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120" windowWidth="19440" windowHeight="15600" tabRatio="761" activeTab="2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</sheets>
  <definedNames>
    <definedName name="_xlnm._FilterDatabase" localSheetId="0" hidden="1">'Приложение 1'!$A$10:$S$1065</definedName>
    <definedName name="_xlnm._FilterDatabase" localSheetId="1" hidden="1">'Приложение 2'!$A$12:$AL$1068</definedName>
    <definedName name="_xlnm._FilterDatabase" localSheetId="2" hidden="1">'Приложение 3'!$A$9:$F$17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3">#REF!</definedName>
    <definedName name="DNO" localSheetId="4">#REF!</definedName>
    <definedName name="DNO">#REF!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0">'Приложение 1'!$A$1:$S$1065</definedName>
    <definedName name="_xlnm.Print_Area" localSheetId="1">'Приложение 2'!$A$1:$AL$1067</definedName>
    <definedName name="_xlnm.Print_Area" localSheetId="2">'Приложение 3'!$A$1:$F$17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3">#REF!</definedName>
    <definedName name="Перечень\ъ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3">#REF!</definedName>
    <definedName name="прил" localSheetId="4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1" i="15" l="1"/>
  <c r="J170" i="15"/>
  <c r="H171" i="15"/>
  <c r="I389" i="15"/>
  <c r="H389" i="15"/>
  <c r="J388" i="15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</calcChain>
</file>

<file path=xl/sharedStrings.xml><?xml version="1.0" encoding="utf-8"?>
<sst xmlns="http://schemas.openxmlformats.org/spreadsheetml/2006/main" count="7762" uniqueCount="1086">
  <si>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</si>
  <si>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</si>
  <si>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</si>
  <si>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</si>
  <si>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</si>
  <si>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</si>
  <si>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</si>
  <si>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</si>
  <si>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</si>
  <si>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</si>
  <si>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</si>
  <si>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</si>
  <si>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</si>
  <si>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</si>
  <si>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</si>
  <si>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</si>
  <si>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</si>
  <si>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с. Жирятино, ул. Ленина, д. 39</t>
  </si>
  <si>
    <t>г. Жуковка, ул. Гоголя, д. 1</t>
  </si>
  <si>
    <t>г. Жуковка, ул. Карла Маркса, д. 80</t>
  </si>
  <si>
    <t>г. Жуковка, ул. Карла Маркса, д. 82</t>
  </si>
  <si>
    <t>д. Карпиловка, ул. Молодежная, д.2</t>
  </si>
  <si>
    <t>п. Вышков, ул. Клубная Площадь, д. 11</t>
  </si>
  <si>
    <t>п. Вышков, ул. Кооперативная, д. 17</t>
  </si>
  <si>
    <t>д. Карпиловка, ул. Молодежная, д.1</t>
  </si>
  <si>
    <t>г. Карачев, ул. Пролетарская, д. 2Б</t>
  </si>
  <si>
    <t>г. Карачев, ул. Тургенева, д. 5</t>
  </si>
  <si>
    <t>д. Мальтина, ул. Привокзальная, д. 2А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</si>
  <si>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</si>
  <si>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</si>
  <si>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</si>
  <si>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</si>
  <si>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</si>
  <si>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</si>
  <si>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</si>
  <si>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</si>
  <si>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Березовка, ул. Школьная, д. 4</t>
  </si>
  <si>
    <t>п. Дунаевский, ул. Центральная, д. 3</t>
  </si>
  <si>
    <t>п. Дунаевский, ул. Центральная, д. 4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</si>
  <si>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</si>
  <si>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</si>
  <si>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</si>
  <si>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</si>
  <si>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с. Вельяминова, ул. Садовая, д. 18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</si>
  <si>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</si>
  <si>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</si>
  <si>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</si>
  <si>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Клетня, мкр. 1-й, д. 16</t>
  </si>
  <si>
    <t>пгт. Климово, кв-л. Микрорайон, д. 19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</si>
  <si>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</si>
  <si>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</si>
  <si>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</si>
  <si>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пер. Молодежный, д. 2</t>
  </si>
  <si>
    <t>п. Чемерна, пер. Силикатный, д. 12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</si>
  <si>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</si>
  <si>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</si>
  <si>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</si>
  <si>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</si>
  <si>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п. Лопандино, ул. Кирова, д. 4</t>
  </si>
  <si>
    <t>п. Марьинка, ул. Мичурина, д. 12</t>
  </si>
  <si>
    <t>пгт. Красная Гора, пер. Майский, д. 12</t>
  </si>
  <si>
    <t>пгт. Красная Гора, пер. Юность, д. 6</t>
  </si>
  <si>
    <t>пгт. Красная Гора, ул. Буйневича, д. 26</t>
  </si>
  <si>
    <t>пгт. Красная Гора, ул. Буйневича, д. 58В</t>
  </si>
  <si>
    <t>пгт. Красная Гора, ул. Первомайская, д. 12</t>
  </si>
  <si>
    <t>пгт. Красная Гора, ул. Первомайская, д. 18</t>
  </si>
  <si>
    <t>пгт. Красная Гора, ул. Первомайская, д. 20</t>
  </si>
  <si>
    <t>пгт. Красная Гора, ул. Пушкина, д. 3</t>
  </si>
  <si>
    <t>пгт. Красная Гора, ул. Пушкина, д. 4</t>
  </si>
  <si>
    <t>пгт. Красная Гора, ул. Пушкина, д. 5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</si>
  <si>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</si>
  <si>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</si>
  <si>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</si>
  <si>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</si>
  <si>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</si>
  <si>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</si>
  <si>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</si>
  <si>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г. Мглин, пер. 2-й Первомайский, д. 2А</t>
  </si>
  <si>
    <t>п. Навля, пер. 30 лет Победы, д. 1А</t>
  </si>
  <si>
    <t>п. Навля, ул. Генерала Петренко, д. 4</t>
  </si>
  <si>
    <t>п. Навля, ул. Генерала Петренко, д. 8</t>
  </si>
  <si>
    <t>с. Новые Бобовичи, ул. Советская, д. 57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</si>
  <si>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</si>
  <si>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</si>
  <si>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</si>
  <si>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</si>
  <si>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</si>
  <si>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1-й Квартал, д. 3</t>
  </si>
  <si>
    <t>пгт. Погар, ул. 1-й Квартал, д. 6</t>
  </si>
  <si>
    <t>пгт. Погар, ул. 2-й Квартал, д. 3</t>
  </si>
  <si>
    <t>п. Громыки, ул. Центральная, д. 3</t>
  </si>
  <si>
    <t>п. Громыки, ул. Центральная, д. 4</t>
  </si>
  <si>
    <t>п. Громыки, ул. Центральная, д. 7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</si>
  <si>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</si>
  <si>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</si>
  <si>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</si>
  <si>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</si>
  <si>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</si>
  <si>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</si>
  <si>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п. Рогнедино, ул. Первомайская, д. 11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</si>
  <si>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</si>
  <si>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</si>
  <si>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</si>
  <si>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</si>
  <si>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</si>
  <si>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</si>
  <si>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</si>
  <si>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</si>
  <si>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</si>
  <si>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</si>
  <si>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</si>
  <si>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г. Сураж, ул. Ленина, д. 32А</t>
  </si>
  <si>
    <t>г. Сураж, ул. Октябрьская, д. 23</t>
  </si>
  <si>
    <t>п. Лесное, ул. Школьная, д. 1</t>
  </si>
  <si>
    <t>п. Лесное, ул. Школьная, д. 4</t>
  </si>
  <si>
    <t>г. Трубчевск, ул. Ветеранов, д. 3</t>
  </si>
  <si>
    <t>г. Трубчевск, ул. Ветеранов, д. 5</t>
  </si>
  <si>
    <t>г. Трубчевск, ул. Воровского, д. 27А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</si>
  <si>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</si>
  <si>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</si>
  <si>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</si>
  <si>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</si>
  <si>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</si>
  <si>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</si>
  <si>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17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</si>
  <si>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</si>
  <si>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</si>
  <si>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</si>
  <si>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с. Рябчевск, ул. Школьная, д. 4</t>
  </si>
  <si>
    <t>г. Унеча, пер. Крупской, д. 6А</t>
  </si>
  <si>
    <t>г. Унеча, ул. Ленина, д. 17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</si>
  <si>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</si>
  <si>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</si>
  <si>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</si>
  <si>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</si>
  <si>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</t>
  </si>
  <si>
    <t>г. Унеча, ул. Октябрьская, д. 66</t>
  </si>
  <si>
    <t>г. Унеча, ул. Первомайская, д. 2</t>
  </si>
  <si>
    <t>г. Унеча, ул. Первомайская, д. 4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</si>
  <si>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</si>
  <si>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</si>
  <si>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</si>
  <si>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</si>
  <si>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</si>
  <si>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4</t>
  </si>
  <si>
    <t>г. Унеча, ул. Попова, д. 5</t>
  </si>
  <si>
    <t>г. Унеча, ул. Попова, д. 6</t>
  </si>
  <si>
    <t>г. Унеча, ул. Пролетарская,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</si>
  <si>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</si>
  <si>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</si>
  <si>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</si>
  <si>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</si>
  <si>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</si>
  <si>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</si>
  <si>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</si>
  <si>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крупноблобчные силикат</t>
  </si>
  <si>
    <t>железобетонные</t>
  </si>
  <si>
    <t>Тип кровли (ПК - ПК; СК - СК)</t>
  </si>
  <si>
    <t>пгт. Красная Гора, ул. Буйневича, д. 58Б</t>
  </si>
  <si>
    <t>2020 г.</t>
  </si>
  <si>
    <t>2021 г.</t>
  </si>
  <si>
    <t>2022 г.</t>
  </si>
  <si>
    <t>(приложение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</si>
  <si>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Муниципальное образование "Мглинское городское поселение" Мглинского муниципального района</t>
  </si>
  <si>
    <t>Муниципальное образование "Навлинское городское поселение" Навлинского муниципального района</t>
  </si>
  <si>
    <t>Муниципальное образование "Навлинское городское поселение" Навлинского мцниуипального района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</si>
  <si>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</si>
  <si>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</si>
  <si>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</si>
  <si>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</si>
  <si>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</si>
  <si>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</si>
  <si>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</si>
  <si>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(приложение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</si>
  <si>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г. Брянск, ул. Дружбы, д. 3</t>
  </si>
  <si>
    <t>Перечень многоквартирных домов Брянской области, включенных в краткосрочный (2020-2022 годы) план</t>
  </si>
  <si>
    <t xml:space="preserve">Перечень многоквартирных домов Брянской области, включенных в краткосрочный (2020-2022 годы) план, с указанием видов и стоимости услуг и (или) работ по капитальному ремонту </t>
  </si>
  <si>
    <t>Планируемые показатели выполнения работ по капитальному ремонту многоквартирных домов Брянской области, включенных в краткосрочный (2020-2022 годы) план</t>
  </si>
  <si>
    <t>г. Фокино, ул. Карла Маркса, д. 18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</si>
  <si>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</si>
  <si>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</si>
  <si>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"Погарский муниципальный район"</t>
  </si>
  <si>
    <t>крупноблочные ячеистый бетон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</si>
  <si>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</si>
  <si>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</si>
  <si>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</si>
  <si>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</si>
  <si>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</si>
  <si>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>Итого по Муниципальному образованию "Мглинское городское поселение" Мглинского муниципального района</t>
  </si>
  <si>
    <t>г. Севск, ул. 2-я Магистральная, д. 1</t>
  </si>
  <si>
    <t>г. Севск, ул. 2-я Магистральная, д. 2</t>
  </si>
  <si>
    <t>г. Севск, ул. 2-я Магистральная, д. 3</t>
  </si>
  <si>
    <t>г. Севск, ул. 2-я Магистральная, д. 4</t>
  </si>
  <si>
    <t>г. Севск, ул. 2-я Магистральная, д. 5</t>
  </si>
  <si>
    <t>г. Севск, ул. Салтыкова-Щедрина, д. 11</t>
  </si>
  <si>
    <t>г. Брянск, ул. Орловская, д. 28</t>
  </si>
  <si>
    <t>крупнопанельные</t>
  </si>
  <si>
    <t>Итого по Муниципальному образованию "Красногорское городское поселение" Красногорского муниципального района</t>
  </si>
  <si>
    <t>г. Клинцы, ул. Карла Маркса, д. 34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</si>
  <si>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</si>
  <si>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</si>
  <si>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</si>
  <si>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</si>
  <si>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</si>
  <si>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</si>
  <si>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</si>
  <si>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п. Локоть, ул. Дзержинского, д. 15</t>
  </si>
  <si>
    <t>г. Почеп, ул. Хаботько, д. 48</t>
  </si>
  <si>
    <t>г. Брянск, ул. Чернышевского, д. 19</t>
  </si>
  <si>
    <t>г. Брянск, ул. Чернышевского, д. 21</t>
  </si>
  <si>
    <t>г. Брянск, ул. Лермонтова, д. 7</t>
  </si>
  <si>
    <t xml:space="preserve">г. Брянск, мкр. Московский, д. 37 </t>
  </si>
  <si>
    <t>г. Почеп, ул. Стародубская, д. 26</t>
  </si>
  <si>
    <t>г. Брянск, ул. Ямская, д. 17</t>
  </si>
  <si>
    <t>г. Дятьково, ул. 13 Микрорайон, д. 20</t>
  </si>
  <si>
    <t>г. Карачев, ул. Карла Маркса, д. 18</t>
  </si>
  <si>
    <t>г. Почеп, пер. 2-ой Мира, д. 26</t>
  </si>
  <si>
    <t>г. Почеп, пер. 2-ой Мира, д.16а</t>
  </si>
  <si>
    <t>г. Почеп, пер. Юбилейный, д. 6</t>
  </si>
  <si>
    <t>г. Брянск, ул. Брянского Фронта, д. 20</t>
  </si>
  <si>
    <t>г. Брянск, ул. Почтовая, д. 136/2</t>
  </si>
  <si>
    <t>г. Жуковка, ул. Карла Либкнехта, д. 1</t>
  </si>
  <si>
    <t>г. Жуковка, пер. Сосновый, д. 10</t>
  </si>
  <si>
    <t>г. Брянск, ул. Красноармейская, д. 144/1</t>
  </si>
  <si>
    <t>г. Брянск, ул. Камозина, д. 33</t>
  </si>
  <si>
    <t>г. Унеча, ул. Ленина, д. 8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</si>
  <si>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</si>
  <si>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</si>
  <si>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Крахмалева, д. 25</t>
  </si>
  <si>
    <t xml:space="preserve">г. Брянск, ул. Ермакова, д. 1 </t>
  </si>
  <si>
    <t>г. Брянск, ул. Авиационная, д. 5</t>
  </si>
  <si>
    <t>г. Клинцы, ул. Калинина, д. 151</t>
  </si>
  <si>
    <t>г. Почеп, пер. Юбилейный, д. 4</t>
  </si>
  <si>
    <t>СК;ПК</t>
  </si>
  <si>
    <t>г. Брянск, ул. 22 Съезда КПСС, д. 51</t>
  </si>
  <si>
    <t>с. Шеломы, ул. Новая. д. 14</t>
  </si>
  <si>
    <t>г. Брянск, ул 22 съезда КПСС, д. 15</t>
  </si>
  <si>
    <t>г. Брянск, ул. Почтовая, д. 124</t>
  </si>
  <si>
    <t>п. Чемерна, ул. Строительная, д. 25А</t>
  </si>
  <si>
    <t>г. Брянск, мкр. Автозаводец, д. 10</t>
  </si>
  <si>
    <t>с. Новоселки, ул. Резцова, д. 4</t>
  </si>
  <si>
    <t>фокино*41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</si>
  <si>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</si>
  <si>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</si>
  <si>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</si>
  <si>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</si>
  <si>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</si>
  <si>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</si>
  <si>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</si>
  <si>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</si>
  <si>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</si>
  <si>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</si>
  <si>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</si>
  <si>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</si>
  <si>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</si>
  <si>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</si>
  <si>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</si>
  <si>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</si>
  <si>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</si>
  <si>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</si>
  <si>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</si>
  <si>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</si>
  <si>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</si>
  <si>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</si>
  <si>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</si>
  <si>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кирпичные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</si>
  <si>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</si>
  <si>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</si>
  <si>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</si>
  <si>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</si>
  <si>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</si>
  <si>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</si>
  <si>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</si>
  <si>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</si>
  <si>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</si>
  <si>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</si>
  <si>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</si>
  <si>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деревянные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</si>
  <si>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</si>
  <si>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</si>
  <si>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</si>
  <si>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</si>
  <si>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</si>
  <si>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</si>
  <si>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</si>
  <si>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</si>
  <si>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</si>
  <si>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</si>
  <si>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</si>
  <si>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</si>
  <si>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</si>
  <si>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</si>
  <si>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"город Дятьково"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</si>
  <si>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</si>
  <si>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</si>
  <si>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</si>
  <si>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"Жуковское городское поселение" Жуковского муниципального района</t>
  </si>
  <si>
    <t>Итого по муниципальному образованию "Жуковское городское поселение" Жуковского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</si>
  <si>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</si>
  <si>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</si>
  <si>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</si>
  <si>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</si>
  <si>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</si>
  <si>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</si>
  <si>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</si>
  <si>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</si>
  <si>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</si>
  <si>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</si>
  <si>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</si>
  <si>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</si>
  <si>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</si>
  <si>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</si>
  <si>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</si>
  <si>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</si>
  <si>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</si>
  <si>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</si>
  <si>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</si>
  <si>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</si>
  <si>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</si>
  <si>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</si>
  <si>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</si>
  <si>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</si>
  <si>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</si>
  <si>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</si>
  <si>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</si>
  <si>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</si>
  <si>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</si>
  <si>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</si>
  <si>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</si>
  <si>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</si>
  <si>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</si>
  <si>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</si>
  <si>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</si>
  <si>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</si>
  <si>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</si>
  <si>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</si>
  <si>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Муниципальное образование  "Жирятинский муниципальный район"</t>
  </si>
  <si>
    <t>Итого по муниципальному образованию "Жирятинский муниципальный район"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</si>
  <si>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</si>
  <si>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</si>
  <si>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</si>
  <si>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</si>
  <si>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</si>
  <si>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</si>
  <si>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</si>
  <si>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</si>
  <si>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</si>
  <si>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</si>
  <si>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</si>
  <si>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</si>
  <si>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Молодой Гвардии, д. 88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</si>
  <si>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</si>
  <si>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</si>
  <si>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</si>
  <si>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</si>
  <si>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</si>
  <si>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</si>
  <si>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</si>
  <si>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</si>
  <si>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</si>
  <si>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</si>
  <si>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</si>
  <si>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</si>
  <si>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</si>
  <si>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</si>
  <si>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</si>
  <si>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</si>
  <si>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</si>
  <si>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СС</t>
  </si>
  <si>
    <t>РО</t>
  </si>
  <si>
    <t>-</t>
  </si>
  <si>
    <t>+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</si>
  <si>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</si>
  <si>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</si>
  <si>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</si>
  <si>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</si>
  <si>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</si>
  <si>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</si>
  <si>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</si>
  <si>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Итого по муниципальному образованию "Суземское городское поселение" Суземского муниципального района</t>
  </si>
  <si>
    <t>г. Брянск, ул. Металлургов, д. 37</t>
  </si>
  <si>
    <t>г. Стародуб, ул. Калинина, д. 19</t>
  </si>
  <si>
    <t xml:space="preserve">Итого по Брянской области 2020 - 2022 гг </t>
  </si>
  <si>
    <t>Итого по Брянской области 2020 год</t>
  </si>
  <si>
    <t>2020 год</t>
  </si>
  <si>
    <t>г. Брянск, пер Металлистов, д. 20</t>
  </si>
  <si>
    <t>г. Брянск, ул 2-я Мичурина, д. 27</t>
  </si>
  <si>
    <t>г. Брянск, ул Богдана Хмельницкого, д. 4</t>
  </si>
  <si>
    <t>г. Брянск, ул Димитрова, д. 41</t>
  </si>
  <si>
    <t>г. Брянск, ул Дружбы, д. 28</t>
  </si>
  <si>
    <t>г. Брянск, ул Камозина, д. 18</t>
  </si>
  <si>
    <t>г. Брянск, ул Литейная, д. 21/128</t>
  </si>
  <si>
    <t>г. Брянск, ул Медведева, д. 2</t>
  </si>
  <si>
    <t>г. Брянск, ул Ново-Советская, д. 99</t>
  </si>
  <si>
    <t>г. Брянск, ул Новозыбковская, д. 16</t>
  </si>
  <si>
    <t>г. Брянск, ул Пушкина, д. 13</t>
  </si>
  <si>
    <t>г. Брянск, ул Ромашина, д. 34/1</t>
  </si>
  <si>
    <t>г. Брянск, ул Ульянова, д. 131</t>
  </si>
  <si>
    <t>г. Брянск, ул Ульянова, д. 133</t>
  </si>
  <si>
    <t>г. Брянск, ул Харьковская, д. 2</t>
  </si>
  <si>
    <t>12.2020</t>
  </si>
  <si>
    <t>г. Клинцы, ул Мира, д. 27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</si>
  <si>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</si>
  <si>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</si>
  <si>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</si>
  <si>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16</t>
  </si>
  <si>
    <t>г. Новозыбков, ул Голодеда, д. 20</t>
  </si>
  <si>
    <t>г. Новозыбков, ул Интернациональная, д. 68</t>
  </si>
  <si>
    <t>г. Новозыбков, ул Кубановская, д. 4/2</t>
  </si>
  <si>
    <t>г. Новозыбков, ул Ломоносова, д. 16</t>
  </si>
  <si>
    <t>г. Новозыбков, ул Мичурина, д. 8</t>
  </si>
  <si>
    <t>г. Новозыбков, ул Мичурина, д. 60</t>
  </si>
  <si>
    <t>г. Новозыбков, ул Новая, д. 11А</t>
  </si>
  <si>
    <t>г. Стародуб, пл. Красноармейская, д. 18</t>
  </si>
  <si>
    <t>г. Стародуб, пл. Красноармейская, д. 32А</t>
  </si>
  <si>
    <t>г. Стародуб, ул. Восточная, д. 7</t>
  </si>
  <si>
    <t>г. Стародуб, ул. Евсеевская, д. 25</t>
  </si>
  <si>
    <t>г. Стародуб, ул. Красных Партизан, д. 65</t>
  </si>
  <si>
    <t>г. Стародуб, ул. Урицкого, д. 23</t>
  </si>
  <si>
    <t>г. Сельцо, пер. Свердлова, д. 8</t>
  </si>
  <si>
    <t>г. Сельцо, ул. Мейпариани, д. 15А</t>
  </si>
  <si>
    <t>г. Сельцо, ул. Мейпариани, д. 18</t>
  </si>
  <si>
    <t>с. Глинищево, ул. Клубная, д. 6</t>
  </si>
  <si>
    <t>с. Глинищево, ул. Садовая, д. 31</t>
  </si>
  <si>
    <t>с. Глинищево, ул. Школьная, д. 4</t>
  </si>
  <si>
    <t>с. Толмачево, ул. Трудовая, д. 4</t>
  </si>
  <si>
    <t>п. Выгоничи, ул. 9 Мая, д. 11</t>
  </si>
  <si>
    <t>г. Жуковка, пер. Мальцева, д. 3</t>
  </si>
  <si>
    <t>г. Жуковка, ул. Карла Либкнехта, д. 2</t>
  </si>
  <si>
    <t>г. Жуковка, ул. Карла Маркса, д. 84</t>
  </si>
  <si>
    <t>г. Жуковка, ул. Некрасова, д. 35</t>
  </si>
  <si>
    <t>пгт. Климово, ул. Полевая, д. 43</t>
  </si>
  <si>
    <t>пгт. Климово, ул. Полевая, д. 51</t>
  </si>
  <si>
    <t>г. Мглин, пер. 2-й Первомайский, д. 2</t>
  </si>
  <si>
    <t>п. Навля, пер. Дмитрия Емлютина, д. 3</t>
  </si>
  <si>
    <t>г. Севск, ул. Маяковского, д. 6</t>
  </si>
  <si>
    <t>п. Косицы, ул. Мира, д. 7</t>
  </si>
  <si>
    <t>с. Меленск, ул. Комсомольская, д. 11</t>
  </si>
  <si>
    <t>п. Суземка, ул. Лермонтова, д. 4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</si>
  <si>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</si>
  <si>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</si>
  <si>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</si>
  <si>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</si>
  <si>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</si>
  <si>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</si>
  <si>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</si>
  <si>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</si>
  <si>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</si>
  <si>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</si>
  <si>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</si>
  <si>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</si>
  <si>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</si>
  <si>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</si>
  <si>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</si>
  <si>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</si>
  <si>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</si>
  <si>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</si>
  <si>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</si>
  <si>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</si>
  <si>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12.2021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</si>
  <si>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</si>
  <si>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</si>
  <si>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</si>
  <si>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</si>
  <si>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</si>
  <si>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</si>
  <si>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</si>
  <si>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</si>
  <si>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</si>
  <si>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</si>
  <si>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</si>
  <si>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</si>
  <si>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</si>
  <si>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</si>
  <si>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Новые Дарковичи, д. 7</t>
  </si>
  <si>
    <t>п. Новые Дарковичи, д. 11</t>
  </si>
  <si>
    <t>п. Пальцо, пер. Ленина, д. 5</t>
  </si>
  <si>
    <t>п. Путевка, ул. Садовая, д. 27</t>
  </si>
  <si>
    <t>п. Свень, ул. Советская, д. 1</t>
  </si>
  <si>
    <t>п. Свень, ул. Советская, д. 2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</si>
  <si>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</si>
  <si>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</si>
  <si>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</si>
  <si>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</si>
  <si>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</si>
  <si>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</si>
  <si>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</si>
  <si>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</si>
  <si>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</si>
  <si>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</si>
  <si>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</si>
  <si>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п. Косицы, ул. Мира, д. 4</t>
  </si>
  <si>
    <t>2022 год</t>
  </si>
  <si>
    <t>Итого по Брянской области 2022 год</t>
  </si>
  <si>
    <t>г. Брянск, пер. Уральский, д. 8</t>
  </si>
  <si>
    <t>г. Брянск, пр-кт. Ленина, д. 10</t>
  </si>
  <si>
    <t>г. Брянск, пр-кт. Московский, д. 114</t>
  </si>
  <si>
    <t>г. Брянск, пр-кт. Московский, д. 116</t>
  </si>
  <si>
    <t>г. Брянск, пр-кт Станке Димитрова, д. 2Б</t>
  </si>
  <si>
    <t>г. Брянск, пр-кт. Станке Димитрова, д. 61</t>
  </si>
  <si>
    <t>г. Брянск, проезд. 2-й Карьерный, д. 39</t>
  </si>
  <si>
    <t>г. Брянск, ул. 3 Интернационала, д. 4</t>
  </si>
  <si>
    <t>г. Брянск, ул. 3 Интернационала, д. 33</t>
  </si>
  <si>
    <t>г. Брянск, ул. 50-й Армии, д. 7</t>
  </si>
  <si>
    <t>г. Брянск, ул. 7-я Линия, д. 4</t>
  </si>
  <si>
    <t>г. Брянск, ул. Абашева, д. 5</t>
  </si>
  <si>
    <t>г. Брянск, ул. Авиационная, д. 16</t>
  </si>
  <si>
    <t>г. Брянск, ул. Авиационная, д. 18</t>
  </si>
  <si>
    <t>г. Брянск, ул. Авиационная, д. 20</t>
  </si>
  <si>
    <t>г. Брянск, ул. Авиационная, д. 26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</si>
  <si>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</si>
  <si>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</si>
  <si>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</si>
  <si>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5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</si>
  <si>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</si>
  <si>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</si>
  <si>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</si>
  <si>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</si>
  <si>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</si>
  <si>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</si>
  <si>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</si>
  <si>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</si>
  <si>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</si>
  <si>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40</t>
  </si>
  <si>
    <t>г. Брянск, ул. Белорусская, д. 42</t>
  </si>
  <si>
    <t>г. Брянск, ул. Белорусская, д. 52</t>
  </si>
  <si>
    <t>г. Брянск, ул. Брянского Фронта, д. 6</t>
  </si>
  <si>
    <t>г. Брянск, ул. Брянского Фронта, д. 12/1</t>
  </si>
  <si>
    <t>г. Брянск, ул. Брянского Фронта, д. 14/1</t>
  </si>
  <si>
    <t>г. Брянск, ул. Брянского Фронта, д. 20/1</t>
  </si>
  <si>
    <t>г. Брянск, ул. Брянской Пролетарской Дивизии, д. 3</t>
  </si>
  <si>
    <t>г. Брянск, ул. Брянской Пролетарской Дивизии, д. 9</t>
  </si>
  <si>
    <t>г. Брянск, ул. Брянской Пролетарской Дивизии, д. 11</t>
  </si>
  <si>
    <t>г. Брянск, ул. Брянской Пролетарской Дивизии, д. 24</t>
  </si>
  <si>
    <t>г. Брянск, ул. Брянской Пролетарской Дивизии, д. 26</t>
  </si>
  <si>
    <t>г. Брянск, ул. Брянской Пролетарской Дивизии, д. 32</t>
  </si>
  <si>
    <t>г. Брянск, ул. Бузинова, д. 3</t>
  </si>
  <si>
    <t>г. Брянск, ул. Бурова, д. 2А</t>
  </si>
  <si>
    <t>г. Брянск, ул. Вали Сафроновой, д. 66А</t>
  </si>
  <si>
    <t>г. Брянск, ул. Вокзальная, д. 12А</t>
  </si>
  <si>
    <t>г. Брянск, ул. Вокзальная, д. 37</t>
  </si>
  <si>
    <t>г. Брянск, ул. Вокзальная, д. 148</t>
  </si>
  <si>
    <t>г. Брянск, ул. Вокзальная (Брянск-Восточный), д. 5</t>
  </si>
  <si>
    <t>г. Брянск, ул. Володарского, д. 11</t>
  </si>
  <si>
    <t>г. Брянск, ул. Володарского, д. 48</t>
  </si>
  <si>
    <t>г. Брянск, ул. Володарского, д. 72</t>
  </si>
  <si>
    <t>г. Брянск, ул. Володарского, д. 74</t>
  </si>
  <si>
    <t>г. Брянск, ул. Вяземского, д. 2А</t>
  </si>
  <si>
    <t>г. Брянск, ул. Вяземского, д. 19</t>
  </si>
  <si>
    <t>г. Брянск, ул. Гвардейская, д. 2</t>
  </si>
  <si>
    <t>г. Брянск, ул. Гоголя, д. 10</t>
  </si>
  <si>
    <t>г. Брянск, ул. Гоголя, д. 11</t>
  </si>
  <si>
    <t>г. Брянск, ул. Гоголя, д. 12</t>
  </si>
  <si>
    <t>г. Брянск, ул. Гоголя, д. 13</t>
  </si>
  <si>
    <t>г. Брянск, ул. Гоголя, д. 14</t>
  </si>
  <si>
    <t>г. Брянск, ул. Гоголя, д. 15</t>
  </si>
  <si>
    <t>г. Брянск, ул. Гоголя, д. 16</t>
  </si>
  <si>
    <t>г. Брянск, ул. Гоголя, д. 17</t>
  </si>
  <si>
    <t>г. Брянск, ул. Гоголя, д. 18</t>
  </si>
  <si>
    <t>г. Брянск, ул. Горбатова, д. 1</t>
  </si>
  <si>
    <t>г. Брянск, ул. Горбатова, д. 1А</t>
  </si>
  <si>
    <t>г. Брянск, ул. Горбатова, д. 3</t>
  </si>
  <si>
    <t>г. Брянск, ул. Горбатова, д. 6</t>
  </si>
  <si>
    <t>г. Брянск, ул. Горбатова, д. 7</t>
  </si>
  <si>
    <t>г. Брянск, ул. Горького, д. 30</t>
  </si>
  <si>
    <t>г. Брянск, ул. Горького, д. 38</t>
  </si>
  <si>
    <t>г. Брянск, ул. Грибоедова, д. 5А</t>
  </si>
  <si>
    <t>г. Брянск, ул. Грибоедова, д. 25</t>
  </si>
  <si>
    <t>г. Брянск, ул. Дзержинского, д. 7А</t>
  </si>
  <si>
    <t>г. Брянск, ул. Дзержинского, д. 30</t>
  </si>
  <si>
    <t>г. Брянск, ул. Дзержинского, д. 40</t>
  </si>
  <si>
    <t>г. Брянск, ул. Дзержинского, д. 48</t>
  </si>
  <si>
    <t>г. Брянск, ул. Димитрова, д. 33</t>
  </si>
  <si>
    <t>г. Брянск, ул. Димитрова, д. 65</t>
  </si>
  <si>
    <t>г. Брянск, ул. Димитрова, д. 118</t>
  </si>
  <si>
    <t>г. Брянск, ул. Димитрова, д. 120</t>
  </si>
  <si>
    <t>г. Брянск, ул. Докучаева, д. 11</t>
  </si>
  <si>
    <t>г. Брянск, ул. Докучаева, д. 13</t>
  </si>
  <si>
    <t>г. Брянск, ул. Докучаева, д. 17</t>
  </si>
  <si>
    <t>г. Брянск, ул. Донбасская, д. 24</t>
  </si>
  <si>
    <t>г. Брянск, ул. Донбасская, д. 28А</t>
  </si>
  <si>
    <t>г. Брянск, ул. Достоевского, д. 4А</t>
  </si>
  <si>
    <t>г. Брянск, ул. Дружбы, д. 4</t>
  </si>
  <si>
    <t>г. Брянск, ул. Дружбы, д. 7</t>
  </si>
  <si>
    <t>г. Брянск, ул. Дружбы, д. 10</t>
  </si>
  <si>
    <t>г. Брянск, ул. Дружбы, д. 12</t>
  </si>
  <si>
    <t>г. Брянск, ул. Дружбы, д. 14</t>
  </si>
  <si>
    <t>г. Брянск, ул. Дружбы, д. 20</t>
  </si>
  <si>
    <t>г. Брянск, ул. Дружбы, д. 24</t>
  </si>
  <si>
    <t>г. Брянск, ул. Дуки, д. 6</t>
  </si>
  <si>
    <t>г. Брянск, ул. Дуки, д. 7</t>
  </si>
  <si>
    <t>г. Брянск, ул. Дуки, д. 9</t>
  </si>
  <si>
    <t>г. Брянск, ул. Дуки, д. 11</t>
  </si>
  <si>
    <t>г. Брянск, ул. Дуки, д. 35</t>
  </si>
  <si>
    <t>г. Брянск, ул. Дятьковская, д. 138</t>
  </si>
  <si>
    <t>г. Брянск, ул. Емлютина, д. 37</t>
  </si>
  <si>
    <t>г. Брянск, ул. Емлютина, д. 41</t>
  </si>
  <si>
    <t>г. Брянск, ул. Емлютина, д. 43</t>
  </si>
  <si>
    <t>г. Брянск, ул. Ермакова, д. 19</t>
  </si>
  <si>
    <t>г. Брянск, ул. Ермакова, д. 34</t>
  </si>
  <si>
    <t>г. Брянск, ул. Есенина, д. 2</t>
  </si>
  <si>
    <t>г. Брянск, ул. Есенина, д. 4</t>
  </si>
  <si>
    <t>г. Брянск, ул. Есенина, д. 8</t>
  </si>
  <si>
    <t>г. Брянск, ул. Есенина, д. 12</t>
  </si>
  <si>
    <t>г. Брянск, ул. Есенина, д. 14</t>
  </si>
  <si>
    <t>г. Брянск, ул. Есенина, д. 16</t>
  </si>
  <si>
    <t>г. Брянск, ул. Есенина, д. 18</t>
  </si>
  <si>
    <t>г. Брянск, ул. Жилстроя, д. 2А</t>
  </si>
  <si>
    <t>г. Брянск, ул. Институтская, д. 8</t>
  </si>
  <si>
    <t>г. Брянск, ул. Институтская, д. 18</t>
  </si>
  <si>
    <t>г. Брянск, ул. Калинина, д. 35</t>
  </si>
  <si>
    <t>г. Брянск, ул. Камозина, д. 16</t>
  </si>
  <si>
    <t>г. Брянск, ул. Камозина, д. 32</t>
  </si>
  <si>
    <t>г. Брянск, ул. Камозина, д. 38</t>
  </si>
  <si>
    <t>г. Брянск, ул. Камозина, д. 45</t>
  </si>
  <si>
    <t>г. Брянск, ул. Карла Либкнехта, д. 3</t>
  </si>
  <si>
    <t>г. Брянск, ул. Киевская, д. 36</t>
  </si>
  <si>
    <t>г. Брянск, ул. Киевская, д. 44</t>
  </si>
  <si>
    <t>г. Брянск, ул. Клинцовская, д. 40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</si>
  <si>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</si>
  <si>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</si>
  <si>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</si>
  <si>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</si>
  <si>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</si>
  <si>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6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</si>
  <si>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</si>
  <si>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</si>
  <si>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</si>
  <si>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</si>
  <si>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</si>
  <si>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</si>
  <si>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</si>
  <si>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</si>
  <si>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29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</si>
  <si>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</si>
  <si>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</si>
  <si>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</si>
  <si>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</si>
  <si>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</si>
  <si>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</si>
  <si>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</si>
  <si>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</si>
  <si>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</si>
  <si>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</si>
  <si>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</si>
  <si>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</si>
  <si>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</si>
  <si>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</si>
  <si>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</si>
  <si>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</si>
  <si>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</si>
  <si>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</si>
  <si>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</si>
  <si>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</si>
  <si>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</si>
  <si>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</si>
  <si>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67</t>
  </si>
  <si>
    <t>г. Брянск, ул. Красноармейская, д. 99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</si>
  <si>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</si>
  <si>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</si>
  <si>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</si>
  <si>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</si>
  <si>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</si>
  <si>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</si>
  <si>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</si>
  <si>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</si>
  <si>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</si>
  <si>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</si>
  <si>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</si>
  <si>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</si>
  <si>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</si>
  <si>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</si>
  <si>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</si>
  <si>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27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</si>
  <si>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</si>
  <si>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</si>
  <si>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</si>
  <si>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</si>
  <si>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</si>
  <si>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</si>
  <si>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</si>
  <si>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</si>
  <si>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</si>
  <si>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</si>
  <si>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</si>
  <si>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</si>
  <si>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Лермонтова, д. 5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</si>
  <si>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</si>
  <si>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</si>
  <si>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</si>
  <si>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</si>
  <si>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</si>
  <si>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</si>
  <si>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</si>
  <si>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</si>
  <si>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</si>
  <si>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</si>
  <si>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</si>
  <si>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</si>
  <si>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</si>
  <si>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</si>
  <si>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</si>
  <si>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Литейная, д. 72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</si>
  <si>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</si>
  <si>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</si>
  <si>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</si>
  <si>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</si>
  <si>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</si>
  <si>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</si>
  <si>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</si>
  <si>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</si>
  <si>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</si>
  <si>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</si>
  <si>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</si>
  <si>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</si>
  <si>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</si>
  <si>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</si>
  <si>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</si>
  <si>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</si>
  <si>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</si>
  <si>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</si>
  <si>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</si>
  <si>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</si>
  <si>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</si>
  <si>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</si>
  <si>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</si>
  <si>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</si>
  <si>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</si>
  <si>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</si>
  <si>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</si>
  <si>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</si>
  <si>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</si>
  <si>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</si>
  <si>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</si>
  <si>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</si>
  <si>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</si>
  <si>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</si>
  <si>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</si>
  <si>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</si>
  <si>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Молодой Гвардии, д. 85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</si>
  <si>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</si>
  <si>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</si>
  <si>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</si>
  <si>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</si>
  <si>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</si>
  <si>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</si>
  <si>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</si>
  <si>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</si>
  <si>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</si>
  <si>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</si>
  <si>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</si>
  <si>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</si>
  <si>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</si>
  <si>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</si>
  <si>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</si>
  <si>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</si>
  <si>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</si>
  <si>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</si>
  <si>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</si>
  <si>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</si>
  <si>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</si>
  <si>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</si>
  <si>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</si>
  <si>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</si>
  <si>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</si>
  <si>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83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</si>
  <si>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</si>
  <si>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</si>
  <si>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</si>
  <si>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</si>
  <si>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</si>
  <si>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</si>
  <si>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</si>
  <si>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</si>
  <si>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</si>
  <si>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</si>
  <si>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</si>
  <si>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</si>
  <si>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</si>
  <si>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</si>
  <si>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</si>
  <si>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</si>
  <si>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</si>
  <si>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</si>
  <si>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</si>
  <si>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</si>
  <si>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</si>
  <si>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</si>
  <si>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Профсоюзов, д. 1</t>
  </si>
  <si>
    <t>г. Брянск, ул. Профсоюзов, д. 11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</si>
  <si>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</si>
  <si>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</si>
  <si>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</si>
  <si>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</si>
  <si>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</si>
  <si>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</si>
  <si>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</si>
  <si>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</si>
  <si>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</si>
  <si>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</si>
  <si>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</si>
  <si>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</si>
  <si>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</si>
  <si>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</si>
  <si>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</si>
  <si>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</si>
  <si>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</si>
  <si>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</si>
  <si>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</si>
  <si>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</si>
  <si>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</si>
  <si>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</si>
  <si>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</si>
  <si>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</si>
  <si>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</si>
  <si>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</si>
  <si>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</si>
  <si>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</si>
  <si>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</si>
  <si>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</si>
  <si>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</si>
  <si>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</si>
  <si>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</si>
  <si>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</si>
  <si>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</si>
  <si>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</si>
  <si>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</si>
  <si>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</si>
  <si>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</si>
  <si>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12.2022</t>
  </si>
  <si>
    <t>шлакоблочные</t>
  </si>
  <si>
    <t>крупнопанельные блоки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</si>
  <si>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</si>
  <si>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</si>
  <si>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</si>
  <si>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</si>
  <si>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Александрова, д. 45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</si>
  <si>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</si>
  <si>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</si>
  <si>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</si>
  <si>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</si>
  <si>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</si>
  <si>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Ворошилова, д. 50</t>
  </si>
  <si>
    <t>г. Клинцы, ул. Гагарина, д. 70</t>
  </si>
  <si>
    <t>г. Клинцы, ул. Гагарина, д. 75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</si>
  <si>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</si>
  <si>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</si>
  <si>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</si>
  <si>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</si>
  <si>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</si>
  <si>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</si>
  <si>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</si>
  <si>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</si>
  <si>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</si>
  <si>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Краснознаменная, д. 3</t>
  </si>
  <si>
    <t>г. Клинцы, ул. Кюстендилская, д. 25</t>
  </si>
  <si>
    <t>г. Клинцы, ул. Октябрьская, д. 84</t>
  </si>
  <si>
    <t>г. Клинцы, ул. Октябрьская, д. 96</t>
  </si>
  <si>
    <t>г. Новозыбков, ул. РОС, д. 31</t>
  </si>
  <si>
    <t>г. Новозыбков, ул. Садовая, д. 10</t>
  </si>
  <si>
    <t>г. Новозыбков, ул. Садовая, д. 48</t>
  </si>
  <si>
    <t>г. Фокино, пл. Ленина, д. 1</t>
  </si>
  <si>
    <t>г. Фокино, ул. Александра Зверева, д. 22</t>
  </si>
  <si>
    <t>г. Фокино, ул. Александра Зверева, д. 23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</si>
  <si>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</si>
  <si>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</si>
  <si>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</si>
  <si>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</si>
  <si>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</si>
  <si>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</si>
  <si>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</si>
  <si>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</si>
  <si>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</si>
  <si>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</si>
  <si>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</si>
  <si>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</si>
  <si>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Карла Маркса, д. 41</t>
  </si>
  <si>
    <t>г. Фокино, ул. Крупской, д. 5</t>
  </si>
  <si>
    <t>г. Сельцо, проезд. Горького, д. 7</t>
  </si>
  <si>
    <t>г. Сельцо, ул. Кирова, д. 51</t>
  </si>
  <si>
    <t>г. Сельцо, ул. Мейпариани, д. 20</t>
  </si>
  <si>
    <t>п. Каменка, д. 1</t>
  </si>
  <si>
    <t>п. Локоть, пр-кт. Ленина, д. 49</t>
  </si>
  <si>
    <t>п. Локоть, пр-кт. Ленина, д. 55</t>
  </si>
  <si>
    <t>п. Локоть, пр-кт. Ленина, д. 65</t>
  </si>
  <si>
    <t>п. Локоть, ул. Дзержинского, д. 6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</si>
  <si>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</si>
  <si>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</si>
  <si>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</si>
  <si>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</si>
  <si>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</si>
  <si>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</si>
  <si>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</si>
  <si>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Молодежная, д. 2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</si>
  <si>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</si>
  <si>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</si>
  <si>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</si>
  <si>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</si>
  <si>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</si>
  <si>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с. Глинищево, пер. Октябрьский, д. 8А</t>
  </si>
  <si>
    <t>с. Супонево, ул. Советская, д. 4</t>
  </si>
  <si>
    <t>п. Выгоничи, ул. 9 Мая, д. 12</t>
  </si>
  <si>
    <t>п. Выгоничи, ул. Жукова, д. 3</t>
  </si>
  <si>
    <t>п. Выгоничи, ул. Жукова, д. 5</t>
  </si>
  <si>
    <t>п. Выгоничи, ул. Ленина, д. 41</t>
  </si>
  <si>
    <t>п. Выгоничи, ул. Пионерская, д. 45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</si>
  <si>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</si>
  <si>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</si>
  <si>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</si>
  <si>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</si>
  <si>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</si>
  <si>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</si>
  <si>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</si>
  <si>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</si>
  <si>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</si>
  <si>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</si>
  <si>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</si>
  <si>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пгт. Дубровка, мкр. 1-й, д. 42</t>
  </si>
  <si>
    <t>пгт. Дубровка, ул. Сельхозтехника, д. 1А</t>
  </si>
  <si>
    <t>г. Дятьково, ул. Орджоникидзе, д. 1Б</t>
  </si>
  <si>
    <t>г. Дятьково, ул. Орджоникидзе, д. 1В</t>
  </si>
  <si>
    <t>г. Дятьково, ул. Циолковского, д. 11</t>
  </si>
  <si>
    <t>рп. Ивот, ул. Дзержинского, д. 2</t>
  </si>
  <si>
    <t>рп. Ивот, ул. Дзержинского, д. 11</t>
  </si>
  <si>
    <t>рп. Ивот, ул. Первомайская, д. 36</t>
  </si>
  <si>
    <t>рп. Ивот, ул. Пролетарская, д. 2</t>
  </si>
  <si>
    <t>рп. Ивот, ул. Пролетарская, д. 10</t>
  </si>
  <si>
    <t>рп. Ивот, ул. Пролетарская,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</si>
  <si>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</si>
  <si>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</si>
  <si>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</si>
  <si>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Комарова, д. 4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</si>
  <si>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</si>
  <si>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</si>
  <si>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</si>
  <si>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</si>
  <si>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</si>
  <si>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</si>
  <si>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</si>
  <si>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Медведева, д. 56</t>
  </si>
  <si>
    <t>г. Брянск, проезд Федюнинского, д. 18</t>
  </si>
  <si>
    <t>г. Брянск, ул. Костычева, д. 64</t>
  </si>
  <si>
    <t>г. Брянск, ул. Молодой Гвардии, д. 2А</t>
  </si>
  <si>
    <t>9/5</t>
  </si>
  <si>
    <t>Муниципальное образование "Выгоничский муниципальный район"</t>
  </si>
  <si>
    <t>с. Кокино, ул. Советская, д. 5</t>
  </si>
  <si>
    <t>Итого по муниципальному образованию "Выгоничский муниципальный район"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</si>
  <si>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</si>
  <si>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</si>
  <si>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</si>
  <si>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</si>
  <si>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</si>
  <si>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</si>
  <si>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</si>
  <si>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п. Новые Дарковичи, д. 16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</si>
  <si>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</si>
  <si>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</si>
  <si>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</si>
  <si>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</si>
  <si>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</si>
  <si>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</si>
  <si>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</si>
  <si>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</si>
  <si>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с. Кокино, ул. Советская, д. 2</t>
  </si>
  <si>
    <t>Муниципальное образование  "Жуковское городское поселение" Жуковского муниципального района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</si>
  <si>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</si>
  <si>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</si>
  <si>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</si>
  <si>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</si>
  <si>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с. Кокино, ул. Советская, д. 3</t>
  </si>
  <si>
    <t>г. Брянск, пер. Кирова, д. 99</t>
  </si>
  <si>
    <t>г. Брянск, ул. Транспортная, д. 20</t>
  </si>
  <si>
    <t xml:space="preserve">г. Брянск, ул. Протасова, д. 4 </t>
  </si>
  <si>
    <t>г. Брянск, ул. Камозина, д. 34</t>
  </si>
  <si>
    <t>г. Сельцо, ул. Кирова, д. 43</t>
  </si>
  <si>
    <t>г. Брянск, ул. 2-ая Мичурина, д. 27</t>
  </si>
  <si>
    <t>г. Брянск, ул. Ромашина, д. 35/1</t>
  </si>
  <si>
    <t>п. Чемерна, ул. Строительная, д. 25Б</t>
  </si>
  <si>
    <t>пгт. Белая Березка, ул. Калинина, д. 14</t>
  </si>
  <si>
    <t>г. Брянск, ул. 2-ая Мичурина, д. 31</t>
  </si>
  <si>
    <t>г. Брянск, ул. Ромашина, д. 33</t>
  </si>
  <si>
    <t>г. Брянск, ул. Спартаковская, д. 126А</t>
  </si>
  <si>
    <t>г. Брянск, ул. Советская, д. 50Б</t>
  </si>
  <si>
    <t>с. Кокино, ул. Советская, д. 4</t>
  </si>
  <si>
    <t>с. Кокино, ул. Советская, д. 1</t>
  </si>
  <si>
    <t>г. Брянск, ул. Дружбы, д. 26</t>
  </si>
  <si>
    <t>г. Брянск, ул. Полесская, д. 14</t>
  </si>
  <si>
    <t>г. Брянск, ул. Ленинградская, д. 5</t>
  </si>
  <si>
    <t xml:space="preserve">г. Брянск, ул. Протасова, д. 2 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</si>
  <si>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</si>
  <si>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</si>
  <si>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</si>
  <si>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</si>
  <si>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</si>
  <si>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ул. Молодой Гвардии, д. 35</t>
  </si>
  <si>
    <t>г. Брянск, ул. мкр. Московский, д. 49</t>
  </si>
  <si>
    <t>г. Брянск, пр-кт. Московский, д. 7</t>
  </si>
  <si>
    <t>г. Почеп, ул. Усиевича, д. 65</t>
  </si>
  <si>
    <t xml:space="preserve">г. Брянск, ул. Тарджиманова, д. 4 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</si>
  <si>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</si>
  <si>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</si>
  <si>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</si>
  <si>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</si>
  <si>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</si>
  <si>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</si>
  <si>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</si>
  <si>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</si>
  <si>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</si>
  <si>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СК; ПК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</si>
  <si>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</si>
  <si>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</si>
  <si>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</si>
  <si>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</si>
  <si>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</si>
  <si>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</si>
  <si>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</si>
  <si>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</si>
  <si>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</si>
  <si>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</si>
  <si>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1168.00</t>
  </si>
  <si>
    <t>510.40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</si>
  <si>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</si>
  <si>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</si>
  <si>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</si>
  <si>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</si>
  <si>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</si>
  <si>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</si>
  <si>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</si>
  <si>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</si>
  <si>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</si>
  <si>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</si>
  <si>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</si>
  <si>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</si>
  <si>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</si>
  <si>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</si>
  <si>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</si>
  <si>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</si>
  <si>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</si>
  <si>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</si>
  <si>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</si>
  <si>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</si>
  <si>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</si>
  <si>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</si>
  <si>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Клинцы, ул.Октябрьская, д. 104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</si>
  <si>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</si>
  <si>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</si>
  <si>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</si>
  <si>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</si>
  <si>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</si>
  <si>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</si>
  <si>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</si>
  <si>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</si>
  <si>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</si>
  <si>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</si>
  <si>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</si>
  <si>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</si>
  <si>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</si>
  <si>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</si>
  <si>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</si>
  <si>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</si>
  <si>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</si>
  <si>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</si>
  <si>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</si>
  <si>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</si>
  <si>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</si>
  <si>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</si>
  <si>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</si>
  <si>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</si>
  <si>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</si>
  <si>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</si>
  <si>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</si>
  <si>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</si>
  <si>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</si>
  <si>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</si>
  <si>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крупноблочные газоблоки</t>
  </si>
  <si>
    <t>Приложение 1                                                            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2022 г. № _____</t>
  </si>
  <si>
    <t>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2022 г. № _____</t>
  </si>
  <si>
    <t>г. Брянск, ул. Харьковская, д. 17</t>
  </si>
  <si>
    <t>г. Брянск, ул. Олега Кошевого, д. 76</t>
  </si>
  <si>
    <t>г. Брянск, ул. Почтовая, д. 128</t>
  </si>
  <si>
    <t>г. Новозыбков, ул. Советская, д. 21</t>
  </si>
  <si>
    <t>с. Мишковка, ул. Новая, д. 15</t>
  </si>
  <si>
    <t>п. Навля, ул. Красных Партизан, д. 15</t>
  </si>
  <si>
    <t>Кирпичные</t>
  </si>
  <si>
    <t>Итого по   "Почепский муниципальный район"</t>
  </si>
  <si>
    <r>
      <t>Приложение 3                                                                                               к постановлению администрации                                                       Почепского района                                                                                             от</t>
    </r>
    <r>
      <rPr>
        <u/>
        <sz val="7"/>
        <rFont val="Times New Roman"/>
        <family val="1"/>
        <charset val="204"/>
      </rPr>
      <t xml:space="preserve"> 18.04.2022 г</t>
    </r>
    <r>
      <rPr>
        <sz val="7"/>
        <rFont val="Times New Roman"/>
        <family val="1"/>
        <charset val="204"/>
      </rPr>
      <t xml:space="preserve">. № </t>
    </r>
    <r>
      <rPr>
        <u/>
        <sz val="7"/>
        <rFont val="Times New Roman"/>
        <family val="1"/>
        <charset val="204"/>
      </rPr>
      <t>571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</si>
</sst>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000"/>
    <numFmt numFmtId="167" formatCode="#,##0.00\ &quot;₽&quot;"/>
  </numFmts>
  <fonts count="76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6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18"/>
      <color theme="3"/>
      <name val="Calibri Light"/>
      <family val="2"/>
      <charset val="204"/>
    </font>
    <font>
      <sz val="8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9"/>
      <name val="Arial Narrow"/>
      <family val="2"/>
      <charset val="204"/>
    </font>
    <font>
      <u/>
      <sz val="7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866">
    <xf numFmtId="0" fontId="0" fillId="0" borderId="0" applyNumberFormat="0" applyBorder="0" applyProtection="0">
      <alignment horizontal="left" vertical="center" wrapText="1"/>
    </xf>
    <xf numFmtId="0" fontId="7" fillId="2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Protection="0">
      <alignment horizontal="left" vertical="center" wrapText="1"/>
    </xf>
    <xf numFmtId="0" fontId="7" fillId="9" borderId="0" applyNumberFormat="0" applyBorder="0" applyProtection="0">
      <alignment horizontal="left" vertical="center" wrapText="1"/>
    </xf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3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Protection="0">
      <alignment horizontal="left" vertical="center" wrapText="1"/>
    </xf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7" fillId="21" borderId="0" applyNumberFormat="0" applyBorder="0" applyAlignment="0" applyProtection="0"/>
    <xf numFmtId="0" fontId="7" fillId="1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Protection="0">
      <alignment horizontal="left" vertical="center" wrapText="1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7" fillId="6" borderId="0" applyNumberFormat="0" applyBorder="0" applyAlignment="0" applyProtection="0"/>
    <xf numFmtId="0" fontId="7" fillId="25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7" fillId="24" borderId="0" applyNumberFormat="0" applyBorder="0" applyAlignment="0" applyProtection="0"/>
    <xf numFmtId="0" fontId="8" fillId="26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8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8" fillId="19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8" fillId="20" borderId="0" applyNumberFormat="0" applyBorder="0" applyProtection="0">
      <alignment horizontal="left" vertical="center" wrapText="1"/>
    </xf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8" fillId="21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8" fillId="23" borderId="0" applyNumberFormat="0" applyBorder="0" applyProtection="0">
      <alignment horizontal="left" vertical="center" wrapText="1"/>
    </xf>
    <xf numFmtId="0" fontId="8" fillId="22" borderId="0" applyNumberFormat="0" applyBorder="0" applyProtection="0">
      <alignment horizontal="left" vertical="center" wrapText="1"/>
    </xf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8" fillId="29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8" fillId="30" borderId="0" applyNumberFormat="0" applyBorder="0" applyProtection="0">
      <alignment horizontal="left" vertical="center" wrapText="1"/>
    </xf>
    <xf numFmtId="0" fontId="8" fillId="17" borderId="0" applyNumberFormat="0" applyBorder="0" applyProtection="0">
      <alignment horizontal="left" vertical="center" wrapText="1"/>
    </xf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8" fillId="31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8" fillId="27" borderId="0" applyNumberFormat="0" applyBorder="0" applyProtection="0">
      <alignment horizontal="left" vertical="center" wrapText="1"/>
    </xf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8" fillId="32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8" fillId="33" borderId="0" applyNumberFormat="0" applyBorder="0" applyProtection="0">
      <alignment horizontal="left" vertical="center" wrapText="1"/>
    </xf>
    <xf numFmtId="0" fontId="8" fillId="6" borderId="0" applyNumberFormat="0" applyBorder="0" applyProtection="0">
      <alignment horizontal="left" vertical="center" wrapText="1"/>
    </xf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7" fillId="0" borderId="0"/>
    <xf numFmtId="0" fontId="35" fillId="0" borderId="0"/>
    <xf numFmtId="0" fontId="8" fillId="34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8" fillId="27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8" fillId="35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8" fillId="36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8" fillId="37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8" fillId="3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8" fillId="2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8" fillId="3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8" fillId="31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8" fillId="27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8" fillId="40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8" fillId="4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9" fillId="15" borderId="1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9" fillId="6" borderId="1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55" fillId="72" borderId="24" applyNumberFormat="0" applyAlignment="0" applyProtection="0"/>
    <xf numFmtId="0" fontId="10" fillId="42" borderId="2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10" fillId="43" borderId="2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10" fillId="42" borderId="2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56" fillId="73" borderId="25" applyNumberFormat="0" applyAlignment="0" applyProtection="0"/>
    <xf numFmtId="0" fontId="11" fillId="42" borderId="1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11" fillId="43" borderId="1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11" fillId="42" borderId="1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57" fillId="73" borderId="24" applyNumberFormat="0" applyAlignment="0" applyProtection="0"/>
    <xf numFmtId="0" fontId="12" fillId="0" borderId="3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2" fillId="0" borderId="3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3" fillId="0" borderId="4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3" fillId="0" borderId="4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4" fillId="0" borderId="5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4" fillId="0" borderId="5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5" fillId="0" borderId="6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25" fillId="0" borderId="0">
      <alignment horizontal="right" vertical="top" wrapText="1"/>
    </xf>
    <xf numFmtId="0" fontId="5" fillId="0" borderId="0"/>
    <xf numFmtId="0" fontId="16" fillId="44" borderId="7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16" fillId="45" borderId="7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62" fillId="74" borderId="30" applyNumberFormat="0" applyAlignment="0" applyProtection="0"/>
    <xf numFmtId="0" fontId="1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46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18" fillId="22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7" fillId="0" borderId="0"/>
    <xf numFmtId="0" fontId="7" fillId="0" borderId="0"/>
    <xf numFmtId="0" fontId="19" fillId="0" borderId="0"/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19" fillId="0" borderId="0"/>
    <xf numFmtId="0" fontId="5" fillId="0" borderId="0"/>
    <xf numFmtId="0" fontId="7" fillId="0" borderId="0"/>
    <xf numFmtId="0" fontId="5" fillId="0" borderId="0"/>
    <xf numFmtId="0" fontId="28" fillId="0" borderId="0"/>
    <xf numFmtId="0" fontId="5" fillId="0" borderId="0"/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9" fillId="0" borderId="0"/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5" fillId="0" borderId="0"/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36" fillId="0" borderId="0" applyNumberFormat="0" applyBorder="0" applyProtection="0">
      <alignment horizontal="left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4" fillId="0" borderId="0" applyNumberFormat="0" applyBorder="0" applyProtection="0">
      <alignment horizontal="left" vertical="center" wrapText="1"/>
    </xf>
    <xf numFmtId="0" fontId="7" fillId="0" borderId="0"/>
    <xf numFmtId="0" fontId="7" fillId="0" borderId="0"/>
    <xf numFmtId="0" fontId="31" fillId="0" borderId="0">
      <alignment horizontal="left"/>
    </xf>
    <xf numFmtId="0" fontId="7" fillId="0" borderId="0"/>
    <xf numFmtId="0" fontId="33" fillId="0" borderId="0"/>
    <xf numFmtId="0" fontId="25" fillId="0" borderId="0">
      <alignment horizontal="left" vertical="center" wrapText="1"/>
    </xf>
    <xf numFmtId="0" fontId="7" fillId="0" borderId="0"/>
    <xf numFmtId="0" fontId="33" fillId="0" borderId="0"/>
    <xf numFmtId="0" fontId="20" fillId="5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20" fillId="7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2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" fillId="47" borderId="8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7" fillId="47" borderId="8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7" fillId="47" borderId="8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0" fontId="37" fillId="77" borderId="31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0" fontId="22" fillId="0" borderId="9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22" fillId="0" borderId="9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67" fillId="0" borderId="32" applyNumberFormat="0" applyFill="0" applyAlignment="0" applyProtection="0"/>
    <xf numFmtId="0" fontId="30" fillId="0" borderId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24" fillId="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24" fillId="10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71" fillId="0" borderId="0" applyNumberFormat="0" applyFill="0" applyBorder="0" applyAlignment="0" applyProtection="0"/>
    <xf numFmtId="0" fontId="7" fillId="77" borderId="31" applyNumberFormat="0" applyFont="0" applyAlignment="0" applyProtection="0"/>
    <xf numFmtId="0" fontId="25" fillId="0" borderId="0" applyNumberFormat="0" applyBorder="0" applyProtection="0">
      <alignment horizontal="left" vertical="center" wrapText="1"/>
    </xf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7" fillId="77" borderId="31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471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>
      <alignment horizontal="left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>
      <alignment horizontal="left" vertical="center" wrapText="1"/>
    </xf>
    <xf numFmtId="49" fontId="25" fillId="0" borderId="0" xfId="0" applyNumberFormat="1" applyFont="1" applyFill="1" applyAlignment="1">
      <alignment horizontal="center" wrapText="1" shrinkToFi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horizontal="center" wrapText="1" shrinkToFit="1"/>
    </xf>
    <xf numFmtId="4" fontId="38" fillId="0" borderId="0" xfId="2169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5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vertical="center" wrapText="1"/>
    </xf>
    <xf numFmtId="4" fontId="44" fillId="0" borderId="0" xfId="0" applyNumberFormat="1" applyFont="1" applyFill="1" applyAlignment="1">
      <alignment vertical="center" wrapText="1"/>
    </xf>
    <xf numFmtId="4" fontId="32" fillId="0" borderId="0" xfId="0" applyNumberFormat="1" applyFont="1" applyFill="1" applyBorder="1" applyAlignment="1">
      <alignment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3" fontId="38" fillId="0" borderId="1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wrapText="1" shrinkToFit="1"/>
    </xf>
    <xf numFmtId="4" fontId="6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/>
    </xf>
    <xf numFmtId="1" fontId="47" fillId="0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>
      <alignment horizontal="left" vertical="center" wrapText="1"/>
    </xf>
    <xf numFmtId="0" fontId="47" fillId="0" borderId="10" xfId="0" applyFont="1" applyFill="1" applyBorder="1">
      <alignment horizontal="left" vertical="center" wrapText="1"/>
    </xf>
    <xf numFmtId="0" fontId="50" fillId="0" borderId="0" xfId="0" applyFont="1" applyFill="1">
      <alignment horizontal="left" vertical="center" wrapText="1"/>
    </xf>
    <xf numFmtId="4" fontId="6" fillId="0" borderId="0" xfId="0" applyNumberFormat="1" applyFont="1" applyFill="1">
      <alignment horizontal="left" vertical="center" wrapText="1"/>
    </xf>
    <xf numFmtId="0" fontId="38" fillId="0" borderId="10" xfId="2068" applyFont="1" applyFill="1" applyBorder="1" applyAlignment="1">
      <alignment vertical="center" wrapText="1"/>
    </xf>
    <xf numFmtId="49" fontId="41" fillId="0" borderId="10" xfId="2074" applyNumberFormat="1" applyFont="1" applyFill="1" applyBorder="1" applyAlignment="1">
      <alignment horizontal="center" vertical="center" wrapText="1"/>
    </xf>
    <xf numFmtId="0" fontId="38" fillId="0" borderId="10" xfId="2072" applyFont="1" applyFill="1" applyBorder="1" applyAlignment="1">
      <alignment horizontal="center" vertical="center" wrapText="1"/>
    </xf>
    <xf numFmtId="0" fontId="38" fillId="0" borderId="10" xfId="2069" applyNumberFormat="1" applyFont="1" applyFill="1" applyBorder="1" applyAlignment="1">
      <alignment horizontal="center" vertical="center" wrapText="1"/>
    </xf>
    <xf numFmtId="0" fontId="38" fillId="0" borderId="10" xfId="2073" applyFont="1" applyFill="1" applyBorder="1" applyAlignment="1">
      <alignment horizontal="center" vertical="center" wrapText="1"/>
    </xf>
    <xf numFmtId="0" fontId="38" fillId="0" borderId="10" xfId="2073" applyNumberFormat="1" applyFont="1" applyFill="1" applyBorder="1" applyAlignment="1">
      <alignment horizontal="center" vertical="center" wrapText="1"/>
    </xf>
    <xf numFmtId="0" fontId="38" fillId="0" borderId="10" xfId="2082" applyFont="1" applyFill="1" applyBorder="1" applyAlignment="1">
      <alignment vertical="center" wrapText="1"/>
    </xf>
    <xf numFmtId="49" fontId="38" fillId="0" borderId="10" xfId="2083" applyNumberFormat="1" applyFont="1" applyFill="1" applyBorder="1" applyAlignment="1">
      <alignment horizontal="center" vertical="center" wrapText="1"/>
    </xf>
    <xf numFmtId="0" fontId="38" fillId="0" borderId="10" xfId="2084" applyNumberFormat="1" applyFont="1" applyFill="1" applyBorder="1" applyAlignment="1">
      <alignment horizontal="center" vertical="center" wrapText="1"/>
    </xf>
    <xf numFmtId="0" fontId="38" fillId="0" borderId="10" xfId="2085" applyFont="1" applyFill="1" applyBorder="1" applyAlignment="1">
      <alignment horizontal="center" vertical="center" wrapText="1"/>
    </xf>
    <xf numFmtId="0" fontId="38" fillId="0" borderId="10" xfId="2085" applyNumberFormat="1" applyFont="1" applyFill="1" applyBorder="1" applyAlignment="1">
      <alignment horizontal="center" vertical="center" wrapText="1"/>
    </xf>
    <xf numFmtId="4" fontId="38" fillId="0" borderId="10" xfId="2085" applyNumberFormat="1" applyFont="1" applyFill="1" applyBorder="1" applyAlignment="1">
      <alignment horizontal="center" vertical="center" wrapText="1"/>
    </xf>
    <xf numFmtId="3" fontId="38" fillId="0" borderId="10" xfId="2085" applyNumberFormat="1" applyFont="1" applyFill="1" applyBorder="1" applyAlignment="1">
      <alignment horizontal="center" vertical="center" wrapText="1"/>
    </xf>
    <xf numFmtId="0" fontId="38" fillId="0" borderId="10" xfId="2086" applyFont="1" applyFill="1" applyBorder="1" applyAlignment="1">
      <alignment horizontal="left" vertical="center" wrapText="1"/>
    </xf>
    <xf numFmtId="49" fontId="38" fillId="0" borderId="10" xfId="2087" applyNumberFormat="1" applyFont="1" applyFill="1" applyBorder="1" applyAlignment="1">
      <alignment horizontal="center" vertical="center" wrapText="1"/>
    </xf>
    <xf numFmtId="0" fontId="38" fillId="0" borderId="10" xfId="2088" applyNumberFormat="1" applyFont="1" applyFill="1" applyBorder="1" applyAlignment="1">
      <alignment horizontal="center" vertical="center" wrapText="1"/>
    </xf>
    <xf numFmtId="4" fontId="38" fillId="0" borderId="10" xfId="2089" applyNumberFormat="1" applyFont="1" applyFill="1" applyBorder="1" applyAlignment="1">
      <alignment horizontal="center" vertical="center" wrapText="1"/>
    </xf>
    <xf numFmtId="3" fontId="38" fillId="0" borderId="10" xfId="2089" applyNumberFormat="1" applyFont="1" applyFill="1" applyBorder="1" applyAlignment="1">
      <alignment horizontal="center" vertical="center" wrapText="1"/>
    </xf>
    <xf numFmtId="0" fontId="38" fillId="0" borderId="10" xfId="2090" applyFont="1" applyFill="1" applyBorder="1" applyAlignment="1">
      <alignment horizontal="left" vertical="center" wrapText="1"/>
    </xf>
    <xf numFmtId="0" fontId="38" fillId="0" borderId="10" xfId="2103" applyNumberFormat="1" applyFont="1" applyFill="1" applyBorder="1" applyAlignment="1">
      <alignment horizontal="center" vertical="center" wrapText="1"/>
    </xf>
    <xf numFmtId="0" fontId="38" fillId="0" borderId="10" xfId="2104" applyFont="1" applyFill="1" applyBorder="1" applyAlignment="1">
      <alignment horizontal="center" vertical="center" wrapText="1"/>
    </xf>
    <xf numFmtId="0" fontId="38" fillId="0" borderId="10" xfId="2104" applyNumberFormat="1" applyFont="1" applyFill="1" applyBorder="1" applyAlignment="1">
      <alignment horizontal="center" vertical="center" wrapText="1"/>
    </xf>
    <xf numFmtId="4" fontId="38" fillId="0" borderId="10" xfId="2104" applyNumberFormat="1" applyFont="1" applyFill="1" applyBorder="1" applyAlignment="1">
      <alignment horizontal="center" vertical="center" wrapText="1"/>
    </xf>
    <xf numFmtId="0" fontId="38" fillId="0" borderId="10" xfId="2105" applyFont="1" applyFill="1" applyBorder="1" applyAlignment="1">
      <alignment horizontal="left" vertical="center" wrapText="1"/>
    </xf>
    <xf numFmtId="49" fontId="38" fillId="0" borderId="10" xfId="2107" applyNumberFormat="1" applyFont="1" applyFill="1" applyBorder="1" applyAlignment="1">
      <alignment horizontal="center" vertical="center" wrapText="1"/>
    </xf>
    <xf numFmtId="0" fontId="38" fillId="0" borderId="10" xfId="2107" applyFont="1" applyFill="1" applyBorder="1" applyAlignment="1">
      <alignment horizontal="center" vertical="center" wrapText="1"/>
    </xf>
    <xf numFmtId="0" fontId="38" fillId="0" borderId="10" xfId="2106" applyNumberFormat="1" applyFont="1" applyFill="1" applyBorder="1" applyAlignment="1">
      <alignment horizontal="center" vertical="center" wrapText="1"/>
    </xf>
    <xf numFmtId="0" fontId="38" fillId="0" borderId="10" xfId="2108" applyNumberFormat="1" applyFont="1" applyFill="1" applyBorder="1" applyAlignment="1">
      <alignment horizontal="center" vertical="center" wrapText="1"/>
    </xf>
    <xf numFmtId="4" fontId="38" fillId="0" borderId="10" xfId="2108" applyNumberFormat="1" applyFont="1" applyFill="1" applyBorder="1" applyAlignment="1">
      <alignment horizontal="center" vertical="center" wrapText="1"/>
    </xf>
    <xf numFmtId="2" fontId="38" fillId="0" borderId="10" xfId="2108" applyNumberFormat="1" applyFont="1" applyFill="1" applyBorder="1" applyAlignment="1">
      <alignment horizontal="center" vertical="center" wrapText="1"/>
    </xf>
    <xf numFmtId="2" fontId="38" fillId="0" borderId="10" xfId="0" applyNumberFormat="1" applyFont="1" applyFill="1" applyBorder="1" applyAlignment="1">
      <alignment horizontal="center" vertical="center" wrapText="1"/>
    </xf>
    <xf numFmtId="0" fontId="38" fillId="0" borderId="10" xfId="2109" applyFont="1" applyFill="1" applyBorder="1" applyAlignment="1">
      <alignment horizontal="left" vertical="center" wrapText="1"/>
    </xf>
    <xf numFmtId="0" fontId="38" fillId="0" borderId="10" xfId="2110" applyNumberFormat="1" applyFont="1" applyFill="1" applyBorder="1" applyAlignment="1">
      <alignment horizontal="center" vertical="center" wrapText="1"/>
    </xf>
    <xf numFmtId="0" fontId="38" fillId="0" borderId="10" xfId="2124" applyFont="1" applyFill="1" applyBorder="1" applyAlignment="1">
      <alignment horizontal="center" vertical="center" wrapText="1"/>
    </xf>
    <xf numFmtId="0" fontId="38" fillId="0" borderId="10" xfId="2124" applyNumberFormat="1" applyFont="1" applyFill="1" applyBorder="1" applyAlignment="1">
      <alignment horizontal="center" vertical="center" wrapText="1"/>
    </xf>
    <xf numFmtId="4" fontId="38" fillId="0" borderId="10" xfId="2124" applyNumberFormat="1" applyFont="1" applyFill="1" applyBorder="1" applyAlignment="1">
      <alignment horizontal="center" vertical="center" wrapText="1"/>
    </xf>
    <xf numFmtId="49" fontId="38" fillId="0" borderId="10" xfId="2164" applyNumberFormat="1" applyFont="1" applyFill="1" applyBorder="1" applyAlignment="1">
      <alignment horizontal="center" vertical="center" wrapText="1"/>
    </xf>
    <xf numFmtId="0" fontId="38" fillId="0" borderId="10" xfId="2125" applyFont="1" applyFill="1" applyBorder="1" applyAlignment="1">
      <alignment horizontal="left" vertical="center" wrapText="1"/>
    </xf>
    <xf numFmtId="49" fontId="38" fillId="0" borderId="10" xfId="2127" applyNumberFormat="1" applyFont="1" applyFill="1" applyBorder="1" applyAlignment="1">
      <alignment horizontal="center" vertical="center" wrapText="1"/>
    </xf>
    <xf numFmtId="0" fontId="38" fillId="0" borderId="10" xfId="2126" applyNumberFormat="1" applyFont="1" applyFill="1" applyBorder="1" applyAlignment="1">
      <alignment horizontal="center" vertical="center" wrapText="1"/>
    </xf>
    <xf numFmtId="0" fontId="38" fillId="0" borderId="10" xfId="2128" applyNumberFormat="1" applyFont="1" applyFill="1" applyBorder="1" applyAlignment="1">
      <alignment horizontal="center" vertical="center" wrapText="1"/>
    </xf>
    <xf numFmtId="4" fontId="38" fillId="0" borderId="10" xfId="2128" applyNumberFormat="1" applyFont="1" applyFill="1" applyBorder="1" applyAlignment="1">
      <alignment horizontal="center" vertical="center" wrapText="1"/>
    </xf>
    <xf numFmtId="3" fontId="38" fillId="0" borderId="10" xfId="0" applyNumberFormat="1" applyFont="1" applyFill="1" applyBorder="1" applyAlignment="1">
      <alignment horizontal="center" vertical="center" wrapText="1"/>
    </xf>
    <xf numFmtId="0" fontId="38" fillId="0" borderId="10" xfId="2170" applyFont="1" applyFill="1" applyBorder="1" applyAlignment="1">
      <alignment horizontal="center" vertical="center" wrapText="1"/>
    </xf>
    <xf numFmtId="49" fontId="38" fillId="0" borderId="10" xfId="2170" applyNumberFormat="1" applyFont="1" applyFill="1" applyBorder="1" applyAlignment="1">
      <alignment horizontal="center" vertical="center" wrapText="1"/>
    </xf>
    <xf numFmtId="0" fontId="38" fillId="0" borderId="10" xfId="2170" applyFont="1" applyFill="1" applyBorder="1" applyAlignment="1">
      <alignment horizontal="left" vertical="center" wrapText="1"/>
    </xf>
    <xf numFmtId="0" fontId="38" fillId="0" borderId="10" xfId="2140" applyFont="1" applyFill="1" applyBorder="1" applyAlignment="1">
      <alignment horizontal="left" vertical="center" wrapText="1"/>
    </xf>
    <xf numFmtId="0" fontId="38" fillId="0" borderId="10" xfId="2170" applyNumberFormat="1" applyFont="1" applyFill="1" applyBorder="1" applyAlignment="1">
      <alignment horizontal="center" vertical="center" wrapText="1"/>
    </xf>
    <xf numFmtId="4" fontId="38" fillId="0" borderId="10" xfId="2170" applyNumberFormat="1" applyFont="1" applyFill="1" applyBorder="1" applyAlignment="1">
      <alignment horizontal="center" vertical="center" wrapText="1"/>
    </xf>
    <xf numFmtId="3" fontId="38" fillId="0" borderId="10" xfId="2170" applyNumberFormat="1" applyFont="1" applyFill="1" applyBorder="1" applyAlignment="1">
      <alignment horizontal="center" vertical="center" wrapText="1"/>
    </xf>
    <xf numFmtId="0" fontId="38" fillId="0" borderId="10" xfId="2171" applyFont="1" applyFill="1" applyBorder="1" applyAlignment="1">
      <alignment horizontal="center" vertical="center" wrapText="1"/>
    </xf>
    <xf numFmtId="49" fontId="38" fillId="0" borderId="10" xfId="2171" applyNumberFormat="1" applyFont="1" applyFill="1" applyBorder="1" applyAlignment="1">
      <alignment horizontal="center" vertical="center" wrapText="1"/>
    </xf>
    <xf numFmtId="0" fontId="38" fillId="0" borderId="10" xfId="2171" applyFont="1" applyFill="1" applyBorder="1" applyAlignment="1">
      <alignment horizontal="left" vertical="center" wrapText="1"/>
    </xf>
    <xf numFmtId="0" fontId="38" fillId="0" borderId="10" xfId="0" applyNumberFormat="1" applyFont="1" applyFill="1" applyBorder="1" applyAlignment="1">
      <alignment horizontal="center" vertical="center"/>
    </xf>
    <xf numFmtId="4" fontId="38" fillId="0" borderId="10" xfId="2164" applyNumberFormat="1" applyFont="1" applyFill="1" applyBorder="1" applyAlignment="1">
      <alignment horizontal="center" vertical="center" wrapText="1"/>
    </xf>
    <xf numFmtId="2" fontId="38" fillId="0" borderId="10" xfId="0" applyNumberFormat="1" applyFont="1" applyFill="1" applyBorder="1" applyAlignment="1">
      <alignment horizontal="center" vertical="center"/>
    </xf>
    <xf numFmtId="0" fontId="38" fillId="0" borderId="10" xfId="2164" applyFont="1" applyFill="1" applyBorder="1" applyAlignment="1">
      <alignment horizontal="center" vertical="center" wrapText="1"/>
    </xf>
    <xf numFmtId="0" fontId="38" fillId="0" borderId="10" xfId="2164" applyFont="1" applyFill="1" applyBorder="1" applyAlignment="1">
      <alignment vertical="center" wrapText="1"/>
    </xf>
    <xf numFmtId="0" fontId="38" fillId="0" borderId="10" xfId="2165" applyNumberFormat="1" applyFont="1" applyFill="1" applyBorder="1" applyAlignment="1">
      <alignment horizontal="center" vertical="center" wrapText="1"/>
    </xf>
    <xf numFmtId="0" fontId="38" fillId="0" borderId="10" xfId="2165" applyFont="1" applyFill="1" applyBorder="1" applyAlignment="1">
      <alignment horizontal="center" vertical="center" wrapText="1"/>
    </xf>
    <xf numFmtId="4" fontId="38" fillId="0" borderId="10" xfId="2165" applyNumberFormat="1" applyFont="1" applyFill="1" applyBorder="1" applyAlignment="1">
      <alignment horizontal="center" vertical="center" wrapText="1"/>
    </xf>
    <xf numFmtId="0" fontId="38" fillId="0" borderId="10" xfId="2164" applyFont="1" applyFill="1" applyBorder="1" applyAlignment="1">
      <alignment horizontal="left" vertical="center" wrapText="1"/>
    </xf>
    <xf numFmtId="3" fontId="38" fillId="0" borderId="10" xfId="2164" applyNumberFormat="1" applyFont="1" applyFill="1" applyBorder="1" applyAlignment="1">
      <alignment horizontal="center" vertical="center" wrapText="1"/>
    </xf>
    <xf numFmtId="0" fontId="38" fillId="0" borderId="10" xfId="2164" applyNumberFormat="1" applyFont="1" applyFill="1" applyBorder="1" applyAlignment="1">
      <alignment horizontal="center" vertical="center" wrapText="1"/>
    </xf>
    <xf numFmtId="0" fontId="38" fillId="0" borderId="10" xfId="2172" applyFont="1" applyFill="1" applyBorder="1" applyAlignment="1">
      <alignment horizontal="center" vertical="center" wrapText="1"/>
    </xf>
    <xf numFmtId="0" fontId="38" fillId="0" borderId="10" xfId="2172" applyFont="1" applyFill="1" applyBorder="1" applyAlignment="1">
      <alignment horizontal="left" vertical="center" wrapText="1"/>
    </xf>
    <xf numFmtId="0" fontId="38" fillId="0" borderId="10" xfId="2172" applyNumberFormat="1" applyFont="1" applyFill="1" applyBorder="1" applyAlignment="1">
      <alignment horizontal="center" vertical="center" wrapText="1"/>
    </xf>
    <xf numFmtId="4" fontId="38" fillId="0" borderId="10" xfId="2172" applyNumberFormat="1" applyFont="1" applyFill="1" applyBorder="1" applyAlignment="1">
      <alignment horizontal="center" vertical="center" wrapText="1"/>
    </xf>
    <xf numFmtId="49" fontId="38" fillId="0" borderId="10" xfId="2172" applyNumberFormat="1" applyFont="1" applyFill="1" applyBorder="1" applyAlignment="1">
      <alignment horizontal="center" vertical="center" wrapText="1"/>
    </xf>
    <xf numFmtId="0" fontId="38" fillId="0" borderId="10" xfId="2170" applyFont="1" applyFill="1" applyBorder="1" applyAlignment="1">
      <alignment vertical="center" wrapText="1"/>
    </xf>
    <xf numFmtId="2" fontId="38" fillId="0" borderId="10" xfId="2083" applyNumberFormat="1" applyFont="1" applyFill="1" applyBorder="1" applyAlignment="1">
      <alignment horizontal="center" vertical="center" wrapText="1"/>
    </xf>
    <xf numFmtId="3" fontId="38" fillId="0" borderId="10" xfId="2104" applyNumberFormat="1" applyFont="1" applyFill="1" applyBorder="1" applyAlignment="1">
      <alignment horizontal="center" vertical="center" wrapText="1"/>
    </xf>
    <xf numFmtId="0" fontId="38" fillId="0" borderId="10" xfId="2130" applyFont="1" applyFill="1" applyBorder="1" applyAlignment="1">
      <alignment horizontal="left" vertical="center" wrapText="1"/>
    </xf>
    <xf numFmtId="49" fontId="38" fillId="0" borderId="10" xfId="2133" applyNumberFormat="1" applyFont="1" applyFill="1" applyBorder="1" applyAlignment="1">
      <alignment horizontal="center" vertical="center" wrapText="1"/>
    </xf>
    <xf numFmtId="0" fontId="38" fillId="0" borderId="10" xfId="2132" applyNumberFormat="1" applyFont="1" applyFill="1" applyBorder="1" applyAlignment="1">
      <alignment horizontal="center" vertical="center" wrapText="1"/>
    </xf>
    <xf numFmtId="0" fontId="38" fillId="0" borderId="10" xfId="2135" applyFont="1" applyFill="1" applyBorder="1" applyAlignment="1">
      <alignment horizontal="center" vertical="center" wrapText="1"/>
    </xf>
    <xf numFmtId="0" fontId="38" fillId="0" borderId="10" xfId="2135" applyNumberFormat="1" applyFont="1" applyFill="1" applyBorder="1" applyAlignment="1">
      <alignment horizontal="center" vertical="center" wrapText="1"/>
    </xf>
    <xf numFmtId="4" fontId="38" fillId="0" borderId="10" xfId="2135" applyNumberFormat="1" applyFont="1" applyFill="1" applyBorder="1" applyAlignment="1">
      <alignment horizontal="center" vertical="center" wrapText="1"/>
    </xf>
    <xf numFmtId="0" fontId="38" fillId="0" borderId="10" xfId="2127" applyFont="1" applyFill="1" applyBorder="1" applyAlignment="1">
      <alignment horizontal="center" vertical="center" wrapText="1"/>
    </xf>
    <xf numFmtId="0" fontId="38" fillId="0" borderId="10" xfId="2128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25" fillId="0" borderId="0" xfId="0" applyNumberFormat="1" applyFont="1" applyFill="1">
      <alignment horizontal="left" vertical="center" wrapText="1"/>
    </xf>
    <xf numFmtId="4" fontId="51" fillId="0" borderId="0" xfId="0" applyNumberFormat="1" applyFont="1" applyFill="1" applyBorder="1" applyAlignment="1">
      <alignment vertical="center" wrapText="1"/>
    </xf>
    <xf numFmtId="49" fontId="38" fillId="0" borderId="10" xfId="2085" applyNumberFormat="1" applyFont="1" applyFill="1" applyBorder="1" applyAlignment="1">
      <alignment horizontal="center" vertical="center" wrapText="1"/>
    </xf>
    <xf numFmtId="0" fontId="70" fillId="0" borderId="10" xfId="0" applyFont="1" applyFill="1" applyBorder="1" applyAlignment="1">
      <alignment horizontal="center" vertical="center" wrapText="1"/>
    </xf>
    <xf numFmtId="0" fontId="70" fillId="0" borderId="10" xfId="0" applyNumberFormat="1" applyFont="1" applyFill="1" applyBorder="1" applyAlignment="1">
      <alignment horizontal="center" vertical="center" wrapText="1"/>
    </xf>
    <xf numFmtId="4" fontId="70" fillId="0" borderId="10" xfId="0" applyNumberFormat="1" applyFont="1" applyFill="1" applyBorder="1" applyAlignment="1">
      <alignment horizontal="center" vertical="center" wrapText="1"/>
    </xf>
    <xf numFmtId="3" fontId="38" fillId="0" borderId="10" xfId="2073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8" fillId="0" borderId="11" xfId="2082" applyFont="1" applyFill="1" applyBorder="1" applyAlignment="1">
      <alignment vertical="center" wrapText="1"/>
    </xf>
    <xf numFmtId="4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10" xfId="2068" applyFont="1" applyFill="1" applyBorder="1" applyAlignment="1">
      <alignment vertical="center" wrapText="1"/>
    </xf>
    <xf numFmtId="4" fontId="46" fillId="0" borderId="10" xfId="2073" applyNumberFormat="1" applyFont="1" applyFill="1" applyBorder="1" applyAlignment="1">
      <alignment horizontal="center" vertical="center" wrapText="1"/>
    </xf>
    <xf numFmtId="4" fontId="46" fillId="0" borderId="10" xfId="2072" applyNumberFormat="1" applyFont="1" applyFill="1" applyBorder="1" applyAlignment="1">
      <alignment horizontal="center" vertical="center" wrapText="1"/>
    </xf>
    <xf numFmtId="4" fontId="46" fillId="0" borderId="10" xfId="2108" applyNumberFormat="1" applyFont="1" applyFill="1" applyBorder="1" applyAlignment="1">
      <alignment horizontal="center" vertical="center" wrapText="1"/>
    </xf>
    <xf numFmtId="4" fontId="47" fillId="0" borderId="0" xfId="0" applyNumberFormat="1" applyFont="1" applyFill="1">
      <alignment horizontal="left" vertical="center" wrapText="1"/>
    </xf>
    <xf numFmtId="0" fontId="46" fillId="0" borderId="10" xfId="2082" applyFont="1" applyFill="1" applyBorder="1" applyAlignment="1">
      <alignment vertical="center" wrapText="1"/>
    </xf>
    <xf numFmtId="4" fontId="46" fillId="0" borderId="10" xfId="0" applyNumberFormat="1" applyFont="1" applyFill="1" applyBorder="1" applyAlignment="1">
      <alignment horizontal="center" vertical="center"/>
    </xf>
    <xf numFmtId="4" fontId="46" fillId="0" borderId="10" xfId="2083" applyNumberFormat="1" applyFont="1" applyFill="1" applyBorder="1" applyAlignment="1">
      <alignment horizontal="center" vertical="center" wrapText="1"/>
    </xf>
    <xf numFmtId="4" fontId="46" fillId="0" borderId="10" xfId="2084" applyNumberFormat="1" applyFont="1" applyFill="1" applyBorder="1" applyAlignment="1">
      <alignment horizontal="center" vertical="center" wrapText="1"/>
    </xf>
    <xf numFmtId="0" fontId="46" fillId="0" borderId="10" xfId="2090" applyFont="1" applyFill="1" applyBorder="1" applyAlignment="1">
      <alignment horizontal="left" vertical="center" wrapText="1"/>
    </xf>
    <xf numFmtId="4" fontId="46" fillId="0" borderId="15" xfId="2087" applyNumberFormat="1" applyFont="1" applyFill="1" applyBorder="1" applyAlignment="1">
      <alignment horizontal="center" vertical="center" wrapText="1"/>
    </xf>
    <xf numFmtId="4" fontId="46" fillId="0" borderId="15" xfId="2088" applyNumberFormat="1" applyFont="1" applyFill="1" applyBorder="1" applyAlignment="1">
      <alignment horizontal="center" vertical="center" wrapText="1"/>
    </xf>
    <xf numFmtId="4" fontId="46" fillId="0" borderId="10" xfId="2104" applyNumberFormat="1" applyFont="1" applyFill="1" applyBorder="1" applyAlignment="1">
      <alignment horizontal="center" vertical="center" wrapText="1"/>
    </xf>
    <xf numFmtId="4" fontId="46" fillId="0" borderId="10" xfId="2103" applyNumberFormat="1" applyFont="1" applyFill="1" applyBorder="1" applyAlignment="1">
      <alignment horizontal="center" vertical="center" wrapText="1"/>
    </xf>
    <xf numFmtId="0" fontId="46" fillId="0" borderId="10" xfId="2105" applyFont="1" applyFill="1" applyBorder="1" applyAlignment="1">
      <alignment horizontal="left" vertical="center" wrapText="1"/>
    </xf>
    <xf numFmtId="0" fontId="46" fillId="0" borderId="10" xfId="2109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vertical="center" wrapText="1"/>
    </xf>
    <xf numFmtId="0" fontId="46" fillId="0" borderId="10" xfId="2125" applyFont="1" applyFill="1" applyBorder="1" applyAlignment="1">
      <alignment horizontal="left" vertical="center" wrapText="1"/>
    </xf>
    <xf numFmtId="0" fontId="46" fillId="0" borderId="10" xfId="2083" applyFont="1" applyFill="1" applyBorder="1" applyAlignment="1">
      <alignment horizontal="center" vertical="center" wrapText="1"/>
    </xf>
    <xf numFmtId="0" fontId="46" fillId="0" borderId="10" xfId="2170" applyFont="1" applyFill="1" applyBorder="1" applyAlignment="1">
      <alignment horizontal="center" vertical="center" wrapText="1"/>
    </xf>
    <xf numFmtId="4" fontId="46" fillId="0" borderId="10" xfId="2170" applyNumberFormat="1" applyFont="1" applyFill="1" applyBorder="1" applyAlignment="1">
      <alignment horizontal="left" vertical="center" wrapText="1"/>
    </xf>
    <xf numFmtId="0" fontId="46" fillId="0" borderId="10" xfId="2140" applyFont="1" applyFill="1" applyBorder="1" applyAlignment="1">
      <alignment horizontal="left" vertical="center" wrapText="1"/>
    </xf>
    <xf numFmtId="4" fontId="47" fillId="0" borderId="17" xfId="0" applyNumberFormat="1" applyFont="1" applyFill="1" applyBorder="1" applyAlignment="1">
      <alignment horizontal="center" vertical="center" wrapText="1"/>
    </xf>
    <xf numFmtId="4" fontId="46" fillId="0" borderId="17" xfId="2170" applyNumberFormat="1" applyFont="1" applyFill="1" applyBorder="1" applyAlignment="1">
      <alignment horizontal="left" vertical="center" wrapText="1"/>
    </xf>
    <xf numFmtId="4" fontId="46" fillId="0" borderId="17" xfId="0" applyNumberFormat="1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>
      <alignment horizontal="left" vertical="center" wrapText="1"/>
    </xf>
    <xf numFmtId="4" fontId="46" fillId="0" borderId="10" xfId="2170" applyNumberFormat="1" applyFont="1" applyFill="1" applyBorder="1" applyAlignment="1">
      <alignment horizontal="center" vertical="center" wrapText="1"/>
    </xf>
    <xf numFmtId="0" fontId="46" fillId="0" borderId="10" xfId="2170" applyFont="1" applyFill="1" applyBorder="1" applyAlignment="1">
      <alignment horizontal="left" vertical="center" wrapText="1"/>
    </xf>
    <xf numFmtId="0" fontId="46" fillId="0" borderId="10" xfId="2171" applyFont="1" applyFill="1" applyBorder="1" applyAlignment="1">
      <alignment horizontal="center" vertical="center" wrapText="1"/>
    </xf>
    <xf numFmtId="4" fontId="46" fillId="0" borderId="10" xfId="2171" applyNumberFormat="1" applyFont="1" applyFill="1" applyBorder="1" applyAlignment="1">
      <alignment horizontal="center" vertical="center" wrapText="1"/>
    </xf>
    <xf numFmtId="4" fontId="46" fillId="0" borderId="10" xfId="2165" applyNumberFormat="1" applyFont="1" applyFill="1" applyBorder="1" applyAlignment="1">
      <alignment horizontal="center" vertical="center" wrapText="1"/>
    </xf>
    <xf numFmtId="0" fontId="46" fillId="0" borderId="10" xfId="2172" applyFont="1" applyFill="1" applyBorder="1" applyAlignment="1">
      <alignment horizontal="center" vertical="center" wrapText="1"/>
    </xf>
    <xf numFmtId="0" fontId="46" fillId="0" borderId="10" xfId="2172" applyFont="1" applyFill="1" applyBorder="1" applyAlignment="1">
      <alignment horizontal="left" vertical="center" wrapText="1"/>
    </xf>
    <xf numFmtId="0" fontId="46" fillId="0" borderId="10" xfId="2170" applyFont="1" applyFill="1" applyBorder="1" applyAlignment="1">
      <alignment vertical="center" wrapText="1"/>
    </xf>
    <xf numFmtId="4" fontId="46" fillId="0" borderId="10" xfId="2124" applyNumberFormat="1" applyFont="1" applyFill="1" applyBorder="1" applyAlignment="1">
      <alignment horizontal="center" vertical="center" wrapText="1"/>
    </xf>
    <xf numFmtId="4" fontId="46" fillId="0" borderId="10" xfId="2110" applyNumberFormat="1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center" vertical="center" wrapText="1"/>
    </xf>
    <xf numFmtId="4" fontId="46" fillId="0" borderId="10" xfId="2085" applyNumberFormat="1" applyFont="1" applyFill="1" applyBorder="1" applyAlignment="1">
      <alignment horizontal="center" vertical="center" wrapText="1"/>
    </xf>
    <xf numFmtId="4" fontId="46" fillId="0" borderId="10" xfId="2172" applyNumberFormat="1" applyFont="1" applyFill="1" applyBorder="1" applyAlignment="1">
      <alignment horizontal="center" vertical="center" wrapText="1"/>
    </xf>
    <xf numFmtId="4" fontId="46" fillId="0" borderId="10" xfId="2172" applyNumberFormat="1" applyFont="1" applyFill="1" applyBorder="1" applyAlignment="1">
      <alignment horizontal="left" vertical="center" wrapText="1"/>
    </xf>
    <xf numFmtId="4" fontId="0" fillId="0" borderId="0" xfId="0" applyNumberFormat="1" applyFill="1">
      <alignment horizontal="left" vertical="center" wrapText="1"/>
    </xf>
    <xf numFmtId="3" fontId="47" fillId="0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>
      <alignment horizontal="left" vertical="center" wrapText="1"/>
    </xf>
    <xf numFmtId="4" fontId="46" fillId="0" borderId="10" xfId="2444" applyNumberFormat="1" applyFont="1" applyFill="1" applyBorder="1" applyAlignment="1">
      <alignment horizontal="center" vertical="center" wrapText="1"/>
    </xf>
    <xf numFmtId="4" fontId="46" fillId="0" borderId="10" xfId="2444" applyNumberFormat="1" applyFont="1" applyFill="1" applyBorder="1" applyAlignment="1">
      <alignment horizontal="left" vertical="center" wrapText="1"/>
    </xf>
    <xf numFmtId="0" fontId="46" fillId="0" borderId="10" xfId="2444" applyFont="1" applyFill="1" applyBorder="1" applyAlignment="1">
      <alignment horizontal="center" vertical="center" wrapText="1"/>
    </xf>
    <xf numFmtId="0" fontId="46" fillId="0" borderId="10" xfId="2444" applyFont="1" applyFill="1" applyBorder="1" applyAlignment="1">
      <alignment vertical="center" wrapText="1"/>
    </xf>
    <xf numFmtId="0" fontId="46" fillId="0" borderId="10" xfId="2444" applyFont="1" applyFill="1" applyBorder="1" applyAlignment="1">
      <alignment horizontal="left" vertical="center" wrapText="1"/>
    </xf>
    <xf numFmtId="0" fontId="46" fillId="0" borderId="10" xfId="213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46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Fill="1" applyAlignment="1">
      <alignment horizontal="center" vertical="center" wrapText="1"/>
    </xf>
    <xf numFmtId="4" fontId="50" fillId="0" borderId="0" xfId="0" applyNumberFormat="1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165" fontId="47" fillId="0" borderId="10" xfId="0" applyNumberFormat="1" applyFont="1" applyFill="1" applyBorder="1" applyAlignment="1">
      <alignment horizontal="center" vertical="center" textRotation="90" wrapText="1"/>
    </xf>
    <xf numFmtId="0" fontId="46" fillId="0" borderId="10" xfId="2171" applyFont="1" applyFill="1" applyBorder="1" applyAlignment="1">
      <alignment horizontal="left" vertical="center" wrapText="1"/>
    </xf>
    <xf numFmtId="0" fontId="46" fillId="0" borderId="16" xfId="2170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6" fillId="0" borderId="10" xfId="0" applyNumberFormat="1" applyFont="1" applyFill="1" applyBorder="1" applyAlignment="1">
      <alignment horizontal="center" vertical="center" wrapText="1"/>
    </xf>
    <xf numFmtId="0" fontId="46" fillId="0" borderId="10" xfId="2072" applyFont="1" applyFill="1" applyBorder="1" applyAlignment="1">
      <alignment horizontal="center" vertical="center" wrapText="1"/>
    </xf>
    <xf numFmtId="0" fontId="46" fillId="0" borderId="10" xfId="2072" applyFont="1" applyFill="1" applyBorder="1" applyAlignment="1">
      <alignment horizontal="center" vertical="center"/>
    </xf>
    <xf numFmtId="4" fontId="46" fillId="0" borderId="10" xfId="2084" applyNumberFormat="1" applyFont="1" applyFill="1" applyBorder="1" applyAlignment="1">
      <alignment horizontal="center" vertical="center"/>
    </xf>
    <xf numFmtId="0" fontId="46" fillId="0" borderId="10" xfId="2082" applyFont="1" applyFill="1" applyBorder="1" applyAlignment="1">
      <alignment horizontal="left" vertical="center" wrapText="1"/>
    </xf>
    <xf numFmtId="4" fontId="46" fillId="0" borderId="10" xfId="2073" applyNumberFormat="1" applyFont="1" applyFill="1" applyBorder="1" applyAlignment="1">
      <alignment vertical="center" wrapText="1"/>
    </xf>
    <xf numFmtId="0" fontId="46" fillId="0" borderId="10" xfId="0" applyFont="1" applyFill="1" applyBorder="1" applyAlignment="1">
      <alignment vertical="center"/>
    </xf>
    <xf numFmtId="4" fontId="46" fillId="0" borderId="10" xfId="2072" applyNumberFormat="1" applyFont="1" applyFill="1" applyBorder="1" applyAlignment="1">
      <alignment vertical="center" wrapText="1"/>
    </xf>
    <xf numFmtId="4" fontId="46" fillId="0" borderId="10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 wrapText="1"/>
    </xf>
    <xf numFmtId="0" fontId="46" fillId="0" borderId="15" xfId="2072" applyFont="1" applyFill="1" applyBorder="1" applyAlignment="1">
      <alignment horizontal="center" vertical="center"/>
    </xf>
    <xf numFmtId="3" fontId="46" fillId="0" borderId="10" xfId="0" applyNumberFormat="1" applyFont="1" applyFill="1" applyBorder="1" applyAlignment="1">
      <alignment horizontal="center" vertical="center" wrapText="1"/>
    </xf>
    <xf numFmtId="0" fontId="46" fillId="0" borderId="10" xfId="2086" applyFont="1" applyFill="1" applyBorder="1" applyAlignment="1">
      <alignment horizontal="left" vertical="center" wrapText="1"/>
    </xf>
    <xf numFmtId="4" fontId="46" fillId="0" borderId="10" xfId="2087" applyNumberFormat="1" applyFont="1" applyFill="1" applyBorder="1" applyAlignment="1">
      <alignment horizontal="center" vertical="center" wrapText="1"/>
    </xf>
    <xf numFmtId="4" fontId="46" fillId="0" borderId="10" xfId="2088" applyNumberFormat="1" applyFont="1" applyFill="1" applyBorder="1" applyAlignment="1">
      <alignment horizontal="center" vertical="center" wrapText="1"/>
    </xf>
    <xf numFmtId="0" fontId="46" fillId="0" borderId="15" xfId="2090" applyFont="1" applyFill="1" applyBorder="1" applyAlignment="1">
      <alignment horizontal="left" vertical="center" wrapText="1"/>
    </xf>
    <xf numFmtId="4" fontId="46" fillId="0" borderId="15" xfId="2104" applyNumberFormat="1" applyFont="1" applyFill="1" applyBorder="1" applyAlignment="1">
      <alignment horizontal="center" vertical="center" wrapText="1"/>
    </xf>
    <xf numFmtId="4" fontId="46" fillId="0" borderId="15" xfId="2103" applyNumberFormat="1" applyFont="1" applyFill="1" applyBorder="1" applyAlignment="1">
      <alignment horizontal="center" vertical="center" wrapText="1"/>
    </xf>
    <xf numFmtId="4" fontId="46" fillId="0" borderId="15" xfId="0" applyNumberFormat="1" applyFont="1" applyFill="1" applyBorder="1" applyAlignment="1">
      <alignment horizontal="center" vertical="center"/>
    </xf>
    <xf numFmtId="3" fontId="46" fillId="0" borderId="15" xfId="0" applyNumberFormat="1" applyFont="1" applyFill="1" applyBorder="1" applyAlignment="1">
      <alignment horizontal="center" vertical="center"/>
    </xf>
    <xf numFmtId="0" fontId="46" fillId="0" borderId="10" xfId="2107" applyFont="1" applyFill="1" applyBorder="1" applyAlignment="1">
      <alignment horizontal="center" vertical="center" wrapText="1"/>
    </xf>
    <xf numFmtId="0" fontId="46" fillId="0" borderId="10" xfId="2106" applyFont="1" applyFill="1" applyBorder="1" applyAlignment="1">
      <alignment horizontal="center" vertical="center" wrapText="1"/>
    </xf>
    <xf numFmtId="4" fontId="46" fillId="0" borderId="10" xfId="2106" applyNumberFormat="1" applyFont="1" applyFill="1" applyBorder="1" applyAlignment="1">
      <alignment horizontal="center" vertical="center" wrapText="1"/>
    </xf>
    <xf numFmtId="4" fontId="46" fillId="0" borderId="10" xfId="2164" applyNumberFormat="1" applyFont="1" applyFill="1" applyBorder="1" applyAlignment="1">
      <alignment horizontal="center" vertical="center" wrapText="1"/>
    </xf>
    <xf numFmtId="4" fontId="47" fillId="0" borderId="10" xfId="2166" applyNumberFormat="1" applyFont="1" applyFill="1" applyBorder="1" applyAlignment="1">
      <alignment horizontal="center" vertical="center" wrapText="1"/>
    </xf>
    <xf numFmtId="0" fontId="46" fillId="0" borderId="10" xfId="2126" applyFont="1" applyFill="1" applyBorder="1" applyAlignment="1">
      <alignment horizontal="center" vertical="center" wrapText="1"/>
    </xf>
    <xf numFmtId="4" fontId="46" fillId="0" borderId="10" xfId="2164" applyNumberFormat="1" applyFont="1" applyFill="1" applyBorder="1" applyAlignment="1">
      <alignment horizontal="left" vertical="center" wrapText="1"/>
    </xf>
    <xf numFmtId="4" fontId="46" fillId="0" borderId="11" xfId="2164" applyNumberFormat="1" applyFont="1" applyFill="1" applyBorder="1" applyAlignment="1">
      <alignment horizontal="center" vertical="center" wrapText="1"/>
    </xf>
    <xf numFmtId="0" fontId="46" fillId="0" borderId="10" xfId="2170" applyNumberFormat="1" applyFont="1" applyFill="1" applyBorder="1" applyAlignment="1">
      <alignment horizontal="center" vertical="center" wrapText="1"/>
    </xf>
    <xf numFmtId="3" fontId="46" fillId="0" borderId="10" xfId="2170" applyNumberFormat="1" applyFont="1" applyFill="1" applyBorder="1" applyAlignment="1">
      <alignment horizontal="center" vertical="center" wrapText="1"/>
    </xf>
    <xf numFmtId="3" fontId="46" fillId="0" borderId="10" xfId="2164" applyNumberFormat="1" applyFont="1" applyFill="1" applyBorder="1" applyAlignment="1">
      <alignment horizontal="center" vertical="center" wrapText="1"/>
    </xf>
    <xf numFmtId="0" fontId="46" fillId="0" borderId="10" xfId="2164" applyNumberFormat="1" applyFont="1" applyFill="1" applyBorder="1" applyAlignment="1">
      <alignment horizontal="center" vertical="center" wrapText="1"/>
    </xf>
    <xf numFmtId="0" fontId="46" fillId="0" borderId="10" xfId="2171" applyNumberFormat="1" applyFont="1" applyFill="1" applyBorder="1" applyAlignment="1">
      <alignment horizontal="center" vertical="center" wrapText="1"/>
    </xf>
    <xf numFmtId="0" fontId="46" fillId="0" borderId="10" xfId="2164" applyFont="1" applyFill="1" applyBorder="1" applyAlignment="1">
      <alignment horizontal="center" vertical="center" wrapText="1"/>
    </xf>
    <xf numFmtId="0" fontId="46" fillId="0" borderId="10" xfId="2164" applyFont="1" applyFill="1" applyBorder="1" applyAlignment="1">
      <alignment vertical="center" wrapText="1"/>
    </xf>
    <xf numFmtId="0" fontId="46" fillId="0" borderId="10" xfId="2164" applyFont="1" applyFill="1" applyBorder="1" applyAlignment="1">
      <alignment horizontal="left" vertical="center" wrapText="1"/>
    </xf>
    <xf numFmtId="4" fontId="47" fillId="0" borderId="10" xfId="2173" applyNumberFormat="1" applyFont="1" applyFill="1" applyBorder="1" applyAlignment="1">
      <alignment horizontal="center" vertical="center" wrapText="1"/>
    </xf>
    <xf numFmtId="166" fontId="32" fillId="0" borderId="0" xfId="0" applyNumberFormat="1" applyFont="1" applyFill="1" applyBorder="1" applyAlignment="1">
      <alignment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165" fontId="47" fillId="0" borderId="10" xfId="0" applyNumberFormat="1" applyFont="1" applyFill="1" applyBorder="1" applyAlignment="1">
      <alignment horizontal="center" vertical="center" textRotation="90" wrapText="1"/>
    </xf>
    <xf numFmtId="0" fontId="48" fillId="0" borderId="10" xfId="2444" applyFont="1" applyFill="1" applyBorder="1" applyAlignment="1">
      <alignment horizontal="center" vertical="center" wrapText="1"/>
    </xf>
    <xf numFmtId="1" fontId="38" fillId="0" borderId="10" xfId="0" applyNumberFormat="1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left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vertical="center" wrapText="1"/>
    </xf>
    <xf numFmtId="0" fontId="38" fillId="0" borderId="18" xfId="0" applyFont="1" applyFill="1" applyBorder="1" applyAlignment="1">
      <alignment vertical="center" wrapText="1"/>
    </xf>
    <xf numFmtId="0" fontId="38" fillId="0" borderId="15" xfId="0" applyFont="1" applyFill="1" applyBorder="1" applyAlignment="1">
      <alignment vertical="center" wrapText="1"/>
    </xf>
    <xf numFmtId="4" fontId="47" fillId="0" borderId="16" xfId="0" applyNumberFormat="1" applyFont="1" applyFill="1" applyBorder="1" applyAlignment="1">
      <alignment vertical="center" wrapText="1"/>
    </xf>
    <xf numFmtId="4" fontId="47" fillId="0" borderId="17" xfId="0" applyNumberFormat="1" applyFont="1" applyFill="1" applyBorder="1" applyAlignment="1">
      <alignment vertical="center" wrapText="1"/>
    </xf>
    <xf numFmtId="0" fontId="38" fillId="0" borderId="19" xfId="0" applyFont="1" applyFill="1" applyBorder="1" applyAlignment="1">
      <alignment vertical="center" wrapText="1"/>
    </xf>
    <xf numFmtId="0" fontId="38" fillId="0" borderId="14" xfId="0" applyFont="1" applyFill="1" applyBorder="1" applyAlignment="1">
      <alignment vertical="center" wrapText="1"/>
    </xf>
    <xf numFmtId="0" fontId="38" fillId="0" borderId="21" xfId="0" applyFont="1" applyFill="1" applyBorder="1" applyAlignment="1">
      <alignment vertical="center" wrapText="1"/>
    </xf>
    <xf numFmtId="1" fontId="46" fillId="0" borderId="10" xfId="0" applyNumberFormat="1" applyFont="1" applyFill="1" applyBorder="1" applyAlignment="1">
      <alignment horizontal="center" vertical="center" wrapText="1"/>
    </xf>
    <xf numFmtId="0" fontId="46" fillId="0" borderId="10" xfId="2172" applyNumberFormat="1" applyFont="1" applyFill="1" applyBorder="1" applyAlignment="1">
      <alignment horizontal="center" vertical="center" wrapText="1"/>
    </xf>
    <xf numFmtId="3" fontId="46" fillId="0" borderId="10" xfId="2172" applyNumberFormat="1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167" fontId="50" fillId="0" borderId="0" xfId="0" applyNumberFormat="1" applyFont="1" applyFill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4" fontId="46" fillId="0" borderId="10" xfId="2073" applyNumberFormat="1" applyFont="1" applyFill="1" applyBorder="1" applyAlignment="1">
      <alignment horizontal="center" vertical="center" wrapText="1"/>
    </xf>
    <xf numFmtId="4" fontId="46" fillId="0" borderId="10" xfId="2108" applyNumberFormat="1" applyFont="1" applyFill="1" applyBorder="1" applyAlignment="1">
      <alignment horizontal="center" vertical="center" wrapText="1"/>
    </xf>
    <xf numFmtId="4" fontId="46" fillId="0" borderId="10" xfId="2170" applyNumberFormat="1" applyFont="1" applyFill="1" applyBorder="1" applyAlignment="1">
      <alignment horizontal="center" vertical="center" wrapText="1"/>
    </xf>
    <xf numFmtId="4" fontId="46" fillId="0" borderId="10" xfId="2171" applyNumberFormat="1" applyFont="1" applyFill="1" applyBorder="1" applyAlignment="1">
      <alignment horizontal="center" vertical="center" wrapText="1"/>
    </xf>
    <xf numFmtId="4" fontId="46" fillId="0" borderId="13" xfId="2124" applyNumberFormat="1" applyFont="1" applyFill="1" applyBorder="1" applyAlignment="1">
      <alignment horizontal="center" vertical="center" wrapText="1"/>
    </xf>
    <xf numFmtId="4" fontId="46" fillId="0" borderId="13" xfId="2083" applyNumberFormat="1" applyFont="1" applyFill="1" applyBorder="1" applyAlignment="1">
      <alignment horizontal="center" vertical="center" wrapText="1"/>
    </xf>
    <xf numFmtId="4" fontId="46" fillId="0" borderId="13" xfId="2110" applyNumberFormat="1" applyFont="1" applyFill="1" applyBorder="1" applyAlignment="1">
      <alignment horizontal="center" vertical="center" wrapText="1"/>
    </xf>
    <xf numFmtId="4" fontId="46" fillId="0" borderId="13" xfId="0" applyNumberFormat="1" applyFont="1" applyFill="1" applyBorder="1" applyAlignment="1">
      <alignment horizontal="center" vertical="center" wrapText="1"/>
    </xf>
    <xf numFmtId="4" fontId="46" fillId="0" borderId="13" xfId="2108" applyNumberFormat="1" applyFont="1" applyFill="1" applyBorder="1" applyAlignment="1">
      <alignment horizontal="center" vertical="center" wrapText="1"/>
    </xf>
    <xf numFmtId="0" fontId="6" fillId="0" borderId="0" xfId="0" applyFont="1" applyFill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38" fillId="0" borderId="10" xfId="2083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vertical="center" wrapText="1"/>
    </xf>
    <xf numFmtId="49" fontId="38" fillId="0" borderId="10" xfId="2444" applyNumberFormat="1" applyFont="1" applyFill="1" applyBorder="1" applyAlignment="1">
      <alignment horizontal="center" vertical="center" wrapText="1"/>
    </xf>
    <xf numFmtId="0" fontId="38" fillId="0" borderId="10" xfId="0" applyNumberFormat="1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horizontal="center" vertical="center" wrapText="1"/>
    </xf>
    <xf numFmtId="4" fontId="38" fillId="0" borderId="10" xfId="0" applyNumberFormat="1" applyFont="1" applyFill="1" applyBorder="1" applyAlignment="1">
      <alignment horizontal="center" vertical="center"/>
    </xf>
    <xf numFmtId="4" fontId="38" fillId="0" borderId="10" xfId="2073" applyNumberFormat="1" applyFont="1" applyFill="1" applyBorder="1" applyAlignment="1">
      <alignment horizontal="center" vertical="center" wrapText="1"/>
    </xf>
    <xf numFmtId="4" fontId="38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center" vertical="center" textRotation="90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4" fontId="47" fillId="0" borderId="13" xfId="0" applyNumberFormat="1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4" fontId="47" fillId="0" borderId="13" xfId="0" applyNumberFormat="1" applyFont="1" applyFill="1" applyBorder="1" applyAlignment="1">
      <alignment horizontal="center" vertical="center" textRotation="90" wrapText="1"/>
    </xf>
    <xf numFmtId="0" fontId="46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165" fontId="47" fillId="0" borderId="13" xfId="0" applyNumberFormat="1" applyFont="1" applyFill="1" applyBorder="1" applyAlignment="1">
      <alignment horizontal="center" vertical="center" textRotation="90" wrapText="1"/>
    </xf>
    <xf numFmtId="165" fontId="47" fillId="0" borderId="18" xfId="0" applyNumberFormat="1" applyFont="1" applyFill="1" applyBorder="1" applyAlignment="1">
      <alignment horizontal="center" vertical="center" textRotation="90" wrapText="1"/>
    </xf>
    <xf numFmtId="165" fontId="47" fillId="0" borderId="15" xfId="0" applyNumberFormat="1" applyFont="1" applyFill="1" applyBorder="1" applyAlignment="1">
      <alignment horizontal="center" vertical="center" textRotation="90" wrapText="1"/>
    </xf>
    <xf numFmtId="0" fontId="47" fillId="0" borderId="10" xfId="0" applyFont="1" applyFill="1" applyBorder="1" applyAlignment="1">
      <alignment horizontal="center" vertical="center" wrapText="1"/>
    </xf>
    <xf numFmtId="0" fontId="48" fillId="0" borderId="10" xfId="2164" applyFont="1" applyFill="1" applyBorder="1" applyAlignment="1">
      <alignment horizontal="center" vertical="center" wrapText="1"/>
    </xf>
    <xf numFmtId="4" fontId="72" fillId="0" borderId="10" xfId="0" applyNumberFormat="1" applyFont="1" applyFill="1" applyBorder="1" applyAlignment="1">
      <alignment horizontal="center" vertical="center" wrapText="1"/>
    </xf>
    <xf numFmtId="4" fontId="72" fillId="0" borderId="10" xfId="2073" applyNumberFormat="1" applyFont="1" applyFill="1" applyBorder="1" applyAlignment="1">
      <alignment horizontal="center" vertical="center" wrapText="1"/>
    </xf>
    <xf numFmtId="4" fontId="46" fillId="0" borderId="10" xfId="2132" applyNumberFormat="1" applyFont="1" applyFill="1" applyBorder="1" applyAlignment="1">
      <alignment horizontal="center" vertical="center" wrapText="1"/>
    </xf>
    <xf numFmtId="2" fontId="49" fillId="0" borderId="10" xfId="2173" applyNumberFormat="1" applyFont="1" applyFill="1" applyBorder="1" applyAlignment="1">
      <alignment horizontal="center" vertical="center" wrapText="1"/>
    </xf>
    <xf numFmtId="0" fontId="46" fillId="0" borderId="10" xfId="2132" applyFont="1" applyFill="1" applyBorder="1" applyAlignment="1">
      <alignment horizontal="center" vertical="center" wrapText="1"/>
    </xf>
    <xf numFmtId="4" fontId="47" fillId="0" borderId="10" xfId="2174" applyNumberFormat="1" applyFont="1" applyFill="1" applyBorder="1" applyAlignment="1">
      <alignment horizontal="center" vertical="center" wrapText="1"/>
    </xf>
    <xf numFmtId="0" fontId="46" fillId="0" borderId="13" xfId="2082" applyFont="1" applyFill="1" applyBorder="1" applyAlignment="1">
      <alignment vertical="center" wrapText="1"/>
    </xf>
    <xf numFmtId="0" fontId="46" fillId="0" borderId="13" xfId="2109" applyFont="1" applyFill="1" applyBorder="1" applyAlignment="1">
      <alignment horizontal="left" vertical="center" wrapText="1"/>
    </xf>
    <xf numFmtId="4" fontId="46" fillId="0" borderId="13" xfId="2073" applyNumberFormat="1" applyFont="1" applyFill="1" applyBorder="1" applyAlignment="1">
      <alignment horizontal="center" vertical="center" wrapText="1"/>
    </xf>
    <xf numFmtId="0" fontId="46" fillId="0" borderId="13" xfId="0" applyNumberFormat="1" applyFont="1" applyFill="1" applyBorder="1" applyAlignment="1">
      <alignment horizontal="center" vertical="center" wrapText="1"/>
    </xf>
    <xf numFmtId="4" fontId="46" fillId="0" borderId="13" xfId="2084" applyNumberFormat="1" applyFont="1" applyFill="1" applyBorder="1" applyAlignment="1">
      <alignment horizontal="center" vertical="center" wrapText="1"/>
    </xf>
    <xf numFmtId="4" fontId="49" fillId="0" borderId="10" xfId="2173" applyNumberFormat="1" applyFont="1" applyFill="1" applyBorder="1" applyAlignment="1">
      <alignment horizontal="center" vertical="center" wrapText="1"/>
    </xf>
    <xf numFmtId="49" fontId="46" fillId="0" borderId="10" xfId="2082" applyNumberFormat="1" applyFont="1" applyFill="1" applyBorder="1" applyAlignment="1">
      <alignment vertical="center" wrapText="1"/>
    </xf>
    <xf numFmtId="4" fontId="74" fillId="0" borderId="10" xfId="0" applyNumberFormat="1" applyFont="1" applyFill="1" applyBorder="1" applyAlignment="1">
      <alignment horizontal="center" vertical="center" wrapText="1"/>
    </xf>
    <xf numFmtId="3" fontId="74" fillId="0" borderId="10" xfId="0" applyNumberFormat="1" applyFont="1" applyFill="1" applyBorder="1" applyAlignment="1">
      <alignment horizontal="center" vertical="center" wrapText="1"/>
    </xf>
    <xf numFmtId="0" fontId="74" fillId="0" borderId="10" xfId="0" applyNumberFormat="1" applyFont="1" applyFill="1" applyBorder="1" applyAlignment="1">
      <alignment horizontal="center" vertical="center" wrapText="1"/>
    </xf>
    <xf numFmtId="4" fontId="74" fillId="0" borderId="16" xfId="0" applyNumberFormat="1" applyFont="1" applyFill="1" applyBorder="1" applyAlignment="1">
      <alignment horizontal="center" vertical="center" wrapText="1"/>
    </xf>
    <xf numFmtId="0" fontId="40" fillId="0" borderId="10" xfId="2170" applyFont="1" applyFill="1" applyBorder="1" applyAlignment="1">
      <alignment horizontal="center" vertical="center" wrapText="1"/>
    </xf>
    <xf numFmtId="0" fontId="40" fillId="0" borderId="10" xfId="2170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right" vertical="center" wrapText="1"/>
    </xf>
    <xf numFmtId="0" fontId="39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center" vertical="center" textRotation="90" wrapText="1"/>
    </xf>
    <xf numFmtId="4" fontId="6" fillId="0" borderId="10" xfId="0" applyNumberFormat="1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38" fillId="0" borderId="10" xfId="0" applyFont="1" applyFill="1" applyBorder="1" applyAlignment="1">
      <alignment horizontal="left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0" fillId="0" borderId="16" xfId="0" applyFont="1" applyFill="1" applyBorder="1" applyAlignment="1">
      <alignment horizontal="left" vertical="center" wrapText="1"/>
    </xf>
    <xf numFmtId="0" fontId="40" fillId="0" borderId="11" xfId="0" applyFont="1" applyFill="1" applyBorder="1" applyAlignment="1">
      <alignment horizontal="left" vertical="center" wrapText="1"/>
    </xf>
    <xf numFmtId="0" fontId="40" fillId="0" borderId="10" xfId="2171" applyFont="1" applyFill="1" applyBorder="1" applyAlignment="1">
      <alignment horizontal="center" vertical="center" wrapText="1"/>
    </xf>
    <xf numFmtId="0" fontId="40" fillId="0" borderId="10" xfId="2171" applyFont="1" applyFill="1" applyBorder="1" applyAlignment="1">
      <alignment horizontal="left" vertical="center" wrapText="1"/>
    </xf>
    <xf numFmtId="0" fontId="48" fillId="0" borderId="10" xfId="2170" applyFont="1" applyFill="1" applyBorder="1" applyAlignment="1">
      <alignment horizontal="left" vertical="center" wrapText="1"/>
    </xf>
    <xf numFmtId="0" fontId="40" fillId="0" borderId="10" xfId="2164" applyFont="1" applyFill="1" applyBorder="1" applyAlignment="1">
      <alignment horizontal="left" vertical="center" wrapText="1"/>
    </xf>
    <xf numFmtId="0" fontId="40" fillId="0" borderId="10" xfId="2172" applyFont="1" applyFill="1" applyBorder="1" applyAlignment="1">
      <alignment horizontal="center" vertical="center" wrapText="1"/>
    </xf>
    <xf numFmtId="0" fontId="40" fillId="0" borderId="10" xfId="2172" applyFont="1" applyFill="1" applyBorder="1" applyAlignment="1">
      <alignment horizontal="left" vertical="center" wrapText="1"/>
    </xf>
    <xf numFmtId="0" fontId="40" fillId="0" borderId="16" xfId="2172" applyFont="1" applyFill="1" applyBorder="1" applyAlignment="1">
      <alignment horizontal="center" vertical="center" wrapText="1"/>
    </xf>
    <xf numFmtId="0" fontId="40" fillId="0" borderId="17" xfId="2172" applyFont="1" applyFill="1" applyBorder="1" applyAlignment="1">
      <alignment horizontal="center" vertical="center" wrapText="1"/>
    </xf>
    <xf numFmtId="0" fontId="40" fillId="0" borderId="11" xfId="2172" applyFont="1" applyFill="1" applyBorder="1" applyAlignment="1">
      <alignment horizontal="center" vertical="center" wrapText="1"/>
    </xf>
    <xf numFmtId="0" fontId="49" fillId="0" borderId="19" xfId="2168" applyFont="1" applyFill="1" applyBorder="1" applyAlignment="1">
      <alignment horizontal="center" vertical="center" textRotation="90" wrapText="1"/>
    </xf>
    <xf numFmtId="0" fontId="50" fillId="0" borderId="20" xfId="0" applyFont="1" applyFill="1" applyBorder="1">
      <alignment horizontal="left" vertical="center" wrapText="1"/>
    </xf>
    <xf numFmtId="0" fontId="50" fillId="0" borderId="21" xfId="0" applyFont="1" applyFill="1" applyBorder="1">
      <alignment horizontal="left" vertical="center" wrapText="1"/>
    </xf>
    <xf numFmtId="0" fontId="50" fillId="0" borderId="22" xfId="0" applyFont="1" applyFill="1" applyBorder="1">
      <alignment horizontal="left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 wrapText="1"/>
    </xf>
    <xf numFmtId="0" fontId="48" fillId="0" borderId="16" xfId="0" applyFont="1" applyFill="1" applyBorder="1" applyAlignment="1">
      <alignment horizontal="center" vertical="center" wrapText="1"/>
    </xf>
    <xf numFmtId="0" fontId="48" fillId="0" borderId="17" xfId="0" applyFont="1" applyFill="1" applyBorder="1" applyAlignment="1">
      <alignment horizontal="center" vertical="center" wrapText="1"/>
    </xf>
    <xf numFmtId="0" fontId="48" fillId="0" borderId="11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left" vertical="center" wrapText="1"/>
    </xf>
    <xf numFmtId="4" fontId="47" fillId="0" borderId="19" xfId="0" applyNumberFormat="1" applyFont="1" applyFill="1" applyBorder="1" applyAlignment="1">
      <alignment horizontal="center" vertical="center" textRotation="90" wrapText="1"/>
    </xf>
    <xf numFmtId="4" fontId="47" fillId="0" borderId="20" xfId="0" applyNumberFormat="1" applyFont="1" applyFill="1" applyBorder="1" applyAlignment="1">
      <alignment horizontal="center" vertical="center" textRotation="90" wrapText="1"/>
    </xf>
    <xf numFmtId="165" fontId="47" fillId="0" borderId="13" xfId="0" applyNumberFormat="1" applyFont="1" applyFill="1" applyBorder="1" applyAlignment="1">
      <alignment horizontal="center" vertical="center" wrapText="1"/>
    </xf>
    <xf numFmtId="165" fontId="47" fillId="0" borderId="18" xfId="0" applyNumberFormat="1" applyFont="1" applyFill="1" applyBorder="1" applyAlignment="1">
      <alignment horizontal="center" vertical="center" wrapText="1"/>
    </xf>
    <xf numFmtId="165" fontId="47" fillId="0" borderId="15" xfId="0" applyNumberFormat="1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textRotation="90" wrapText="1"/>
    </xf>
    <xf numFmtId="0" fontId="47" fillId="0" borderId="15" xfId="0" applyFont="1" applyFill="1" applyBorder="1" applyAlignment="1">
      <alignment horizontal="center" vertical="center" textRotation="90" wrapText="1"/>
    </xf>
    <xf numFmtId="0" fontId="48" fillId="0" borderId="15" xfId="0" applyFont="1" applyFill="1" applyBorder="1" applyAlignment="1">
      <alignment horizontal="left" vertical="center" wrapText="1"/>
    </xf>
    <xf numFmtId="4" fontId="47" fillId="0" borderId="13" xfId="0" applyNumberFormat="1" applyFont="1" applyFill="1" applyBorder="1" applyAlignment="1">
      <alignment horizontal="center" vertical="center" wrapText="1"/>
    </xf>
    <xf numFmtId="4" fontId="47" fillId="0" borderId="18" xfId="0" applyNumberFormat="1" applyFont="1" applyFill="1" applyBorder="1" applyAlignment="1">
      <alignment horizontal="center" vertical="center" wrapText="1"/>
    </xf>
    <xf numFmtId="4" fontId="47" fillId="0" borderId="15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2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7" fillId="0" borderId="13" xfId="0" applyNumberFormat="1" applyFont="1" applyFill="1" applyBorder="1" applyAlignment="1">
      <alignment horizontal="center" vertical="center" wrapText="1"/>
    </xf>
    <xf numFmtId="0" fontId="47" fillId="0" borderId="18" xfId="0" applyNumberFormat="1" applyFont="1" applyFill="1" applyBorder="1" applyAlignment="1">
      <alignment horizontal="center" vertical="center" wrapText="1"/>
    </xf>
    <xf numFmtId="0" fontId="47" fillId="0" borderId="15" xfId="0" applyNumberFormat="1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wrapText="1" shrinkToFit="1"/>
    </xf>
    <xf numFmtId="0" fontId="39" fillId="0" borderId="0" xfId="0" applyFont="1" applyFill="1" applyAlignment="1">
      <alignment wrapText="1" shrinkToFit="1"/>
    </xf>
    <xf numFmtId="165" fontId="47" fillId="0" borderId="13" xfId="0" applyNumberFormat="1" applyFont="1" applyFill="1" applyBorder="1" applyAlignment="1">
      <alignment horizontal="center" vertical="center" textRotation="90" wrapText="1"/>
    </xf>
    <xf numFmtId="165" fontId="47" fillId="0" borderId="18" xfId="0" applyNumberFormat="1" applyFont="1" applyFill="1" applyBorder="1" applyAlignment="1">
      <alignment horizontal="center" vertical="center" textRotation="90" wrapText="1"/>
    </xf>
    <xf numFmtId="165" fontId="47" fillId="0" borderId="15" xfId="0" applyNumberFormat="1" applyFont="1" applyFill="1" applyBorder="1" applyAlignment="1">
      <alignment horizontal="center" vertical="center" textRotation="90" wrapText="1"/>
    </xf>
    <xf numFmtId="0" fontId="47" fillId="0" borderId="18" xfId="0" applyFont="1" applyFill="1" applyBorder="1" applyAlignment="1">
      <alignment horizontal="center" vertical="center" textRotation="90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 wrapText="1"/>
    </xf>
    <xf numFmtId="0" fontId="47" fillId="0" borderId="17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50" fillId="0" borderId="15" xfId="0" applyFont="1" applyFill="1" applyBorder="1">
      <alignment horizontal="left" vertical="center" wrapText="1"/>
    </xf>
    <xf numFmtId="0" fontId="48" fillId="0" borderId="16" xfId="2164" applyFont="1" applyFill="1" applyBorder="1" applyAlignment="1">
      <alignment horizontal="center" vertical="center" wrapText="1"/>
    </xf>
    <xf numFmtId="0" fontId="48" fillId="0" borderId="17" xfId="2164" applyFont="1" applyFill="1" applyBorder="1" applyAlignment="1">
      <alignment horizontal="center" vertical="center" wrapText="1"/>
    </xf>
    <xf numFmtId="0" fontId="48" fillId="0" borderId="11" xfId="2164" applyFont="1" applyFill="1" applyBorder="1" applyAlignment="1">
      <alignment horizontal="center" vertical="center" wrapText="1"/>
    </xf>
    <xf numFmtId="0" fontId="48" fillId="0" borderId="10" xfId="2164" applyFont="1" applyFill="1" applyBorder="1" applyAlignment="1">
      <alignment horizontal="left" vertical="center" wrapText="1"/>
    </xf>
    <xf numFmtId="0" fontId="48" fillId="0" borderId="16" xfId="2170" applyFont="1" applyFill="1" applyBorder="1" applyAlignment="1">
      <alignment horizontal="center" vertical="center" wrapText="1"/>
    </xf>
    <xf numFmtId="0" fontId="48" fillId="0" borderId="17" xfId="2170" applyFont="1" applyFill="1" applyBorder="1" applyAlignment="1">
      <alignment horizontal="center" vertical="center" wrapText="1"/>
    </xf>
    <xf numFmtId="0" fontId="48" fillId="0" borderId="11" xfId="2170" applyFont="1" applyFill="1" applyBorder="1" applyAlignment="1">
      <alignment horizontal="center" vertical="center" wrapText="1"/>
    </xf>
    <xf numFmtId="0" fontId="48" fillId="0" borderId="16" xfId="2171" applyFont="1" applyFill="1" applyBorder="1" applyAlignment="1">
      <alignment horizontal="center" vertical="center" wrapText="1"/>
    </xf>
    <xf numFmtId="0" fontId="48" fillId="0" borderId="17" xfId="2171" applyFont="1" applyFill="1" applyBorder="1" applyAlignment="1">
      <alignment horizontal="center" vertical="center" wrapText="1"/>
    </xf>
    <xf numFmtId="0" fontId="48" fillId="0" borderId="11" xfId="2171" applyFont="1" applyFill="1" applyBorder="1" applyAlignment="1">
      <alignment horizontal="center" vertical="center" wrapText="1"/>
    </xf>
    <xf numFmtId="0" fontId="48" fillId="0" borderId="10" xfId="2171" applyFont="1" applyFill="1" applyBorder="1" applyAlignment="1">
      <alignment horizontal="left" vertical="center" wrapText="1"/>
    </xf>
    <xf numFmtId="0" fontId="48" fillId="0" borderId="16" xfId="2164" applyFont="1" applyFill="1" applyBorder="1" applyAlignment="1">
      <alignment horizontal="left" vertical="center" wrapText="1"/>
    </xf>
    <xf numFmtId="0" fontId="48" fillId="0" borderId="11" xfId="2164" applyFont="1" applyFill="1" applyBorder="1" applyAlignment="1">
      <alignment horizontal="left" vertical="center" wrapText="1"/>
    </xf>
    <xf numFmtId="4" fontId="48" fillId="0" borderId="10" xfId="2170" applyNumberFormat="1" applyFont="1" applyFill="1" applyBorder="1" applyAlignment="1">
      <alignment horizontal="left" vertical="center" wrapText="1"/>
    </xf>
    <xf numFmtId="0" fontId="48" fillId="0" borderId="10" xfId="2170" applyFont="1" applyFill="1" applyBorder="1" applyAlignment="1">
      <alignment horizontal="center" vertical="center" wrapText="1"/>
    </xf>
    <xf numFmtId="4" fontId="48" fillId="0" borderId="10" xfId="0" applyNumberFormat="1" applyFont="1" applyFill="1" applyBorder="1" applyAlignment="1">
      <alignment horizontal="center" vertical="center" wrapText="1"/>
    </xf>
    <xf numFmtId="4" fontId="48" fillId="0" borderId="10" xfId="0" applyNumberFormat="1" applyFont="1" applyFill="1" applyBorder="1" applyAlignment="1">
      <alignment horizontal="left" vertical="center" wrapText="1"/>
    </xf>
    <xf numFmtId="0" fontId="48" fillId="0" borderId="21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22" xfId="0" applyFont="1" applyFill="1" applyBorder="1" applyAlignment="1">
      <alignment horizontal="center" vertical="center" wrapText="1"/>
    </xf>
    <xf numFmtId="0" fontId="48" fillId="0" borderId="16" xfId="0" applyFont="1" applyFill="1" applyBorder="1" applyAlignment="1">
      <alignment horizontal="left" vertical="center" wrapText="1"/>
    </xf>
    <xf numFmtId="0" fontId="48" fillId="0" borderId="11" xfId="0" applyFont="1" applyFill="1" applyBorder="1" applyAlignment="1">
      <alignment horizontal="left" vertical="center" wrapText="1"/>
    </xf>
    <xf numFmtId="0" fontId="48" fillId="0" borderId="10" xfId="2164" applyFont="1" applyFill="1" applyBorder="1" applyAlignment="1">
      <alignment horizontal="center" vertical="center" wrapText="1"/>
    </xf>
    <xf numFmtId="0" fontId="48" fillId="0" borderId="16" xfId="2172" applyFont="1" applyFill="1" applyBorder="1" applyAlignment="1">
      <alignment horizontal="center" vertical="center" wrapText="1"/>
    </xf>
    <xf numFmtId="0" fontId="48" fillId="0" borderId="17" xfId="2172" applyFont="1" applyFill="1" applyBorder="1" applyAlignment="1">
      <alignment horizontal="center" vertical="center" wrapText="1"/>
    </xf>
    <xf numFmtId="0" fontId="48" fillId="0" borderId="11" xfId="2172" applyFont="1" applyFill="1" applyBorder="1" applyAlignment="1">
      <alignment horizontal="center" vertical="center" wrapText="1"/>
    </xf>
    <xf numFmtId="0" fontId="48" fillId="0" borderId="10" xfId="2172" applyFont="1" applyFill="1" applyBorder="1" applyAlignment="1">
      <alignment horizontal="left" vertical="center" wrapText="1"/>
    </xf>
    <xf numFmtId="0" fontId="48" fillId="0" borderId="16" xfId="2170" applyFont="1" applyFill="1" applyBorder="1" applyAlignment="1">
      <alignment horizontal="left" vertical="center" wrapText="1"/>
    </xf>
    <xf numFmtId="0" fontId="48" fillId="0" borderId="11" xfId="2170" applyFont="1" applyFill="1" applyBorder="1" applyAlignment="1">
      <alignment horizontal="left" vertical="center" wrapText="1"/>
    </xf>
    <xf numFmtId="4" fontId="48" fillId="0" borderId="16" xfId="0" applyNumberFormat="1" applyFont="1" applyFill="1" applyBorder="1" applyAlignment="1">
      <alignment horizontal="center" vertical="center" wrapText="1"/>
    </xf>
    <xf numFmtId="4" fontId="48" fillId="0" borderId="17" xfId="0" applyNumberFormat="1" applyFont="1" applyFill="1" applyBorder="1" applyAlignment="1">
      <alignment horizontal="center" vertical="center" wrapText="1"/>
    </xf>
    <xf numFmtId="0" fontId="48" fillId="0" borderId="16" xfId="2171" applyFont="1" applyFill="1" applyBorder="1" applyAlignment="1">
      <alignment horizontal="left" vertical="center" wrapText="1"/>
    </xf>
    <xf numFmtId="0" fontId="48" fillId="0" borderId="11" xfId="2171" applyFont="1" applyFill="1" applyBorder="1" applyAlignment="1">
      <alignment horizontal="left" vertical="center" wrapText="1"/>
    </xf>
    <xf numFmtId="4" fontId="51" fillId="0" borderId="0" xfId="0" applyNumberFormat="1" applyFont="1" applyFill="1" applyBorder="1" applyAlignment="1">
      <alignment horizontal="right" vertical="center" wrapText="1"/>
    </xf>
    <xf numFmtId="4" fontId="48" fillId="0" borderId="16" xfId="2170" applyNumberFormat="1" applyFont="1" applyFill="1" applyBorder="1" applyAlignment="1">
      <alignment horizontal="center" vertical="center" wrapText="1"/>
    </xf>
    <xf numFmtId="4" fontId="48" fillId="0" borderId="17" xfId="2170" applyNumberFormat="1" applyFont="1" applyFill="1" applyBorder="1" applyAlignment="1">
      <alignment horizontal="center" vertical="center" wrapText="1"/>
    </xf>
    <xf numFmtId="4" fontId="48" fillId="0" borderId="11" xfId="217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>
      <alignment horizontal="left" vertical="center" wrapText="1"/>
    </xf>
    <xf numFmtId="0" fontId="6" fillId="0" borderId="15" xfId="0" applyFont="1" applyFill="1" applyBorder="1">
      <alignment horizontal="left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15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73" fillId="0" borderId="12" xfId="0" applyFont="1" applyFill="1" applyBorder="1" applyAlignment="1">
      <alignment horizontal="center" vertical="center" wrapText="1"/>
    </xf>
    <xf numFmtId="165" fontId="47" fillId="0" borderId="10" xfId="0" applyNumberFormat="1" applyFont="1" applyFill="1" applyBorder="1" applyAlignment="1">
      <alignment horizontal="center" vertical="center" textRotation="90" wrapText="1"/>
    </xf>
    <xf numFmtId="165" fontId="47" fillId="0" borderId="10" xfId="0" applyNumberFormat="1" applyFont="1" applyFill="1" applyBorder="1" applyAlignment="1">
      <alignment horizontal="center" vertical="center" wrapText="1"/>
    </xf>
    <xf numFmtId="4" fontId="47" fillId="0" borderId="10" xfId="0" applyNumberFormat="1" applyFont="1" applyFill="1" applyBorder="1" applyAlignment="1">
      <alignment horizontal="center" vertical="center" wrapText="1"/>
    </xf>
    <xf numFmtId="0" fontId="48" fillId="0" borderId="10" xfId="2444" applyFont="1" applyFill="1" applyBorder="1" applyAlignment="1">
      <alignment horizontal="left" vertical="center" wrapText="1"/>
    </xf>
    <xf numFmtId="0" fontId="48" fillId="0" borderId="10" xfId="2444" applyFont="1" applyFill="1" applyBorder="1" applyAlignment="1">
      <alignment horizontal="center" vertical="center" wrapText="1"/>
    </xf>
    <xf numFmtId="0" fontId="48" fillId="0" borderId="16" xfId="2444" applyFont="1" applyFill="1" applyBorder="1" applyAlignment="1">
      <alignment horizontal="center" vertical="center" wrapText="1"/>
    </xf>
    <xf numFmtId="0" fontId="48" fillId="0" borderId="17" xfId="2444" applyFont="1" applyFill="1" applyBorder="1" applyAlignment="1">
      <alignment horizontal="center" vertical="center" wrapText="1"/>
    </xf>
    <xf numFmtId="0" fontId="48" fillId="0" borderId="16" xfId="2444" applyFont="1" applyFill="1" applyBorder="1" applyAlignment="1">
      <alignment horizontal="left" vertical="center" wrapText="1"/>
    </xf>
    <xf numFmtId="0" fontId="48" fillId="0" borderId="11" xfId="2444" applyFont="1" applyFill="1" applyBorder="1" applyAlignment="1">
      <alignment horizontal="left" vertical="center" wrapText="1"/>
    </xf>
    <xf numFmtId="4" fontId="48" fillId="0" borderId="11" xfId="0" applyNumberFormat="1" applyFont="1" applyFill="1" applyBorder="1" applyAlignment="1">
      <alignment horizontal="center" vertical="center" wrapText="1"/>
    </xf>
    <xf numFmtId="0" fontId="73" fillId="0" borderId="22" xfId="0" applyFont="1" applyFill="1" applyBorder="1" applyAlignment="1">
      <alignment horizontal="center" vertical="center" wrapText="1"/>
    </xf>
    <xf numFmtId="0" fontId="73" fillId="0" borderId="15" xfId="0" applyFont="1" applyFill="1" applyBorder="1" applyAlignment="1">
      <alignment horizontal="center" vertical="center" wrapText="1"/>
    </xf>
    <xf numFmtId="0" fontId="73" fillId="0" borderId="2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48" fillId="0" borderId="11" xfId="2444" applyFont="1" applyFill="1" applyBorder="1" applyAlignment="1">
      <alignment horizontal="center" vertical="center" wrapText="1"/>
    </xf>
    <xf numFmtId="4" fontId="38" fillId="0" borderId="13" xfId="0" applyNumberFormat="1" applyFont="1" applyFill="1" applyBorder="1" applyAlignment="1">
      <alignment horizontal="center" vertical="center" wrapText="1"/>
    </xf>
    <xf numFmtId="4" fontId="38" fillId="0" borderId="18" xfId="0" applyNumberFormat="1" applyFont="1" applyFill="1" applyBorder="1" applyAlignment="1">
      <alignment horizontal="center" vertical="center" wrapText="1"/>
    </xf>
    <xf numFmtId="4" fontId="38" fillId="0" borderId="15" xfId="0" applyNumberFormat="1" applyFont="1" applyFill="1" applyBorder="1" applyAlignment="1">
      <alignment horizontal="center" vertical="center" wrapText="1"/>
    </xf>
  </cellXfs>
  <cellStyles count="9866">
    <cellStyle name="20% — акцент1" xfId="1"/>
    <cellStyle name="20% - Акцент1 10" xfId="2"/>
    <cellStyle name="20% - Акцент1 10 2" xfId="2445"/>
    <cellStyle name="20% - Акцент1 10 2 2" xfId="3470"/>
    <cellStyle name="20% - Акцент1 10 2 2 2" xfId="5438"/>
    <cellStyle name="20% - Акцент1 10 2 2 2 2" xfId="9374"/>
    <cellStyle name="20% - Акцент1 10 2 2 3" xfId="7406"/>
    <cellStyle name="20% - Акцент1 10 2 3" xfId="4454"/>
    <cellStyle name="20% - Акцент1 10 2 3 2" xfId="8390"/>
    <cellStyle name="20% - Акцент1 10 2 4" xfId="6422"/>
    <cellStyle name="20% - Акцент1 10 3" xfId="2978"/>
    <cellStyle name="20% - Акцент1 10 3 2" xfId="4946"/>
    <cellStyle name="20% - Акцент1 10 3 2 2" xfId="8882"/>
    <cellStyle name="20% - Акцент1 10 3 3" xfId="6914"/>
    <cellStyle name="20% - Акцент1 10 4" xfId="3962"/>
    <cellStyle name="20% - Акцент1 10 4 2" xfId="7898"/>
    <cellStyle name="20% - Акцент1 10 5" xfId="5930"/>
    <cellStyle name="20% - Акцент1 11" xfId="3"/>
    <cellStyle name="20% - Акцент1 11 2" xfId="2446"/>
    <cellStyle name="20% - Акцент1 11 2 2" xfId="3471"/>
    <cellStyle name="20% - Акцент1 11 2 2 2" xfId="5439"/>
    <cellStyle name="20% - Акцент1 11 2 2 2 2" xfId="9375"/>
    <cellStyle name="20% - Акцент1 11 2 2 3" xfId="7407"/>
    <cellStyle name="20% - Акцент1 11 2 3" xfId="4455"/>
    <cellStyle name="20% - Акцент1 11 2 3 2" xfId="8391"/>
    <cellStyle name="20% - Акцент1 11 2 4" xfId="6423"/>
    <cellStyle name="20% - Акцент1 11 3" xfId="2979"/>
    <cellStyle name="20% - Акцент1 11 3 2" xfId="4947"/>
    <cellStyle name="20% - Акцент1 11 3 2 2" xfId="8883"/>
    <cellStyle name="20% - Акцент1 11 3 3" xfId="6915"/>
    <cellStyle name="20% - Акцент1 11 4" xfId="3963"/>
    <cellStyle name="20% - Акцент1 11 4 2" xfId="7899"/>
    <cellStyle name="20% - Акцент1 11 5" xfId="5931"/>
    <cellStyle name="20% - Акцент1 12" xfId="4"/>
    <cellStyle name="20% - Акцент1 12 2" xfId="2447"/>
    <cellStyle name="20% - Акцент1 12 2 2" xfId="3472"/>
    <cellStyle name="20% - Акцент1 12 2 2 2" xfId="5440"/>
    <cellStyle name="20% - Акцент1 12 2 2 2 2" xfId="9376"/>
    <cellStyle name="20% - Акцент1 12 2 2 3" xfId="7408"/>
    <cellStyle name="20% - Акцент1 12 2 3" xfId="4456"/>
    <cellStyle name="20% - Акцент1 12 2 3 2" xfId="8392"/>
    <cellStyle name="20% - Акцент1 12 2 4" xfId="6424"/>
    <cellStyle name="20% - Акцент1 12 3" xfId="2980"/>
    <cellStyle name="20% - Акцент1 12 3 2" xfId="4948"/>
    <cellStyle name="20% - Акцент1 12 3 2 2" xfId="8884"/>
    <cellStyle name="20% - Акцент1 12 3 3" xfId="6916"/>
    <cellStyle name="20% - Акцент1 12 4" xfId="3964"/>
    <cellStyle name="20% - Акцент1 12 4 2" xfId="7900"/>
    <cellStyle name="20% - Акцент1 12 5" xfId="5932"/>
    <cellStyle name="20% - Акцент1 13" xfId="5"/>
    <cellStyle name="20% - Акцент1 13 2" xfId="2448"/>
    <cellStyle name="20% - Акцент1 13 2 2" xfId="3473"/>
    <cellStyle name="20% - Акцент1 13 2 2 2" xfId="5441"/>
    <cellStyle name="20% - Акцент1 13 2 2 2 2" xfId="9377"/>
    <cellStyle name="20% - Акцент1 13 2 2 3" xfId="7409"/>
    <cellStyle name="20% - Акцент1 13 2 3" xfId="4457"/>
    <cellStyle name="20% - Акцент1 13 2 3 2" xfId="8393"/>
    <cellStyle name="20% - Акцент1 13 2 4" xfId="6425"/>
    <cellStyle name="20% - Акцент1 13 3" xfId="2981"/>
    <cellStyle name="20% - Акцент1 13 3 2" xfId="4949"/>
    <cellStyle name="20% - Акцент1 13 3 2 2" xfId="8885"/>
    <cellStyle name="20% - Акцент1 13 3 3" xfId="6917"/>
    <cellStyle name="20% - Акцент1 13 4" xfId="3965"/>
    <cellStyle name="20% - Акцент1 13 4 2" xfId="7901"/>
    <cellStyle name="20% - Акцент1 13 5" xfId="5933"/>
    <cellStyle name="20% - Акцент1 14" xfId="6"/>
    <cellStyle name="20% - Акцент1 14 2" xfId="2449"/>
    <cellStyle name="20% - Акцент1 14 2 2" xfId="3474"/>
    <cellStyle name="20% - Акцент1 14 2 2 2" xfId="5442"/>
    <cellStyle name="20% - Акцент1 14 2 2 2 2" xfId="9378"/>
    <cellStyle name="20% - Акцент1 14 2 2 3" xfId="7410"/>
    <cellStyle name="20% - Акцент1 14 2 3" xfId="4458"/>
    <cellStyle name="20% - Акцент1 14 2 3 2" xfId="8394"/>
    <cellStyle name="20% - Акцент1 14 2 4" xfId="6426"/>
    <cellStyle name="20% - Акцент1 14 3" xfId="2982"/>
    <cellStyle name="20% - Акцент1 14 3 2" xfId="4950"/>
    <cellStyle name="20% - Акцент1 14 3 2 2" xfId="8886"/>
    <cellStyle name="20% - Акцент1 14 3 3" xfId="6918"/>
    <cellStyle name="20% - Акцент1 14 4" xfId="3966"/>
    <cellStyle name="20% - Акцент1 14 4 2" xfId="7902"/>
    <cellStyle name="20% - Акцент1 14 5" xfId="5934"/>
    <cellStyle name="20% - Акцент1 15" xfId="7"/>
    <cellStyle name="20% - Акцент1 15 2" xfId="2450"/>
    <cellStyle name="20% - Акцент1 15 2 2" xfId="3475"/>
    <cellStyle name="20% - Акцент1 15 2 2 2" xfId="5443"/>
    <cellStyle name="20% - Акцент1 15 2 2 2 2" xfId="9379"/>
    <cellStyle name="20% - Акцент1 15 2 2 3" xfId="7411"/>
    <cellStyle name="20% - Акцент1 15 2 3" xfId="4459"/>
    <cellStyle name="20% - Акцент1 15 2 3 2" xfId="8395"/>
    <cellStyle name="20% - Акцент1 15 2 4" xfId="6427"/>
    <cellStyle name="20% - Акцент1 15 3" xfId="2983"/>
    <cellStyle name="20% - Акцент1 15 3 2" xfId="4951"/>
    <cellStyle name="20% - Акцент1 15 3 2 2" xfId="8887"/>
    <cellStyle name="20% - Акцент1 15 3 3" xfId="6919"/>
    <cellStyle name="20% - Акцент1 15 4" xfId="3967"/>
    <cellStyle name="20% - Акцент1 15 4 2" xfId="7903"/>
    <cellStyle name="20% - Акцент1 15 5" xfId="5935"/>
    <cellStyle name="20% - Акцент1 16" xfId="8"/>
    <cellStyle name="20% - Акцент1 16 2" xfId="2451"/>
    <cellStyle name="20% - Акцент1 16 2 2" xfId="3476"/>
    <cellStyle name="20% - Акцент1 16 2 2 2" xfId="5444"/>
    <cellStyle name="20% - Акцент1 16 2 2 2 2" xfId="9380"/>
    <cellStyle name="20% - Акцент1 16 2 2 3" xfId="7412"/>
    <cellStyle name="20% - Акцент1 16 2 3" xfId="4460"/>
    <cellStyle name="20% - Акцент1 16 2 3 2" xfId="8396"/>
    <cellStyle name="20% - Акцент1 16 2 4" xfId="6428"/>
    <cellStyle name="20% - Акцент1 16 3" xfId="2984"/>
    <cellStyle name="20% - Акцент1 16 3 2" xfId="4952"/>
    <cellStyle name="20% - Акцент1 16 3 2 2" xfId="8888"/>
    <cellStyle name="20% - Акцент1 16 3 3" xfId="6920"/>
    <cellStyle name="20% - Акцент1 16 4" xfId="3968"/>
    <cellStyle name="20% - Акцент1 16 4 2" xfId="7904"/>
    <cellStyle name="20% - Акцент1 16 5" xfId="5936"/>
    <cellStyle name="20% - Акцент1 17" xfId="9"/>
    <cellStyle name="20% - Акцент1 17 2" xfId="2452"/>
    <cellStyle name="20% - Акцент1 17 2 2" xfId="3477"/>
    <cellStyle name="20% - Акцент1 17 2 2 2" xfId="5445"/>
    <cellStyle name="20% - Акцент1 17 2 2 2 2" xfId="9381"/>
    <cellStyle name="20% - Акцент1 17 2 2 3" xfId="7413"/>
    <cellStyle name="20% - Акцент1 17 2 3" xfId="4461"/>
    <cellStyle name="20% - Акцент1 17 2 3 2" xfId="8397"/>
    <cellStyle name="20% - Акцент1 17 2 4" xfId="6429"/>
    <cellStyle name="20% - Акцент1 17 3" xfId="2985"/>
    <cellStyle name="20% - Акцент1 17 3 2" xfId="4953"/>
    <cellStyle name="20% - Акцент1 17 3 2 2" xfId="8889"/>
    <cellStyle name="20% - Акцент1 17 3 3" xfId="6921"/>
    <cellStyle name="20% - Акцент1 17 4" xfId="3969"/>
    <cellStyle name="20% - Акцент1 17 4 2" xfId="7905"/>
    <cellStyle name="20% - Акцент1 17 5" xfId="5937"/>
    <cellStyle name="20% - Акцент1 18" xfId="10"/>
    <cellStyle name="20% - Акцент1 18 2" xfId="2453"/>
    <cellStyle name="20% - Акцент1 18 2 2" xfId="3478"/>
    <cellStyle name="20% - Акцент1 18 2 2 2" xfId="5446"/>
    <cellStyle name="20% - Акцент1 18 2 2 2 2" xfId="9382"/>
    <cellStyle name="20% - Акцент1 18 2 2 3" xfId="7414"/>
    <cellStyle name="20% - Акцент1 18 2 3" xfId="4462"/>
    <cellStyle name="20% - Акцент1 18 2 3 2" xfId="8398"/>
    <cellStyle name="20% - Акцент1 18 2 4" xfId="6430"/>
    <cellStyle name="20% - Акцент1 18 3" xfId="2986"/>
    <cellStyle name="20% - Акцент1 18 3 2" xfId="4954"/>
    <cellStyle name="20% - Акцент1 18 3 2 2" xfId="8890"/>
    <cellStyle name="20% - Акцент1 18 3 3" xfId="6922"/>
    <cellStyle name="20% - Акцент1 18 4" xfId="3970"/>
    <cellStyle name="20% - Акцент1 18 4 2" xfId="7906"/>
    <cellStyle name="20% - Акцент1 18 5" xfId="5938"/>
    <cellStyle name="20% - Акцент1 19" xfId="11"/>
    <cellStyle name="20% - Акцент1 19 2" xfId="2454"/>
    <cellStyle name="20% - Акцент1 19 2 2" xfId="3479"/>
    <cellStyle name="20% - Акцент1 19 2 2 2" xfId="5447"/>
    <cellStyle name="20% - Акцент1 19 2 2 2 2" xfId="9383"/>
    <cellStyle name="20% - Акцент1 19 2 2 3" xfId="7415"/>
    <cellStyle name="20% - Акцент1 19 2 3" xfId="4463"/>
    <cellStyle name="20% - Акцент1 19 2 3 2" xfId="8399"/>
    <cellStyle name="20% - Акцент1 19 2 4" xfId="6431"/>
    <cellStyle name="20% - Акцент1 19 3" xfId="2987"/>
    <cellStyle name="20% - Акцент1 19 3 2" xfId="4955"/>
    <cellStyle name="20% - Акцент1 19 3 2 2" xfId="8891"/>
    <cellStyle name="20% - Акцент1 19 3 3" xfId="6923"/>
    <cellStyle name="20% - Акцент1 19 4" xfId="3971"/>
    <cellStyle name="20% - Акцент1 19 4 2" xfId="7907"/>
    <cellStyle name="20% - Акцент1 19 5" xfId="5939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5"/>
    <cellStyle name="20% - Акцент1 20 2 2" xfId="3480"/>
    <cellStyle name="20% - Акцент1 20 2 2 2" xfId="5448"/>
    <cellStyle name="20% - Акцент1 20 2 2 2 2" xfId="9384"/>
    <cellStyle name="20% - Акцент1 20 2 2 3" xfId="7416"/>
    <cellStyle name="20% - Акцент1 20 2 3" xfId="4464"/>
    <cellStyle name="20% - Акцент1 20 2 3 2" xfId="8400"/>
    <cellStyle name="20% - Акцент1 20 2 4" xfId="6432"/>
    <cellStyle name="20% - Акцент1 20 3" xfId="2988"/>
    <cellStyle name="20% - Акцент1 20 3 2" xfId="4956"/>
    <cellStyle name="20% - Акцент1 20 3 2 2" xfId="8892"/>
    <cellStyle name="20% - Акцент1 20 3 3" xfId="6924"/>
    <cellStyle name="20% - Акцент1 20 4" xfId="3972"/>
    <cellStyle name="20% - Акцент1 20 4 2" xfId="7908"/>
    <cellStyle name="20% - Акцент1 20 5" xfId="5940"/>
    <cellStyle name="20% - Акцент1 21" xfId="25"/>
    <cellStyle name="20% - Акцент1 21 2" xfId="2456"/>
    <cellStyle name="20% - Акцент1 21 2 2" xfId="3481"/>
    <cellStyle name="20% - Акцент1 21 2 2 2" xfId="5449"/>
    <cellStyle name="20% - Акцент1 21 2 2 2 2" xfId="9385"/>
    <cellStyle name="20% - Акцент1 21 2 2 3" xfId="7417"/>
    <cellStyle name="20% - Акцент1 21 2 3" xfId="4465"/>
    <cellStyle name="20% - Акцент1 21 2 3 2" xfId="8401"/>
    <cellStyle name="20% - Акцент1 21 2 4" xfId="6433"/>
    <cellStyle name="20% - Акцент1 21 3" xfId="2989"/>
    <cellStyle name="20% - Акцент1 21 3 2" xfId="4957"/>
    <cellStyle name="20% - Акцент1 21 3 2 2" xfId="8893"/>
    <cellStyle name="20% - Акцент1 21 3 3" xfId="6925"/>
    <cellStyle name="20% - Акцент1 21 4" xfId="3973"/>
    <cellStyle name="20% - Акцент1 21 4 2" xfId="7909"/>
    <cellStyle name="20% - Акцент1 21 5" xfId="5941"/>
    <cellStyle name="20% - Акцент1 22" xfId="26"/>
    <cellStyle name="20% - Акцент1 22 2" xfId="2457"/>
    <cellStyle name="20% - Акцент1 22 2 2" xfId="3482"/>
    <cellStyle name="20% - Акцент1 22 2 2 2" xfId="5450"/>
    <cellStyle name="20% - Акцент1 22 2 2 2 2" xfId="9386"/>
    <cellStyle name="20% - Акцент1 22 2 2 3" xfId="7418"/>
    <cellStyle name="20% - Акцент1 22 2 3" xfId="4466"/>
    <cellStyle name="20% - Акцент1 22 2 3 2" xfId="8402"/>
    <cellStyle name="20% - Акцент1 22 2 4" xfId="6434"/>
    <cellStyle name="20% - Акцент1 22 3" xfId="2990"/>
    <cellStyle name="20% - Акцент1 22 3 2" xfId="4958"/>
    <cellStyle name="20% - Акцент1 22 3 2 2" xfId="8894"/>
    <cellStyle name="20% - Акцент1 22 3 3" xfId="6926"/>
    <cellStyle name="20% - Акцент1 22 4" xfId="3974"/>
    <cellStyle name="20% - Акцент1 22 4 2" xfId="7910"/>
    <cellStyle name="20% - Акцент1 22 5" xfId="5942"/>
    <cellStyle name="20% - Акцент1 23" xfId="27"/>
    <cellStyle name="20% - Акцент1 23 2" xfId="2458"/>
    <cellStyle name="20% - Акцент1 23 2 2" xfId="3483"/>
    <cellStyle name="20% - Акцент1 23 2 2 2" xfId="5451"/>
    <cellStyle name="20% - Акцент1 23 2 2 2 2" xfId="9387"/>
    <cellStyle name="20% - Акцент1 23 2 2 3" xfId="7419"/>
    <cellStyle name="20% - Акцент1 23 2 3" xfId="4467"/>
    <cellStyle name="20% - Акцент1 23 2 3 2" xfId="8403"/>
    <cellStyle name="20% - Акцент1 23 2 4" xfId="6435"/>
    <cellStyle name="20% - Акцент1 23 3" xfId="2991"/>
    <cellStyle name="20% - Акцент1 23 3 2" xfId="4959"/>
    <cellStyle name="20% - Акцент1 23 3 2 2" xfId="8895"/>
    <cellStyle name="20% - Акцент1 23 3 3" xfId="6927"/>
    <cellStyle name="20% - Акцент1 23 4" xfId="3975"/>
    <cellStyle name="20% - Акцент1 23 4 2" xfId="7911"/>
    <cellStyle name="20% - Акцент1 23 5" xfId="5943"/>
    <cellStyle name="20% - Акцент1 24" xfId="28"/>
    <cellStyle name="20% - Акцент1 24 2" xfId="2459"/>
    <cellStyle name="20% - Акцент1 24 2 2" xfId="3484"/>
    <cellStyle name="20% - Акцент1 24 2 2 2" xfId="5452"/>
    <cellStyle name="20% - Акцент1 24 2 2 2 2" xfId="9388"/>
    <cellStyle name="20% - Акцент1 24 2 2 3" xfId="7420"/>
    <cellStyle name="20% - Акцент1 24 2 3" xfId="4468"/>
    <cellStyle name="20% - Акцент1 24 2 3 2" xfId="8404"/>
    <cellStyle name="20% - Акцент1 24 2 4" xfId="6436"/>
    <cellStyle name="20% - Акцент1 24 3" xfId="2992"/>
    <cellStyle name="20% - Акцент1 24 3 2" xfId="4960"/>
    <cellStyle name="20% - Акцент1 24 3 2 2" xfId="8896"/>
    <cellStyle name="20% - Акцент1 24 3 3" xfId="6928"/>
    <cellStyle name="20% - Акцент1 24 4" xfId="3976"/>
    <cellStyle name="20% - Акцент1 24 4 2" xfId="7912"/>
    <cellStyle name="20% - Акцент1 24 5" xfId="5944"/>
    <cellStyle name="20% - Акцент1 25" xfId="29"/>
    <cellStyle name="20% - Акцент1 25 2" xfId="2460"/>
    <cellStyle name="20% - Акцент1 25 2 2" xfId="3485"/>
    <cellStyle name="20% - Акцент1 25 2 2 2" xfId="5453"/>
    <cellStyle name="20% - Акцент1 25 2 2 2 2" xfId="9389"/>
    <cellStyle name="20% - Акцент1 25 2 2 3" xfId="7421"/>
    <cellStyle name="20% - Акцент1 25 2 3" xfId="4469"/>
    <cellStyle name="20% - Акцент1 25 2 3 2" xfId="8405"/>
    <cellStyle name="20% - Акцент1 25 2 4" xfId="6437"/>
    <cellStyle name="20% - Акцент1 25 3" xfId="2993"/>
    <cellStyle name="20% - Акцент1 25 3 2" xfId="4961"/>
    <cellStyle name="20% - Акцент1 25 3 2 2" xfId="8897"/>
    <cellStyle name="20% - Акцент1 25 3 3" xfId="6929"/>
    <cellStyle name="20% - Акцент1 25 4" xfId="3977"/>
    <cellStyle name="20% - Акцент1 25 4 2" xfId="7913"/>
    <cellStyle name="20% - Акцент1 25 5" xfId="5945"/>
    <cellStyle name="20% - Акцент1 26" xfId="30"/>
    <cellStyle name="20% - Акцент1 26 2" xfId="2461"/>
    <cellStyle name="20% - Акцент1 26 2 2" xfId="3486"/>
    <cellStyle name="20% - Акцент1 26 2 2 2" xfId="5454"/>
    <cellStyle name="20% - Акцент1 26 2 2 2 2" xfId="9390"/>
    <cellStyle name="20% - Акцент1 26 2 2 3" xfId="7422"/>
    <cellStyle name="20% - Акцент1 26 2 3" xfId="4470"/>
    <cellStyle name="20% - Акцент1 26 2 3 2" xfId="8406"/>
    <cellStyle name="20% - Акцент1 26 2 4" xfId="6438"/>
    <cellStyle name="20% - Акцент1 26 3" xfId="2994"/>
    <cellStyle name="20% - Акцент1 26 3 2" xfId="4962"/>
    <cellStyle name="20% - Акцент1 26 3 2 2" xfId="8898"/>
    <cellStyle name="20% - Акцент1 26 3 3" xfId="6930"/>
    <cellStyle name="20% - Акцент1 26 4" xfId="3978"/>
    <cellStyle name="20% - Акцент1 26 4 2" xfId="7914"/>
    <cellStyle name="20% - Акцент1 26 5" xfId="5946"/>
    <cellStyle name="20% - Акцент1 27" xfId="31"/>
    <cellStyle name="20% - Акцент1 27 2" xfId="2462"/>
    <cellStyle name="20% - Акцент1 27 2 2" xfId="3487"/>
    <cellStyle name="20% - Акцент1 27 2 2 2" xfId="5455"/>
    <cellStyle name="20% - Акцент1 27 2 2 2 2" xfId="9391"/>
    <cellStyle name="20% - Акцент1 27 2 2 3" xfId="7423"/>
    <cellStyle name="20% - Акцент1 27 2 3" xfId="4471"/>
    <cellStyle name="20% - Акцент1 27 2 3 2" xfId="8407"/>
    <cellStyle name="20% - Акцент1 27 2 4" xfId="6439"/>
    <cellStyle name="20% - Акцент1 27 3" xfId="2995"/>
    <cellStyle name="20% - Акцент1 27 3 2" xfId="4963"/>
    <cellStyle name="20% - Акцент1 27 3 2 2" xfId="8899"/>
    <cellStyle name="20% - Акцент1 27 3 3" xfId="6931"/>
    <cellStyle name="20% - Акцент1 27 4" xfId="3979"/>
    <cellStyle name="20% - Акцент1 27 4 2" xfId="7915"/>
    <cellStyle name="20% - Акцент1 27 5" xfId="5947"/>
    <cellStyle name="20% - Акцент1 28" xfId="32"/>
    <cellStyle name="20% - Акцент1 28 2" xfId="2463"/>
    <cellStyle name="20% - Акцент1 28 2 2" xfId="3488"/>
    <cellStyle name="20% - Акцент1 28 2 2 2" xfId="5456"/>
    <cellStyle name="20% - Акцент1 28 2 2 2 2" xfId="9392"/>
    <cellStyle name="20% - Акцент1 28 2 2 3" xfId="7424"/>
    <cellStyle name="20% - Акцент1 28 2 3" xfId="4472"/>
    <cellStyle name="20% - Акцент1 28 2 3 2" xfId="8408"/>
    <cellStyle name="20% - Акцент1 28 2 4" xfId="6440"/>
    <cellStyle name="20% - Акцент1 28 3" xfId="2996"/>
    <cellStyle name="20% - Акцент1 28 3 2" xfId="4964"/>
    <cellStyle name="20% - Акцент1 28 3 2 2" xfId="8900"/>
    <cellStyle name="20% - Акцент1 28 3 3" xfId="6932"/>
    <cellStyle name="20% - Акцент1 28 4" xfId="3980"/>
    <cellStyle name="20% - Акцент1 28 4 2" xfId="7916"/>
    <cellStyle name="20% - Акцент1 28 5" xfId="5948"/>
    <cellStyle name="20% - Акцент1 29" xfId="33"/>
    <cellStyle name="20% - Акцент1 29 2" xfId="2464"/>
    <cellStyle name="20% - Акцент1 29 2 2" xfId="3489"/>
    <cellStyle name="20% - Акцент1 29 2 2 2" xfId="5457"/>
    <cellStyle name="20% - Акцент1 29 2 2 2 2" xfId="9393"/>
    <cellStyle name="20% - Акцент1 29 2 2 3" xfId="7425"/>
    <cellStyle name="20% - Акцент1 29 2 3" xfId="4473"/>
    <cellStyle name="20% - Акцент1 29 2 3 2" xfId="8409"/>
    <cellStyle name="20% - Акцент1 29 2 4" xfId="6441"/>
    <cellStyle name="20% - Акцент1 29 3" xfId="2997"/>
    <cellStyle name="20% - Акцент1 29 3 2" xfId="4965"/>
    <cellStyle name="20% - Акцент1 29 3 2 2" xfId="8901"/>
    <cellStyle name="20% - Акцент1 29 3 3" xfId="6933"/>
    <cellStyle name="20% - Акцент1 29 4" xfId="3981"/>
    <cellStyle name="20% - Акцент1 29 4 2" xfId="7917"/>
    <cellStyle name="20% - Акцент1 29 5" xfId="5949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5"/>
    <cellStyle name="20% - Акцент1 30 2 2" xfId="3490"/>
    <cellStyle name="20% - Акцент1 30 2 2 2" xfId="5458"/>
    <cellStyle name="20% - Акцент1 30 2 2 2 2" xfId="9394"/>
    <cellStyle name="20% - Акцент1 30 2 2 3" xfId="7426"/>
    <cellStyle name="20% - Акцент1 30 2 3" xfId="4474"/>
    <cellStyle name="20% - Акцент1 30 2 3 2" xfId="8410"/>
    <cellStyle name="20% - Акцент1 30 2 4" xfId="6442"/>
    <cellStyle name="20% - Акцент1 30 3" xfId="2998"/>
    <cellStyle name="20% - Акцент1 30 3 2" xfId="4966"/>
    <cellStyle name="20% - Акцент1 30 3 2 2" xfId="8902"/>
    <cellStyle name="20% - Акцент1 30 3 3" xfId="6934"/>
    <cellStyle name="20% - Акцент1 30 4" xfId="3982"/>
    <cellStyle name="20% - Акцент1 30 4 2" xfId="7918"/>
    <cellStyle name="20% - Акцент1 30 5" xfId="5950"/>
    <cellStyle name="20% - Акцент1 31" xfId="47"/>
    <cellStyle name="20% - Акцент1 31 2" xfId="2466"/>
    <cellStyle name="20% - Акцент1 31 2 2" xfId="3491"/>
    <cellStyle name="20% - Акцент1 31 2 2 2" xfId="5459"/>
    <cellStyle name="20% - Акцент1 31 2 2 2 2" xfId="9395"/>
    <cellStyle name="20% - Акцент1 31 2 2 3" xfId="7427"/>
    <cellStyle name="20% - Акцент1 31 2 3" xfId="4475"/>
    <cellStyle name="20% - Акцент1 31 2 3 2" xfId="8411"/>
    <cellStyle name="20% - Акцент1 31 2 4" xfId="6443"/>
    <cellStyle name="20% - Акцент1 31 3" xfId="2999"/>
    <cellStyle name="20% - Акцент1 31 3 2" xfId="4967"/>
    <cellStyle name="20% - Акцент1 31 3 2 2" xfId="8903"/>
    <cellStyle name="20% - Акцент1 31 3 3" xfId="6935"/>
    <cellStyle name="20% - Акцент1 31 4" xfId="3983"/>
    <cellStyle name="20% - Акцент1 31 4 2" xfId="7919"/>
    <cellStyle name="20% - Акцент1 31 5" xfId="5951"/>
    <cellStyle name="20% - Акцент1 32" xfId="48"/>
    <cellStyle name="20% - Акцент1 32 2" xfId="2467"/>
    <cellStyle name="20% - Акцент1 32 2 2" xfId="3492"/>
    <cellStyle name="20% - Акцент1 32 2 2 2" xfId="5460"/>
    <cellStyle name="20% - Акцент1 32 2 2 2 2" xfId="9396"/>
    <cellStyle name="20% - Акцент1 32 2 2 3" xfId="7428"/>
    <cellStyle name="20% - Акцент1 32 2 3" xfId="4476"/>
    <cellStyle name="20% - Акцент1 32 2 3 2" xfId="8412"/>
    <cellStyle name="20% - Акцент1 32 2 4" xfId="6444"/>
    <cellStyle name="20% - Акцент1 32 3" xfId="3000"/>
    <cellStyle name="20% - Акцент1 32 3 2" xfId="4968"/>
    <cellStyle name="20% - Акцент1 32 3 2 2" xfId="8904"/>
    <cellStyle name="20% - Акцент1 32 3 3" xfId="6936"/>
    <cellStyle name="20% - Акцент1 32 4" xfId="3984"/>
    <cellStyle name="20% - Акцент1 32 4 2" xfId="7920"/>
    <cellStyle name="20% - Акцент1 32 5" xfId="5952"/>
    <cellStyle name="20% - Акцент1 33" xfId="49"/>
    <cellStyle name="20% - Акцент1 33 2" xfId="2468"/>
    <cellStyle name="20% - Акцент1 33 2 2" xfId="3493"/>
    <cellStyle name="20% - Акцент1 33 2 2 2" xfId="5461"/>
    <cellStyle name="20% - Акцент1 33 2 2 2 2" xfId="9397"/>
    <cellStyle name="20% - Акцент1 33 2 2 3" xfId="7429"/>
    <cellStyle name="20% - Акцент1 33 2 3" xfId="4477"/>
    <cellStyle name="20% - Акцент1 33 2 3 2" xfId="8413"/>
    <cellStyle name="20% - Акцент1 33 2 4" xfId="6445"/>
    <cellStyle name="20% - Акцент1 33 3" xfId="3001"/>
    <cellStyle name="20% - Акцент1 33 3 2" xfId="4969"/>
    <cellStyle name="20% - Акцент1 33 3 2 2" xfId="8905"/>
    <cellStyle name="20% - Акцент1 33 3 3" xfId="6937"/>
    <cellStyle name="20% - Акцент1 33 4" xfId="3985"/>
    <cellStyle name="20% - Акцент1 33 4 2" xfId="7921"/>
    <cellStyle name="20% - Акцент1 33 5" xfId="5953"/>
    <cellStyle name="20% - Акцент1 34" xfId="50"/>
    <cellStyle name="20% - Акцент1 34 2" xfId="2469"/>
    <cellStyle name="20% - Акцент1 34 2 2" xfId="3494"/>
    <cellStyle name="20% - Акцент1 34 2 2 2" xfId="5462"/>
    <cellStyle name="20% - Акцент1 34 2 2 2 2" xfId="9398"/>
    <cellStyle name="20% - Акцент1 34 2 2 3" xfId="7430"/>
    <cellStyle name="20% - Акцент1 34 2 3" xfId="4478"/>
    <cellStyle name="20% - Акцент1 34 2 3 2" xfId="8414"/>
    <cellStyle name="20% - Акцент1 34 2 4" xfId="6446"/>
    <cellStyle name="20% - Акцент1 34 3" xfId="3002"/>
    <cellStyle name="20% - Акцент1 34 3 2" xfId="4970"/>
    <cellStyle name="20% - Акцент1 34 3 2 2" xfId="8906"/>
    <cellStyle name="20% - Акцент1 34 3 3" xfId="6938"/>
    <cellStyle name="20% - Акцент1 34 4" xfId="3986"/>
    <cellStyle name="20% - Акцент1 34 4 2" xfId="7922"/>
    <cellStyle name="20% - Акцент1 34 5" xfId="5954"/>
    <cellStyle name="20% - Акцент1 35" xfId="51"/>
    <cellStyle name="20% - Акцент1 35 2" xfId="2470"/>
    <cellStyle name="20% - Акцент1 35 2 2" xfId="3495"/>
    <cellStyle name="20% - Акцент1 35 2 2 2" xfId="5463"/>
    <cellStyle name="20% - Акцент1 35 2 2 2 2" xfId="9399"/>
    <cellStyle name="20% - Акцент1 35 2 2 3" xfId="7431"/>
    <cellStyle name="20% - Акцент1 35 2 3" xfId="4479"/>
    <cellStyle name="20% - Акцент1 35 2 3 2" xfId="8415"/>
    <cellStyle name="20% - Акцент1 35 2 4" xfId="6447"/>
    <cellStyle name="20% - Акцент1 35 3" xfId="3003"/>
    <cellStyle name="20% - Акцент1 35 3 2" xfId="4971"/>
    <cellStyle name="20% - Акцент1 35 3 2 2" xfId="8907"/>
    <cellStyle name="20% - Акцент1 35 3 3" xfId="6939"/>
    <cellStyle name="20% - Акцент1 35 4" xfId="3987"/>
    <cellStyle name="20% - Акцент1 35 4 2" xfId="7923"/>
    <cellStyle name="20% - Акцент1 35 5" xfId="5955"/>
    <cellStyle name="20% - Акцент1 36" xfId="52"/>
    <cellStyle name="20% - Акцент1 36 2" xfId="2471"/>
    <cellStyle name="20% - Акцент1 36 2 2" xfId="3496"/>
    <cellStyle name="20% - Акцент1 36 2 2 2" xfId="5464"/>
    <cellStyle name="20% - Акцент1 36 2 2 2 2" xfId="9400"/>
    <cellStyle name="20% - Акцент1 36 2 2 3" xfId="7432"/>
    <cellStyle name="20% - Акцент1 36 2 3" xfId="4480"/>
    <cellStyle name="20% - Акцент1 36 2 3 2" xfId="8416"/>
    <cellStyle name="20% - Акцент1 36 2 4" xfId="6448"/>
    <cellStyle name="20% - Акцент1 36 3" xfId="3004"/>
    <cellStyle name="20% - Акцент1 36 3 2" xfId="4972"/>
    <cellStyle name="20% - Акцент1 36 3 2 2" xfId="8908"/>
    <cellStyle name="20% - Акцент1 36 3 3" xfId="6940"/>
    <cellStyle name="20% - Акцент1 36 4" xfId="3988"/>
    <cellStyle name="20% - Акцент1 36 4 2" xfId="7924"/>
    <cellStyle name="20% - Акцент1 36 5" xfId="5956"/>
    <cellStyle name="20% - Акцент1 37" xfId="53"/>
    <cellStyle name="20% - Акцент1 37 2" xfId="2472"/>
    <cellStyle name="20% - Акцент1 37 2 2" xfId="3497"/>
    <cellStyle name="20% - Акцент1 37 2 2 2" xfId="5465"/>
    <cellStyle name="20% - Акцент1 37 2 2 2 2" xfId="9401"/>
    <cellStyle name="20% - Акцент1 37 2 2 3" xfId="7433"/>
    <cellStyle name="20% - Акцент1 37 2 3" xfId="4481"/>
    <cellStyle name="20% - Акцент1 37 2 3 2" xfId="8417"/>
    <cellStyle name="20% - Акцент1 37 2 4" xfId="6449"/>
    <cellStyle name="20% - Акцент1 37 3" xfId="3005"/>
    <cellStyle name="20% - Акцент1 37 3 2" xfId="4973"/>
    <cellStyle name="20% - Акцент1 37 3 2 2" xfId="8909"/>
    <cellStyle name="20% - Акцент1 37 3 3" xfId="6941"/>
    <cellStyle name="20% - Акцент1 37 4" xfId="3989"/>
    <cellStyle name="20% - Акцент1 37 4 2" xfId="7925"/>
    <cellStyle name="20% - Акцент1 37 5" xfId="5957"/>
    <cellStyle name="20% - Акцент1 38" xfId="54"/>
    <cellStyle name="20% - Акцент1 38 2" xfId="2473"/>
    <cellStyle name="20% - Акцент1 38 2 2" xfId="3498"/>
    <cellStyle name="20% - Акцент1 38 2 2 2" xfId="5466"/>
    <cellStyle name="20% - Акцент1 38 2 2 2 2" xfId="9402"/>
    <cellStyle name="20% - Акцент1 38 2 2 3" xfId="7434"/>
    <cellStyle name="20% - Акцент1 38 2 3" xfId="4482"/>
    <cellStyle name="20% - Акцент1 38 2 3 2" xfId="8418"/>
    <cellStyle name="20% - Акцент1 38 2 4" xfId="6450"/>
    <cellStyle name="20% - Акцент1 38 3" xfId="3006"/>
    <cellStyle name="20% - Акцент1 38 3 2" xfId="4974"/>
    <cellStyle name="20% - Акцент1 38 3 2 2" xfId="8910"/>
    <cellStyle name="20% - Акцент1 38 3 3" xfId="6942"/>
    <cellStyle name="20% - Акцент1 38 4" xfId="3990"/>
    <cellStyle name="20% - Акцент1 38 4 2" xfId="7926"/>
    <cellStyle name="20% - Акцент1 38 5" xfId="5958"/>
    <cellStyle name="20% - Акцент1 39" xfId="55"/>
    <cellStyle name="20% - Акцент1 39 2" xfId="2474"/>
    <cellStyle name="20% - Акцент1 39 2 2" xfId="3499"/>
    <cellStyle name="20% - Акцент1 39 2 2 2" xfId="5467"/>
    <cellStyle name="20% - Акцент1 39 2 2 2 2" xfId="9403"/>
    <cellStyle name="20% - Акцент1 39 2 2 3" xfId="7435"/>
    <cellStyle name="20% - Акцент1 39 2 3" xfId="4483"/>
    <cellStyle name="20% - Акцент1 39 2 3 2" xfId="8419"/>
    <cellStyle name="20% - Акцент1 39 2 4" xfId="6451"/>
    <cellStyle name="20% - Акцент1 39 3" xfId="3007"/>
    <cellStyle name="20% - Акцент1 39 3 2" xfId="4975"/>
    <cellStyle name="20% - Акцент1 39 3 2 2" xfId="8911"/>
    <cellStyle name="20% - Акцент1 39 3 3" xfId="6943"/>
    <cellStyle name="20% - Акцент1 39 4" xfId="3991"/>
    <cellStyle name="20% - Акцент1 39 4 2" xfId="7927"/>
    <cellStyle name="20% - Акцент1 39 5" xfId="5959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5"/>
    <cellStyle name="20% - Акцент1 40 2 2" xfId="3500"/>
    <cellStyle name="20% - Акцент1 40 2 2 2" xfId="5468"/>
    <cellStyle name="20% - Акцент1 40 2 2 2 2" xfId="9404"/>
    <cellStyle name="20% - Акцент1 40 2 2 3" xfId="7436"/>
    <cellStyle name="20% - Акцент1 40 2 3" xfId="4484"/>
    <cellStyle name="20% - Акцент1 40 2 3 2" xfId="8420"/>
    <cellStyle name="20% - Акцент1 40 2 4" xfId="6452"/>
    <cellStyle name="20% - Акцент1 40 3" xfId="3008"/>
    <cellStyle name="20% - Акцент1 40 3 2" xfId="4976"/>
    <cellStyle name="20% - Акцент1 40 3 2 2" xfId="8912"/>
    <cellStyle name="20% - Акцент1 40 3 3" xfId="6944"/>
    <cellStyle name="20% - Акцент1 40 4" xfId="3992"/>
    <cellStyle name="20% - Акцент1 40 4 2" xfId="7928"/>
    <cellStyle name="20% - Акцент1 40 5" xfId="5960"/>
    <cellStyle name="20% - Акцент1 41" xfId="69"/>
    <cellStyle name="20% - Акцент1 41 2" xfId="2476"/>
    <cellStyle name="20% - Акцент1 41 2 2" xfId="3501"/>
    <cellStyle name="20% - Акцент1 41 2 2 2" xfId="5469"/>
    <cellStyle name="20% - Акцент1 41 2 2 2 2" xfId="9405"/>
    <cellStyle name="20% - Акцент1 41 2 2 3" xfId="7437"/>
    <cellStyle name="20% - Акцент1 41 2 3" xfId="4485"/>
    <cellStyle name="20% - Акцент1 41 2 3 2" xfId="8421"/>
    <cellStyle name="20% - Акцент1 41 2 4" xfId="6453"/>
    <cellStyle name="20% - Акцент1 41 3" xfId="3009"/>
    <cellStyle name="20% - Акцент1 41 3 2" xfId="4977"/>
    <cellStyle name="20% - Акцент1 41 3 2 2" xfId="8913"/>
    <cellStyle name="20% - Акцент1 41 3 3" xfId="6945"/>
    <cellStyle name="20% - Акцент1 41 4" xfId="3993"/>
    <cellStyle name="20% - Акцент1 41 4 2" xfId="7929"/>
    <cellStyle name="20% - Акцент1 41 5" xfId="5961"/>
    <cellStyle name="20% - Акцент1 42" xfId="70"/>
    <cellStyle name="20% - Акцент1 42 2" xfId="2477"/>
    <cellStyle name="20% - Акцент1 42 2 2" xfId="3502"/>
    <cellStyle name="20% - Акцент1 42 2 2 2" xfId="5470"/>
    <cellStyle name="20% - Акцент1 42 2 2 2 2" xfId="9406"/>
    <cellStyle name="20% - Акцент1 42 2 2 3" xfId="7438"/>
    <cellStyle name="20% - Акцент1 42 2 3" xfId="4486"/>
    <cellStyle name="20% - Акцент1 42 2 3 2" xfId="8422"/>
    <cellStyle name="20% - Акцент1 42 2 4" xfId="6454"/>
    <cellStyle name="20% - Акцент1 42 3" xfId="3010"/>
    <cellStyle name="20% - Акцент1 42 3 2" xfId="4978"/>
    <cellStyle name="20% - Акцент1 42 3 2 2" xfId="8914"/>
    <cellStyle name="20% - Акцент1 42 3 3" xfId="6946"/>
    <cellStyle name="20% - Акцент1 42 4" xfId="3994"/>
    <cellStyle name="20% - Акцент1 42 4 2" xfId="7930"/>
    <cellStyle name="20% - Акцент1 42 5" xfId="5962"/>
    <cellStyle name="20% - Акцент1 43" xfId="71"/>
    <cellStyle name="20% - Акцент1 43 2" xfId="2478"/>
    <cellStyle name="20% - Акцент1 43 2 2" xfId="3503"/>
    <cellStyle name="20% - Акцент1 43 2 2 2" xfId="5471"/>
    <cellStyle name="20% - Акцент1 43 2 2 2 2" xfId="9407"/>
    <cellStyle name="20% - Акцент1 43 2 2 3" xfId="7439"/>
    <cellStyle name="20% - Акцент1 43 2 3" xfId="4487"/>
    <cellStyle name="20% - Акцент1 43 2 3 2" xfId="8423"/>
    <cellStyle name="20% - Акцент1 43 2 4" xfId="6455"/>
    <cellStyle name="20% - Акцент1 43 3" xfId="3011"/>
    <cellStyle name="20% - Акцент1 43 3 2" xfId="4979"/>
    <cellStyle name="20% - Акцент1 43 3 2 2" xfId="8915"/>
    <cellStyle name="20% - Акцент1 43 3 3" xfId="6947"/>
    <cellStyle name="20% - Акцент1 43 4" xfId="3995"/>
    <cellStyle name="20% - Акцент1 43 4 2" xfId="7931"/>
    <cellStyle name="20% - Акцент1 43 5" xfId="5963"/>
    <cellStyle name="20% - Акцент1 44" xfId="72"/>
    <cellStyle name="20% - Акцент1 44 2" xfId="2479"/>
    <cellStyle name="20% - Акцент1 44 2 2" xfId="3504"/>
    <cellStyle name="20% - Акцент1 44 2 2 2" xfId="5472"/>
    <cellStyle name="20% - Акцент1 44 2 2 2 2" xfId="9408"/>
    <cellStyle name="20% - Акцент1 44 2 2 3" xfId="7440"/>
    <cellStyle name="20% - Акцент1 44 2 3" xfId="4488"/>
    <cellStyle name="20% - Акцент1 44 2 3 2" xfId="8424"/>
    <cellStyle name="20% - Акцент1 44 2 4" xfId="6456"/>
    <cellStyle name="20% - Акцент1 44 3" xfId="3012"/>
    <cellStyle name="20% - Акцент1 44 3 2" xfId="4980"/>
    <cellStyle name="20% - Акцент1 44 3 2 2" xfId="8916"/>
    <cellStyle name="20% - Акцент1 44 3 3" xfId="6948"/>
    <cellStyle name="20% - Акцент1 44 4" xfId="3996"/>
    <cellStyle name="20% - Акцент1 44 4 2" xfId="7932"/>
    <cellStyle name="20% - Акцент1 44 5" xfId="5964"/>
    <cellStyle name="20% - Акцент1 45" xfId="73"/>
    <cellStyle name="20% - Акцент1 45 2" xfId="2480"/>
    <cellStyle name="20% - Акцент1 45 2 2" xfId="3505"/>
    <cellStyle name="20% - Акцент1 45 2 2 2" xfId="5473"/>
    <cellStyle name="20% - Акцент1 45 2 2 2 2" xfId="9409"/>
    <cellStyle name="20% - Акцент1 45 2 2 3" xfId="7441"/>
    <cellStyle name="20% - Акцент1 45 2 3" xfId="4489"/>
    <cellStyle name="20% - Акцент1 45 2 3 2" xfId="8425"/>
    <cellStyle name="20% - Акцент1 45 2 4" xfId="6457"/>
    <cellStyle name="20% - Акцент1 45 3" xfId="3013"/>
    <cellStyle name="20% - Акцент1 45 3 2" xfId="4981"/>
    <cellStyle name="20% - Акцент1 45 3 2 2" xfId="8917"/>
    <cellStyle name="20% - Акцент1 45 3 3" xfId="6949"/>
    <cellStyle name="20% - Акцент1 45 4" xfId="3997"/>
    <cellStyle name="20% - Акцент1 45 4 2" xfId="7933"/>
    <cellStyle name="20% - Акцент1 45 5" xfId="5965"/>
    <cellStyle name="20% - Акцент1 5" xfId="74"/>
    <cellStyle name="20% - Акцент1 5 2" xfId="2481"/>
    <cellStyle name="20% - Акцент1 5 2 2" xfId="3506"/>
    <cellStyle name="20% - Акцент1 5 2 2 2" xfId="5474"/>
    <cellStyle name="20% - Акцент1 5 2 2 2 2" xfId="9410"/>
    <cellStyle name="20% - Акцент1 5 2 2 3" xfId="7442"/>
    <cellStyle name="20% - Акцент1 5 2 3" xfId="4490"/>
    <cellStyle name="20% - Акцент1 5 2 3 2" xfId="8426"/>
    <cellStyle name="20% - Акцент1 5 2 4" xfId="6458"/>
    <cellStyle name="20% - Акцент1 5 3" xfId="3014"/>
    <cellStyle name="20% - Акцент1 5 3 2" xfId="4982"/>
    <cellStyle name="20% - Акцент1 5 3 2 2" xfId="8918"/>
    <cellStyle name="20% - Акцент1 5 3 3" xfId="6950"/>
    <cellStyle name="20% - Акцент1 5 4" xfId="3998"/>
    <cellStyle name="20% - Акцент1 5 4 2" xfId="7934"/>
    <cellStyle name="20% - Акцент1 5 5" xfId="5966"/>
    <cellStyle name="20% - Акцент1 6" xfId="75"/>
    <cellStyle name="20% - Акцент1 6 2" xfId="2482"/>
    <cellStyle name="20% - Акцент1 6 2 2" xfId="3507"/>
    <cellStyle name="20% - Акцент1 6 2 2 2" xfId="5475"/>
    <cellStyle name="20% - Акцент1 6 2 2 2 2" xfId="9411"/>
    <cellStyle name="20% - Акцент1 6 2 2 3" xfId="7443"/>
    <cellStyle name="20% - Акцент1 6 2 3" xfId="4491"/>
    <cellStyle name="20% - Акцент1 6 2 3 2" xfId="8427"/>
    <cellStyle name="20% - Акцент1 6 2 4" xfId="6459"/>
    <cellStyle name="20% - Акцент1 6 3" xfId="3015"/>
    <cellStyle name="20% - Акцент1 6 3 2" xfId="4983"/>
    <cellStyle name="20% - Акцент1 6 3 2 2" xfId="8919"/>
    <cellStyle name="20% - Акцент1 6 3 3" xfId="6951"/>
    <cellStyle name="20% - Акцент1 6 4" xfId="3999"/>
    <cellStyle name="20% - Акцент1 6 4 2" xfId="7935"/>
    <cellStyle name="20% - Акцент1 6 5" xfId="5967"/>
    <cellStyle name="20% - Акцент1 7" xfId="76"/>
    <cellStyle name="20% - Акцент1 7 2" xfId="2483"/>
    <cellStyle name="20% - Акцент1 7 2 2" xfId="3508"/>
    <cellStyle name="20% - Акцент1 7 2 2 2" xfId="5476"/>
    <cellStyle name="20% - Акцент1 7 2 2 2 2" xfId="9412"/>
    <cellStyle name="20% - Акцент1 7 2 2 3" xfId="7444"/>
    <cellStyle name="20% - Акцент1 7 2 3" xfId="4492"/>
    <cellStyle name="20% - Акцент1 7 2 3 2" xfId="8428"/>
    <cellStyle name="20% - Акцент1 7 2 4" xfId="6460"/>
    <cellStyle name="20% - Акцент1 7 3" xfId="3016"/>
    <cellStyle name="20% - Акцент1 7 3 2" xfId="4984"/>
    <cellStyle name="20% - Акцент1 7 3 2 2" xfId="8920"/>
    <cellStyle name="20% - Акцент1 7 3 3" xfId="6952"/>
    <cellStyle name="20% - Акцент1 7 4" xfId="4000"/>
    <cellStyle name="20% - Акцент1 7 4 2" xfId="7936"/>
    <cellStyle name="20% - Акцент1 7 5" xfId="5968"/>
    <cellStyle name="20% - Акцент1 8" xfId="77"/>
    <cellStyle name="20% - Акцент1 8 2" xfId="2484"/>
    <cellStyle name="20% - Акцент1 8 2 2" xfId="3509"/>
    <cellStyle name="20% - Акцент1 8 2 2 2" xfId="5477"/>
    <cellStyle name="20% - Акцент1 8 2 2 2 2" xfId="9413"/>
    <cellStyle name="20% - Акцент1 8 2 2 3" xfId="7445"/>
    <cellStyle name="20% - Акцент1 8 2 3" xfId="4493"/>
    <cellStyle name="20% - Акцент1 8 2 3 2" xfId="8429"/>
    <cellStyle name="20% - Акцент1 8 2 4" xfId="6461"/>
    <cellStyle name="20% - Акцент1 8 3" xfId="3017"/>
    <cellStyle name="20% - Акцент1 8 3 2" xfId="4985"/>
    <cellStyle name="20% - Акцент1 8 3 2 2" xfId="8921"/>
    <cellStyle name="20% - Акцент1 8 3 3" xfId="6953"/>
    <cellStyle name="20% - Акцент1 8 4" xfId="4001"/>
    <cellStyle name="20% - Акцент1 8 4 2" xfId="7937"/>
    <cellStyle name="20% - Акцент1 8 5" xfId="5969"/>
    <cellStyle name="20% - Акцент1 9" xfId="78"/>
    <cellStyle name="20% - Акцент1 9 2" xfId="2485"/>
    <cellStyle name="20% - Акцент1 9 2 2" xfId="3510"/>
    <cellStyle name="20% - Акцент1 9 2 2 2" xfId="5478"/>
    <cellStyle name="20% - Акцент1 9 2 2 2 2" xfId="9414"/>
    <cellStyle name="20% - Акцент1 9 2 2 3" xfId="7446"/>
    <cellStyle name="20% - Акцент1 9 2 3" xfId="4494"/>
    <cellStyle name="20% - Акцент1 9 2 3 2" xfId="8430"/>
    <cellStyle name="20% - Акцент1 9 2 4" xfId="6462"/>
    <cellStyle name="20% - Акцент1 9 3" xfId="3018"/>
    <cellStyle name="20% - Акцент1 9 3 2" xfId="4986"/>
    <cellStyle name="20% - Акцент1 9 3 2 2" xfId="8922"/>
    <cellStyle name="20% - Акцент1 9 3 3" xfId="6954"/>
    <cellStyle name="20% - Акцент1 9 4" xfId="4002"/>
    <cellStyle name="20% - Акцент1 9 4 2" xfId="7938"/>
    <cellStyle name="20% - Акцент1 9 5" xfId="5970"/>
    <cellStyle name="20% — акцент1_Стоимость" xfId="79"/>
    <cellStyle name="20% — акцент2" xfId="80"/>
    <cellStyle name="20% - Акцент2 10" xfId="81"/>
    <cellStyle name="20% - Акцент2 10 2" xfId="2486"/>
    <cellStyle name="20% - Акцент2 10 2 2" xfId="3511"/>
    <cellStyle name="20% - Акцент2 10 2 2 2" xfId="5479"/>
    <cellStyle name="20% - Акцент2 10 2 2 2 2" xfId="9415"/>
    <cellStyle name="20% - Акцент2 10 2 2 3" xfId="7447"/>
    <cellStyle name="20% - Акцент2 10 2 3" xfId="4495"/>
    <cellStyle name="20% - Акцент2 10 2 3 2" xfId="8431"/>
    <cellStyle name="20% - Акцент2 10 2 4" xfId="6463"/>
    <cellStyle name="20% - Акцент2 10 3" xfId="3019"/>
    <cellStyle name="20% - Акцент2 10 3 2" xfId="4987"/>
    <cellStyle name="20% - Акцент2 10 3 2 2" xfId="8923"/>
    <cellStyle name="20% - Акцент2 10 3 3" xfId="6955"/>
    <cellStyle name="20% - Акцент2 10 4" xfId="4003"/>
    <cellStyle name="20% - Акцент2 10 4 2" xfId="7939"/>
    <cellStyle name="20% - Акцент2 10 5" xfId="5971"/>
    <cellStyle name="20% - Акцент2 11" xfId="82"/>
    <cellStyle name="20% - Акцент2 11 2" xfId="2487"/>
    <cellStyle name="20% - Акцент2 11 2 2" xfId="3512"/>
    <cellStyle name="20% - Акцент2 11 2 2 2" xfId="5480"/>
    <cellStyle name="20% - Акцент2 11 2 2 2 2" xfId="9416"/>
    <cellStyle name="20% - Акцент2 11 2 2 3" xfId="7448"/>
    <cellStyle name="20% - Акцент2 11 2 3" xfId="4496"/>
    <cellStyle name="20% - Акцент2 11 2 3 2" xfId="8432"/>
    <cellStyle name="20% - Акцент2 11 2 4" xfId="6464"/>
    <cellStyle name="20% - Акцент2 11 3" xfId="3020"/>
    <cellStyle name="20% - Акцент2 11 3 2" xfId="4988"/>
    <cellStyle name="20% - Акцент2 11 3 2 2" xfId="8924"/>
    <cellStyle name="20% - Акцент2 11 3 3" xfId="6956"/>
    <cellStyle name="20% - Акцент2 11 4" xfId="4004"/>
    <cellStyle name="20% - Акцент2 11 4 2" xfId="7940"/>
    <cellStyle name="20% - Акцент2 11 5" xfId="5972"/>
    <cellStyle name="20% - Акцент2 12" xfId="83"/>
    <cellStyle name="20% - Акцент2 12 2" xfId="2488"/>
    <cellStyle name="20% - Акцент2 12 2 2" xfId="3513"/>
    <cellStyle name="20% - Акцент2 12 2 2 2" xfId="5481"/>
    <cellStyle name="20% - Акцент2 12 2 2 2 2" xfId="9417"/>
    <cellStyle name="20% - Акцент2 12 2 2 3" xfId="7449"/>
    <cellStyle name="20% - Акцент2 12 2 3" xfId="4497"/>
    <cellStyle name="20% - Акцент2 12 2 3 2" xfId="8433"/>
    <cellStyle name="20% - Акцент2 12 2 4" xfId="6465"/>
    <cellStyle name="20% - Акцент2 12 3" xfId="3021"/>
    <cellStyle name="20% - Акцент2 12 3 2" xfId="4989"/>
    <cellStyle name="20% - Акцент2 12 3 2 2" xfId="8925"/>
    <cellStyle name="20% - Акцент2 12 3 3" xfId="6957"/>
    <cellStyle name="20% - Акцент2 12 4" xfId="4005"/>
    <cellStyle name="20% - Акцент2 12 4 2" xfId="7941"/>
    <cellStyle name="20% - Акцент2 12 5" xfId="5973"/>
    <cellStyle name="20% - Акцент2 13" xfId="84"/>
    <cellStyle name="20% - Акцент2 13 2" xfId="2489"/>
    <cellStyle name="20% - Акцент2 13 2 2" xfId="3514"/>
    <cellStyle name="20% - Акцент2 13 2 2 2" xfId="5482"/>
    <cellStyle name="20% - Акцент2 13 2 2 2 2" xfId="9418"/>
    <cellStyle name="20% - Акцент2 13 2 2 3" xfId="7450"/>
    <cellStyle name="20% - Акцент2 13 2 3" xfId="4498"/>
    <cellStyle name="20% - Акцент2 13 2 3 2" xfId="8434"/>
    <cellStyle name="20% - Акцент2 13 2 4" xfId="6466"/>
    <cellStyle name="20% - Акцент2 13 3" xfId="3022"/>
    <cellStyle name="20% - Акцент2 13 3 2" xfId="4990"/>
    <cellStyle name="20% - Акцент2 13 3 2 2" xfId="8926"/>
    <cellStyle name="20% - Акцент2 13 3 3" xfId="6958"/>
    <cellStyle name="20% - Акцент2 13 4" xfId="4006"/>
    <cellStyle name="20% - Акцент2 13 4 2" xfId="7942"/>
    <cellStyle name="20% - Акцент2 13 5" xfId="5974"/>
    <cellStyle name="20% - Акцент2 14" xfId="85"/>
    <cellStyle name="20% - Акцент2 14 2" xfId="2490"/>
    <cellStyle name="20% - Акцент2 14 2 2" xfId="3515"/>
    <cellStyle name="20% - Акцент2 14 2 2 2" xfId="5483"/>
    <cellStyle name="20% - Акцент2 14 2 2 2 2" xfId="9419"/>
    <cellStyle name="20% - Акцент2 14 2 2 3" xfId="7451"/>
    <cellStyle name="20% - Акцент2 14 2 3" xfId="4499"/>
    <cellStyle name="20% - Акцент2 14 2 3 2" xfId="8435"/>
    <cellStyle name="20% - Акцент2 14 2 4" xfId="6467"/>
    <cellStyle name="20% - Акцент2 14 3" xfId="3023"/>
    <cellStyle name="20% - Акцент2 14 3 2" xfId="4991"/>
    <cellStyle name="20% - Акцент2 14 3 2 2" xfId="8927"/>
    <cellStyle name="20% - Акцент2 14 3 3" xfId="6959"/>
    <cellStyle name="20% - Акцент2 14 4" xfId="4007"/>
    <cellStyle name="20% - Акцент2 14 4 2" xfId="7943"/>
    <cellStyle name="20% - Акцент2 14 5" xfId="5975"/>
    <cellStyle name="20% - Акцент2 15" xfId="86"/>
    <cellStyle name="20% - Акцент2 15 2" xfId="2491"/>
    <cellStyle name="20% - Акцент2 15 2 2" xfId="3516"/>
    <cellStyle name="20% - Акцент2 15 2 2 2" xfId="5484"/>
    <cellStyle name="20% - Акцент2 15 2 2 2 2" xfId="9420"/>
    <cellStyle name="20% - Акцент2 15 2 2 3" xfId="7452"/>
    <cellStyle name="20% - Акцент2 15 2 3" xfId="4500"/>
    <cellStyle name="20% - Акцент2 15 2 3 2" xfId="8436"/>
    <cellStyle name="20% - Акцент2 15 2 4" xfId="6468"/>
    <cellStyle name="20% - Акцент2 15 3" xfId="3024"/>
    <cellStyle name="20% - Акцент2 15 3 2" xfId="4992"/>
    <cellStyle name="20% - Акцент2 15 3 2 2" xfId="8928"/>
    <cellStyle name="20% - Акцент2 15 3 3" xfId="6960"/>
    <cellStyle name="20% - Акцент2 15 4" xfId="4008"/>
    <cellStyle name="20% - Акцент2 15 4 2" xfId="7944"/>
    <cellStyle name="20% - Акцент2 15 5" xfId="5976"/>
    <cellStyle name="20% - Акцент2 16" xfId="87"/>
    <cellStyle name="20% - Акцент2 16 2" xfId="2492"/>
    <cellStyle name="20% - Акцент2 16 2 2" xfId="3517"/>
    <cellStyle name="20% - Акцент2 16 2 2 2" xfId="5485"/>
    <cellStyle name="20% - Акцент2 16 2 2 2 2" xfId="9421"/>
    <cellStyle name="20% - Акцент2 16 2 2 3" xfId="7453"/>
    <cellStyle name="20% - Акцент2 16 2 3" xfId="4501"/>
    <cellStyle name="20% - Акцент2 16 2 3 2" xfId="8437"/>
    <cellStyle name="20% - Акцент2 16 2 4" xfId="6469"/>
    <cellStyle name="20% - Акцент2 16 3" xfId="3025"/>
    <cellStyle name="20% - Акцент2 16 3 2" xfId="4993"/>
    <cellStyle name="20% - Акцент2 16 3 2 2" xfId="8929"/>
    <cellStyle name="20% - Акцент2 16 3 3" xfId="6961"/>
    <cellStyle name="20% - Акцент2 16 4" xfId="4009"/>
    <cellStyle name="20% - Акцент2 16 4 2" xfId="7945"/>
    <cellStyle name="20% - Акцент2 16 5" xfId="5977"/>
    <cellStyle name="20% - Акцент2 17" xfId="88"/>
    <cellStyle name="20% - Акцент2 17 2" xfId="2493"/>
    <cellStyle name="20% - Акцент2 17 2 2" xfId="3518"/>
    <cellStyle name="20% - Акцент2 17 2 2 2" xfId="5486"/>
    <cellStyle name="20% - Акцент2 17 2 2 2 2" xfId="9422"/>
    <cellStyle name="20% - Акцент2 17 2 2 3" xfId="7454"/>
    <cellStyle name="20% - Акцент2 17 2 3" xfId="4502"/>
    <cellStyle name="20% - Акцент2 17 2 3 2" xfId="8438"/>
    <cellStyle name="20% - Акцент2 17 2 4" xfId="6470"/>
    <cellStyle name="20% - Акцент2 17 3" xfId="3026"/>
    <cellStyle name="20% - Акцент2 17 3 2" xfId="4994"/>
    <cellStyle name="20% - Акцент2 17 3 2 2" xfId="8930"/>
    <cellStyle name="20% - Акцент2 17 3 3" xfId="6962"/>
    <cellStyle name="20% - Акцент2 17 4" xfId="4010"/>
    <cellStyle name="20% - Акцент2 17 4 2" xfId="7946"/>
    <cellStyle name="20% - Акцент2 17 5" xfId="5978"/>
    <cellStyle name="20% - Акцент2 18" xfId="89"/>
    <cellStyle name="20% - Акцент2 18 2" xfId="2494"/>
    <cellStyle name="20% - Акцент2 18 2 2" xfId="3519"/>
    <cellStyle name="20% - Акцент2 18 2 2 2" xfId="5487"/>
    <cellStyle name="20% - Акцент2 18 2 2 2 2" xfId="9423"/>
    <cellStyle name="20% - Акцент2 18 2 2 3" xfId="7455"/>
    <cellStyle name="20% - Акцент2 18 2 3" xfId="4503"/>
    <cellStyle name="20% - Акцент2 18 2 3 2" xfId="8439"/>
    <cellStyle name="20% - Акцент2 18 2 4" xfId="6471"/>
    <cellStyle name="20% - Акцент2 18 3" xfId="3027"/>
    <cellStyle name="20% - Акцент2 18 3 2" xfId="4995"/>
    <cellStyle name="20% - Акцент2 18 3 2 2" xfId="8931"/>
    <cellStyle name="20% - Акцент2 18 3 3" xfId="6963"/>
    <cellStyle name="20% - Акцент2 18 4" xfId="4011"/>
    <cellStyle name="20% - Акцент2 18 4 2" xfId="7947"/>
    <cellStyle name="20% - Акцент2 18 5" xfId="5979"/>
    <cellStyle name="20% - Акцент2 19" xfId="90"/>
    <cellStyle name="20% - Акцент2 19 2" xfId="2495"/>
    <cellStyle name="20% - Акцент2 19 2 2" xfId="3520"/>
    <cellStyle name="20% - Акцент2 19 2 2 2" xfId="5488"/>
    <cellStyle name="20% - Акцент2 19 2 2 2 2" xfId="9424"/>
    <cellStyle name="20% - Акцент2 19 2 2 3" xfId="7456"/>
    <cellStyle name="20% - Акцент2 19 2 3" xfId="4504"/>
    <cellStyle name="20% - Акцент2 19 2 3 2" xfId="8440"/>
    <cellStyle name="20% - Акцент2 19 2 4" xfId="6472"/>
    <cellStyle name="20% - Акцент2 19 3" xfId="3028"/>
    <cellStyle name="20% - Акцент2 19 3 2" xfId="4996"/>
    <cellStyle name="20% - Акцент2 19 3 2 2" xfId="8932"/>
    <cellStyle name="20% - Акцент2 19 3 3" xfId="6964"/>
    <cellStyle name="20% - Акцент2 19 4" xfId="4012"/>
    <cellStyle name="20% - Акцент2 19 4 2" xfId="7948"/>
    <cellStyle name="20% - Акцент2 19 5" xfId="5980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6"/>
    <cellStyle name="20% - Акцент2 20 2 2" xfId="3521"/>
    <cellStyle name="20% - Акцент2 20 2 2 2" xfId="5489"/>
    <cellStyle name="20% - Акцент2 20 2 2 2 2" xfId="9425"/>
    <cellStyle name="20% - Акцент2 20 2 2 3" xfId="7457"/>
    <cellStyle name="20% - Акцент2 20 2 3" xfId="4505"/>
    <cellStyle name="20% - Акцент2 20 2 3 2" xfId="8441"/>
    <cellStyle name="20% - Акцент2 20 2 4" xfId="6473"/>
    <cellStyle name="20% - Акцент2 20 3" xfId="3029"/>
    <cellStyle name="20% - Акцент2 20 3 2" xfId="4997"/>
    <cellStyle name="20% - Акцент2 20 3 2 2" xfId="8933"/>
    <cellStyle name="20% - Акцент2 20 3 3" xfId="6965"/>
    <cellStyle name="20% - Акцент2 20 4" xfId="4013"/>
    <cellStyle name="20% - Акцент2 20 4 2" xfId="7949"/>
    <cellStyle name="20% - Акцент2 20 5" xfId="5981"/>
    <cellStyle name="20% - Акцент2 21" xfId="104"/>
    <cellStyle name="20% - Акцент2 21 2" xfId="2497"/>
    <cellStyle name="20% - Акцент2 21 2 2" xfId="3522"/>
    <cellStyle name="20% - Акцент2 21 2 2 2" xfId="5490"/>
    <cellStyle name="20% - Акцент2 21 2 2 2 2" xfId="9426"/>
    <cellStyle name="20% - Акцент2 21 2 2 3" xfId="7458"/>
    <cellStyle name="20% - Акцент2 21 2 3" xfId="4506"/>
    <cellStyle name="20% - Акцент2 21 2 3 2" xfId="8442"/>
    <cellStyle name="20% - Акцент2 21 2 4" xfId="6474"/>
    <cellStyle name="20% - Акцент2 21 3" xfId="3030"/>
    <cellStyle name="20% - Акцент2 21 3 2" xfId="4998"/>
    <cellStyle name="20% - Акцент2 21 3 2 2" xfId="8934"/>
    <cellStyle name="20% - Акцент2 21 3 3" xfId="6966"/>
    <cellStyle name="20% - Акцент2 21 4" xfId="4014"/>
    <cellStyle name="20% - Акцент2 21 4 2" xfId="7950"/>
    <cellStyle name="20% - Акцент2 21 5" xfId="5982"/>
    <cellStyle name="20% - Акцент2 22" xfId="105"/>
    <cellStyle name="20% - Акцент2 22 2" xfId="2498"/>
    <cellStyle name="20% - Акцент2 22 2 2" xfId="3523"/>
    <cellStyle name="20% - Акцент2 22 2 2 2" xfId="5491"/>
    <cellStyle name="20% - Акцент2 22 2 2 2 2" xfId="9427"/>
    <cellStyle name="20% - Акцент2 22 2 2 3" xfId="7459"/>
    <cellStyle name="20% - Акцент2 22 2 3" xfId="4507"/>
    <cellStyle name="20% - Акцент2 22 2 3 2" xfId="8443"/>
    <cellStyle name="20% - Акцент2 22 2 4" xfId="6475"/>
    <cellStyle name="20% - Акцент2 22 3" xfId="3031"/>
    <cellStyle name="20% - Акцент2 22 3 2" xfId="4999"/>
    <cellStyle name="20% - Акцент2 22 3 2 2" xfId="8935"/>
    <cellStyle name="20% - Акцент2 22 3 3" xfId="6967"/>
    <cellStyle name="20% - Акцент2 22 4" xfId="4015"/>
    <cellStyle name="20% - Акцент2 22 4 2" xfId="7951"/>
    <cellStyle name="20% - Акцент2 22 5" xfId="5983"/>
    <cellStyle name="20% - Акцент2 23" xfId="106"/>
    <cellStyle name="20% - Акцент2 23 2" xfId="2499"/>
    <cellStyle name="20% - Акцент2 23 2 2" xfId="3524"/>
    <cellStyle name="20% - Акцент2 23 2 2 2" xfId="5492"/>
    <cellStyle name="20% - Акцент2 23 2 2 2 2" xfId="9428"/>
    <cellStyle name="20% - Акцент2 23 2 2 3" xfId="7460"/>
    <cellStyle name="20% - Акцент2 23 2 3" xfId="4508"/>
    <cellStyle name="20% - Акцент2 23 2 3 2" xfId="8444"/>
    <cellStyle name="20% - Акцент2 23 2 4" xfId="6476"/>
    <cellStyle name="20% - Акцент2 23 3" xfId="3032"/>
    <cellStyle name="20% - Акцент2 23 3 2" xfId="5000"/>
    <cellStyle name="20% - Акцент2 23 3 2 2" xfId="8936"/>
    <cellStyle name="20% - Акцент2 23 3 3" xfId="6968"/>
    <cellStyle name="20% - Акцент2 23 4" xfId="4016"/>
    <cellStyle name="20% - Акцент2 23 4 2" xfId="7952"/>
    <cellStyle name="20% - Акцент2 23 5" xfId="5984"/>
    <cellStyle name="20% - Акцент2 24" xfId="107"/>
    <cellStyle name="20% - Акцент2 24 2" xfId="2500"/>
    <cellStyle name="20% - Акцент2 24 2 2" xfId="3525"/>
    <cellStyle name="20% - Акцент2 24 2 2 2" xfId="5493"/>
    <cellStyle name="20% - Акцент2 24 2 2 2 2" xfId="9429"/>
    <cellStyle name="20% - Акцент2 24 2 2 3" xfId="7461"/>
    <cellStyle name="20% - Акцент2 24 2 3" xfId="4509"/>
    <cellStyle name="20% - Акцент2 24 2 3 2" xfId="8445"/>
    <cellStyle name="20% - Акцент2 24 2 4" xfId="6477"/>
    <cellStyle name="20% - Акцент2 24 3" xfId="3033"/>
    <cellStyle name="20% - Акцент2 24 3 2" xfId="5001"/>
    <cellStyle name="20% - Акцент2 24 3 2 2" xfId="8937"/>
    <cellStyle name="20% - Акцент2 24 3 3" xfId="6969"/>
    <cellStyle name="20% - Акцент2 24 4" xfId="4017"/>
    <cellStyle name="20% - Акцент2 24 4 2" xfId="7953"/>
    <cellStyle name="20% - Акцент2 24 5" xfId="5985"/>
    <cellStyle name="20% - Акцент2 25" xfId="108"/>
    <cellStyle name="20% - Акцент2 25 2" xfId="2501"/>
    <cellStyle name="20% - Акцент2 25 2 2" xfId="3526"/>
    <cellStyle name="20% - Акцент2 25 2 2 2" xfId="5494"/>
    <cellStyle name="20% - Акцент2 25 2 2 2 2" xfId="9430"/>
    <cellStyle name="20% - Акцент2 25 2 2 3" xfId="7462"/>
    <cellStyle name="20% - Акцент2 25 2 3" xfId="4510"/>
    <cellStyle name="20% - Акцент2 25 2 3 2" xfId="8446"/>
    <cellStyle name="20% - Акцент2 25 2 4" xfId="6478"/>
    <cellStyle name="20% - Акцент2 25 3" xfId="3034"/>
    <cellStyle name="20% - Акцент2 25 3 2" xfId="5002"/>
    <cellStyle name="20% - Акцент2 25 3 2 2" xfId="8938"/>
    <cellStyle name="20% - Акцент2 25 3 3" xfId="6970"/>
    <cellStyle name="20% - Акцент2 25 4" xfId="4018"/>
    <cellStyle name="20% - Акцент2 25 4 2" xfId="7954"/>
    <cellStyle name="20% - Акцент2 25 5" xfId="5986"/>
    <cellStyle name="20% - Акцент2 26" xfId="109"/>
    <cellStyle name="20% - Акцент2 26 2" xfId="2502"/>
    <cellStyle name="20% - Акцент2 26 2 2" xfId="3527"/>
    <cellStyle name="20% - Акцент2 26 2 2 2" xfId="5495"/>
    <cellStyle name="20% - Акцент2 26 2 2 2 2" xfId="9431"/>
    <cellStyle name="20% - Акцент2 26 2 2 3" xfId="7463"/>
    <cellStyle name="20% - Акцент2 26 2 3" xfId="4511"/>
    <cellStyle name="20% - Акцент2 26 2 3 2" xfId="8447"/>
    <cellStyle name="20% - Акцент2 26 2 4" xfId="6479"/>
    <cellStyle name="20% - Акцент2 26 3" xfId="3035"/>
    <cellStyle name="20% - Акцент2 26 3 2" xfId="5003"/>
    <cellStyle name="20% - Акцент2 26 3 2 2" xfId="8939"/>
    <cellStyle name="20% - Акцент2 26 3 3" xfId="6971"/>
    <cellStyle name="20% - Акцент2 26 4" xfId="4019"/>
    <cellStyle name="20% - Акцент2 26 4 2" xfId="7955"/>
    <cellStyle name="20% - Акцент2 26 5" xfId="5987"/>
    <cellStyle name="20% - Акцент2 27" xfId="110"/>
    <cellStyle name="20% - Акцент2 27 2" xfId="2503"/>
    <cellStyle name="20% - Акцент2 27 2 2" xfId="3528"/>
    <cellStyle name="20% - Акцент2 27 2 2 2" xfId="5496"/>
    <cellStyle name="20% - Акцент2 27 2 2 2 2" xfId="9432"/>
    <cellStyle name="20% - Акцент2 27 2 2 3" xfId="7464"/>
    <cellStyle name="20% - Акцент2 27 2 3" xfId="4512"/>
    <cellStyle name="20% - Акцент2 27 2 3 2" xfId="8448"/>
    <cellStyle name="20% - Акцент2 27 2 4" xfId="6480"/>
    <cellStyle name="20% - Акцент2 27 3" xfId="3036"/>
    <cellStyle name="20% - Акцент2 27 3 2" xfId="5004"/>
    <cellStyle name="20% - Акцент2 27 3 2 2" xfId="8940"/>
    <cellStyle name="20% - Акцент2 27 3 3" xfId="6972"/>
    <cellStyle name="20% - Акцент2 27 4" xfId="4020"/>
    <cellStyle name="20% - Акцент2 27 4 2" xfId="7956"/>
    <cellStyle name="20% - Акцент2 27 5" xfId="5988"/>
    <cellStyle name="20% - Акцент2 28" xfId="111"/>
    <cellStyle name="20% - Акцент2 28 2" xfId="2504"/>
    <cellStyle name="20% - Акцент2 28 2 2" xfId="3529"/>
    <cellStyle name="20% - Акцент2 28 2 2 2" xfId="5497"/>
    <cellStyle name="20% - Акцент2 28 2 2 2 2" xfId="9433"/>
    <cellStyle name="20% - Акцент2 28 2 2 3" xfId="7465"/>
    <cellStyle name="20% - Акцент2 28 2 3" xfId="4513"/>
    <cellStyle name="20% - Акцент2 28 2 3 2" xfId="8449"/>
    <cellStyle name="20% - Акцент2 28 2 4" xfId="6481"/>
    <cellStyle name="20% - Акцент2 28 3" xfId="3037"/>
    <cellStyle name="20% - Акцент2 28 3 2" xfId="5005"/>
    <cellStyle name="20% - Акцент2 28 3 2 2" xfId="8941"/>
    <cellStyle name="20% - Акцент2 28 3 3" xfId="6973"/>
    <cellStyle name="20% - Акцент2 28 4" xfId="4021"/>
    <cellStyle name="20% - Акцент2 28 4 2" xfId="7957"/>
    <cellStyle name="20% - Акцент2 28 5" xfId="5989"/>
    <cellStyle name="20% - Акцент2 29" xfId="112"/>
    <cellStyle name="20% - Акцент2 29 2" xfId="2505"/>
    <cellStyle name="20% - Акцент2 29 2 2" xfId="3530"/>
    <cellStyle name="20% - Акцент2 29 2 2 2" xfId="5498"/>
    <cellStyle name="20% - Акцент2 29 2 2 2 2" xfId="9434"/>
    <cellStyle name="20% - Акцент2 29 2 2 3" xfId="7466"/>
    <cellStyle name="20% - Акцент2 29 2 3" xfId="4514"/>
    <cellStyle name="20% - Акцент2 29 2 3 2" xfId="8450"/>
    <cellStyle name="20% - Акцент2 29 2 4" xfId="6482"/>
    <cellStyle name="20% - Акцент2 29 3" xfId="3038"/>
    <cellStyle name="20% - Акцент2 29 3 2" xfId="5006"/>
    <cellStyle name="20% - Акцент2 29 3 2 2" xfId="8942"/>
    <cellStyle name="20% - Акцент2 29 3 3" xfId="6974"/>
    <cellStyle name="20% - Акцент2 29 4" xfId="4022"/>
    <cellStyle name="20% - Акцент2 29 4 2" xfId="7958"/>
    <cellStyle name="20% - Акцент2 29 5" xfId="5990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6"/>
    <cellStyle name="20% - Акцент2 30 2 2" xfId="3531"/>
    <cellStyle name="20% - Акцент2 30 2 2 2" xfId="5499"/>
    <cellStyle name="20% - Акцент2 30 2 2 2 2" xfId="9435"/>
    <cellStyle name="20% - Акцент2 30 2 2 3" xfId="7467"/>
    <cellStyle name="20% - Акцент2 30 2 3" xfId="4515"/>
    <cellStyle name="20% - Акцент2 30 2 3 2" xfId="8451"/>
    <cellStyle name="20% - Акцент2 30 2 4" xfId="6483"/>
    <cellStyle name="20% - Акцент2 30 3" xfId="3039"/>
    <cellStyle name="20% - Акцент2 30 3 2" xfId="5007"/>
    <cellStyle name="20% - Акцент2 30 3 2 2" xfId="8943"/>
    <cellStyle name="20% - Акцент2 30 3 3" xfId="6975"/>
    <cellStyle name="20% - Акцент2 30 4" xfId="4023"/>
    <cellStyle name="20% - Акцент2 30 4 2" xfId="7959"/>
    <cellStyle name="20% - Акцент2 30 5" xfId="5991"/>
    <cellStyle name="20% - Акцент2 31" xfId="126"/>
    <cellStyle name="20% - Акцент2 31 2" xfId="2507"/>
    <cellStyle name="20% - Акцент2 31 2 2" xfId="3532"/>
    <cellStyle name="20% - Акцент2 31 2 2 2" xfId="5500"/>
    <cellStyle name="20% - Акцент2 31 2 2 2 2" xfId="9436"/>
    <cellStyle name="20% - Акцент2 31 2 2 3" xfId="7468"/>
    <cellStyle name="20% - Акцент2 31 2 3" xfId="4516"/>
    <cellStyle name="20% - Акцент2 31 2 3 2" xfId="8452"/>
    <cellStyle name="20% - Акцент2 31 2 4" xfId="6484"/>
    <cellStyle name="20% - Акцент2 31 3" xfId="3040"/>
    <cellStyle name="20% - Акцент2 31 3 2" xfId="5008"/>
    <cellStyle name="20% - Акцент2 31 3 2 2" xfId="8944"/>
    <cellStyle name="20% - Акцент2 31 3 3" xfId="6976"/>
    <cellStyle name="20% - Акцент2 31 4" xfId="4024"/>
    <cellStyle name="20% - Акцент2 31 4 2" xfId="7960"/>
    <cellStyle name="20% - Акцент2 31 5" xfId="5992"/>
    <cellStyle name="20% - Акцент2 32" xfId="127"/>
    <cellStyle name="20% - Акцент2 32 2" xfId="2508"/>
    <cellStyle name="20% - Акцент2 32 2 2" xfId="3533"/>
    <cellStyle name="20% - Акцент2 32 2 2 2" xfId="5501"/>
    <cellStyle name="20% - Акцент2 32 2 2 2 2" xfId="9437"/>
    <cellStyle name="20% - Акцент2 32 2 2 3" xfId="7469"/>
    <cellStyle name="20% - Акцент2 32 2 3" xfId="4517"/>
    <cellStyle name="20% - Акцент2 32 2 3 2" xfId="8453"/>
    <cellStyle name="20% - Акцент2 32 2 4" xfId="6485"/>
    <cellStyle name="20% - Акцент2 32 3" xfId="3041"/>
    <cellStyle name="20% - Акцент2 32 3 2" xfId="5009"/>
    <cellStyle name="20% - Акцент2 32 3 2 2" xfId="8945"/>
    <cellStyle name="20% - Акцент2 32 3 3" xfId="6977"/>
    <cellStyle name="20% - Акцент2 32 4" xfId="4025"/>
    <cellStyle name="20% - Акцент2 32 4 2" xfId="7961"/>
    <cellStyle name="20% - Акцент2 32 5" xfId="5993"/>
    <cellStyle name="20% - Акцент2 33" xfId="128"/>
    <cellStyle name="20% - Акцент2 33 2" xfId="2509"/>
    <cellStyle name="20% - Акцент2 33 2 2" xfId="3534"/>
    <cellStyle name="20% - Акцент2 33 2 2 2" xfId="5502"/>
    <cellStyle name="20% - Акцент2 33 2 2 2 2" xfId="9438"/>
    <cellStyle name="20% - Акцент2 33 2 2 3" xfId="7470"/>
    <cellStyle name="20% - Акцент2 33 2 3" xfId="4518"/>
    <cellStyle name="20% - Акцент2 33 2 3 2" xfId="8454"/>
    <cellStyle name="20% - Акцент2 33 2 4" xfId="6486"/>
    <cellStyle name="20% - Акцент2 33 3" xfId="3042"/>
    <cellStyle name="20% - Акцент2 33 3 2" xfId="5010"/>
    <cellStyle name="20% - Акцент2 33 3 2 2" xfId="8946"/>
    <cellStyle name="20% - Акцент2 33 3 3" xfId="6978"/>
    <cellStyle name="20% - Акцент2 33 4" xfId="4026"/>
    <cellStyle name="20% - Акцент2 33 4 2" xfId="7962"/>
    <cellStyle name="20% - Акцент2 33 5" xfId="5994"/>
    <cellStyle name="20% - Акцент2 34" xfId="129"/>
    <cellStyle name="20% - Акцент2 34 2" xfId="2510"/>
    <cellStyle name="20% - Акцент2 34 2 2" xfId="3535"/>
    <cellStyle name="20% - Акцент2 34 2 2 2" xfId="5503"/>
    <cellStyle name="20% - Акцент2 34 2 2 2 2" xfId="9439"/>
    <cellStyle name="20% - Акцент2 34 2 2 3" xfId="7471"/>
    <cellStyle name="20% - Акцент2 34 2 3" xfId="4519"/>
    <cellStyle name="20% - Акцент2 34 2 3 2" xfId="8455"/>
    <cellStyle name="20% - Акцент2 34 2 4" xfId="6487"/>
    <cellStyle name="20% - Акцент2 34 3" xfId="3043"/>
    <cellStyle name="20% - Акцент2 34 3 2" xfId="5011"/>
    <cellStyle name="20% - Акцент2 34 3 2 2" xfId="8947"/>
    <cellStyle name="20% - Акцент2 34 3 3" xfId="6979"/>
    <cellStyle name="20% - Акцент2 34 4" xfId="4027"/>
    <cellStyle name="20% - Акцент2 34 4 2" xfId="7963"/>
    <cellStyle name="20% - Акцент2 34 5" xfId="5995"/>
    <cellStyle name="20% - Акцент2 35" xfId="130"/>
    <cellStyle name="20% - Акцент2 35 2" xfId="2511"/>
    <cellStyle name="20% - Акцент2 35 2 2" xfId="3536"/>
    <cellStyle name="20% - Акцент2 35 2 2 2" xfId="5504"/>
    <cellStyle name="20% - Акцент2 35 2 2 2 2" xfId="9440"/>
    <cellStyle name="20% - Акцент2 35 2 2 3" xfId="7472"/>
    <cellStyle name="20% - Акцент2 35 2 3" xfId="4520"/>
    <cellStyle name="20% - Акцент2 35 2 3 2" xfId="8456"/>
    <cellStyle name="20% - Акцент2 35 2 4" xfId="6488"/>
    <cellStyle name="20% - Акцент2 35 3" xfId="3044"/>
    <cellStyle name="20% - Акцент2 35 3 2" xfId="5012"/>
    <cellStyle name="20% - Акцент2 35 3 2 2" xfId="8948"/>
    <cellStyle name="20% - Акцент2 35 3 3" xfId="6980"/>
    <cellStyle name="20% - Акцент2 35 4" xfId="4028"/>
    <cellStyle name="20% - Акцент2 35 4 2" xfId="7964"/>
    <cellStyle name="20% - Акцент2 35 5" xfId="5996"/>
    <cellStyle name="20% - Акцент2 36" xfId="131"/>
    <cellStyle name="20% - Акцент2 36 2" xfId="2512"/>
    <cellStyle name="20% - Акцент2 36 2 2" xfId="3537"/>
    <cellStyle name="20% - Акцент2 36 2 2 2" xfId="5505"/>
    <cellStyle name="20% - Акцент2 36 2 2 2 2" xfId="9441"/>
    <cellStyle name="20% - Акцент2 36 2 2 3" xfId="7473"/>
    <cellStyle name="20% - Акцент2 36 2 3" xfId="4521"/>
    <cellStyle name="20% - Акцент2 36 2 3 2" xfId="8457"/>
    <cellStyle name="20% - Акцент2 36 2 4" xfId="6489"/>
    <cellStyle name="20% - Акцент2 36 3" xfId="3045"/>
    <cellStyle name="20% - Акцент2 36 3 2" xfId="5013"/>
    <cellStyle name="20% - Акцент2 36 3 2 2" xfId="8949"/>
    <cellStyle name="20% - Акцент2 36 3 3" xfId="6981"/>
    <cellStyle name="20% - Акцент2 36 4" xfId="4029"/>
    <cellStyle name="20% - Акцент2 36 4 2" xfId="7965"/>
    <cellStyle name="20% - Акцент2 36 5" xfId="5997"/>
    <cellStyle name="20% - Акцент2 37" xfId="132"/>
    <cellStyle name="20% - Акцент2 37 2" xfId="2513"/>
    <cellStyle name="20% - Акцент2 37 2 2" xfId="3538"/>
    <cellStyle name="20% - Акцент2 37 2 2 2" xfId="5506"/>
    <cellStyle name="20% - Акцент2 37 2 2 2 2" xfId="9442"/>
    <cellStyle name="20% - Акцент2 37 2 2 3" xfId="7474"/>
    <cellStyle name="20% - Акцент2 37 2 3" xfId="4522"/>
    <cellStyle name="20% - Акцент2 37 2 3 2" xfId="8458"/>
    <cellStyle name="20% - Акцент2 37 2 4" xfId="6490"/>
    <cellStyle name="20% - Акцент2 37 3" xfId="3046"/>
    <cellStyle name="20% - Акцент2 37 3 2" xfId="5014"/>
    <cellStyle name="20% - Акцент2 37 3 2 2" xfId="8950"/>
    <cellStyle name="20% - Акцент2 37 3 3" xfId="6982"/>
    <cellStyle name="20% - Акцент2 37 4" xfId="4030"/>
    <cellStyle name="20% - Акцент2 37 4 2" xfId="7966"/>
    <cellStyle name="20% - Акцент2 37 5" xfId="5998"/>
    <cellStyle name="20% - Акцент2 38" xfId="133"/>
    <cellStyle name="20% - Акцент2 38 2" xfId="2514"/>
    <cellStyle name="20% - Акцент2 38 2 2" xfId="3539"/>
    <cellStyle name="20% - Акцент2 38 2 2 2" xfId="5507"/>
    <cellStyle name="20% - Акцент2 38 2 2 2 2" xfId="9443"/>
    <cellStyle name="20% - Акцент2 38 2 2 3" xfId="7475"/>
    <cellStyle name="20% - Акцент2 38 2 3" xfId="4523"/>
    <cellStyle name="20% - Акцент2 38 2 3 2" xfId="8459"/>
    <cellStyle name="20% - Акцент2 38 2 4" xfId="6491"/>
    <cellStyle name="20% - Акцент2 38 3" xfId="3047"/>
    <cellStyle name="20% - Акцент2 38 3 2" xfId="5015"/>
    <cellStyle name="20% - Акцент2 38 3 2 2" xfId="8951"/>
    <cellStyle name="20% - Акцент2 38 3 3" xfId="6983"/>
    <cellStyle name="20% - Акцент2 38 4" xfId="4031"/>
    <cellStyle name="20% - Акцент2 38 4 2" xfId="7967"/>
    <cellStyle name="20% - Акцент2 38 5" xfId="5999"/>
    <cellStyle name="20% - Акцент2 39" xfId="134"/>
    <cellStyle name="20% - Акцент2 39 2" xfId="2515"/>
    <cellStyle name="20% - Акцент2 39 2 2" xfId="3540"/>
    <cellStyle name="20% - Акцент2 39 2 2 2" xfId="5508"/>
    <cellStyle name="20% - Акцент2 39 2 2 2 2" xfId="9444"/>
    <cellStyle name="20% - Акцент2 39 2 2 3" xfId="7476"/>
    <cellStyle name="20% - Акцент2 39 2 3" xfId="4524"/>
    <cellStyle name="20% - Акцент2 39 2 3 2" xfId="8460"/>
    <cellStyle name="20% - Акцент2 39 2 4" xfId="6492"/>
    <cellStyle name="20% - Акцент2 39 3" xfId="3048"/>
    <cellStyle name="20% - Акцент2 39 3 2" xfId="5016"/>
    <cellStyle name="20% - Акцент2 39 3 2 2" xfId="8952"/>
    <cellStyle name="20% - Акцент2 39 3 3" xfId="6984"/>
    <cellStyle name="20% - Акцент2 39 4" xfId="4032"/>
    <cellStyle name="20% - Акцент2 39 4 2" xfId="7968"/>
    <cellStyle name="20% - Акцент2 39 5" xfId="6000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6"/>
    <cellStyle name="20% - Акцент2 40 2 2" xfId="3541"/>
    <cellStyle name="20% - Акцент2 40 2 2 2" xfId="5509"/>
    <cellStyle name="20% - Акцент2 40 2 2 2 2" xfId="9445"/>
    <cellStyle name="20% - Акцент2 40 2 2 3" xfId="7477"/>
    <cellStyle name="20% - Акцент2 40 2 3" xfId="4525"/>
    <cellStyle name="20% - Акцент2 40 2 3 2" xfId="8461"/>
    <cellStyle name="20% - Акцент2 40 2 4" xfId="6493"/>
    <cellStyle name="20% - Акцент2 40 3" xfId="3049"/>
    <cellStyle name="20% - Акцент2 40 3 2" xfId="5017"/>
    <cellStyle name="20% - Акцент2 40 3 2 2" xfId="8953"/>
    <cellStyle name="20% - Акцент2 40 3 3" xfId="6985"/>
    <cellStyle name="20% - Акцент2 40 4" xfId="4033"/>
    <cellStyle name="20% - Акцент2 40 4 2" xfId="7969"/>
    <cellStyle name="20% - Акцент2 40 5" xfId="6001"/>
    <cellStyle name="20% - Акцент2 41" xfId="148"/>
    <cellStyle name="20% - Акцент2 41 2" xfId="2517"/>
    <cellStyle name="20% - Акцент2 41 2 2" xfId="3542"/>
    <cellStyle name="20% - Акцент2 41 2 2 2" xfId="5510"/>
    <cellStyle name="20% - Акцент2 41 2 2 2 2" xfId="9446"/>
    <cellStyle name="20% - Акцент2 41 2 2 3" xfId="7478"/>
    <cellStyle name="20% - Акцент2 41 2 3" xfId="4526"/>
    <cellStyle name="20% - Акцент2 41 2 3 2" xfId="8462"/>
    <cellStyle name="20% - Акцент2 41 2 4" xfId="6494"/>
    <cellStyle name="20% - Акцент2 41 3" xfId="3050"/>
    <cellStyle name="20% - Акцент2 41 3 2" xfId="5018"/>
    <cellStyle name="20% - Акцент2 41 3 2 2" xfId="8954"/>
    <cellStyle name="20% - Акцент2 41 3 3" xfId="6986"/>
    <cellStyle name="20% - Акцент2 41 4" xfId="4034"/>
    <cellStyle name="20% - Акцент2 41 4 2" xfId="7970"/>
    <cellStyle name="20% - Акцент2 41 5" xfId="6002"/>
    <cellStyle name="20% - Акцент2 42" xfId="149"/>
    <cellStyle name="20% - Акцент2 42 2" xfId="2518"/>
    <cellStyle name="20% - Акцент2 42 2 2" xfId="3543"/>
    <cellStyle name="20% - Акцент2 42 2 2 2" xfId="5511"/>
    <cellStyle name="20% - Акцент2 42 2 2 2 2" xfId="9447"/>
    <cellStyle name="20% - Акцент2 42 2 2 3" xfId="7479"/>
    <cellStyle name="20% - Акцент2 42 2 3" xfId="4527"/>
    <cellStyle name="20% - Акцент2 42 2 3 2" xfId="8463"/>
    <cellStyle name="20% - Акцент2 42 2 4" xfId="6495"/>
    <cellStyle name="20% - Акцент2 42 3" xfId="3051"/>
    <cellStyle name="20% - Акцент2 42 3 2" xfId="5019"/>
    <cellStyle name="20% - Акцент2 42 3 2 2" xfId="8955"/>
    <cellStyle name="20% - Акцент2 42 3 3" xfId="6987"/>
    <cellStyle name="20% - Акцент2 42 4" xfId="4035"/>
    <cellStyle name="20% - Акцент2 42 4 2" xfId="7971"/>
    <cellStyle name="20% - Акцент2 42 5" xfId="6003"/>
    <cellStyle name="20% - Акцент2 43" xfId="150"/>
    <cellStyle name="20% - Акцент2 43 2" xfId="2519"/>
    <cellStyle name="20% - Акцент2 43 2 2" xfId="3544"/>
    <cellStyle name="20% - Акцент2 43 2 2 2" xfId="5512"/>
    <cellStyle name="20% - Акцент2 43 2 2 2 2" xfId="9448"/>
    <cellStyle name="20% - Акцент2 43 2 2 3" xfId="7480"/>
    <cellStyle name="20% - Акцент2 43 2 3" xfId="4528"/>
    <cellStyle name="20% - Акцент2 43 2 3 2" xfId="8464"/>
    <cellStyle name="20% - Акцент2 43 2 4" xfId="6496"/>
    <cellStyle name="20% - Акцент2 43 3" xfId="3052"/>
    <cellStyle name="20% - Акцент2 43 3 2" xfId="5020"/>
    <cellStyle name="20% - Акцент2 43 3 2 2" xfId="8956"/>
    <cellStyle name="20% - Акцент2 43 3 3" xfId="6988"/>
    <cellStyle name="20% - Акцент2 43 4" xfId="4036"/>
    <cellStyle name="20% - Акцент2 43 4 2" xfId="7972"/>
    <cellStyle name="20% - Акцент2 43 5" xfId="6004"/>
    <cellStyle name="20% - Акцент2 44" xfId="151"/>
    <cellStyle name="20% - Акцент2 44 2" xfId="2520"/>
    <cellStyle name="20% - Акцент2 44 2 2" xfId="3545"/>
    <cellStyle name="20% - Акцент2 44 2 2 2" xfId="5513"/>
    <cellStyle name="20% - Акцент2 44 2 2 2 2" xfId="9449"/>
    <cellStyle name="20% - Акцент2 44 2 2 3" xfId="7481"/>
    <cellStyle name="20% - Акцент2 44 2 3" xfId="4529"/>
    <cellStyle name="20% - Акцент2 44 2 3 2" xfId="8465"/>
    <cellStyle name="20% - Акцент2 44 2 4" xfId="6497"/>
    <cellStyle name="20% - Акцент2 44 3" xfId="3053"/>
    <cellStyle name="20% - Акцент2 44 3 2" xfId="5021"/>
    <cellStyle name="20% - Акцент2 44 3 2 2" xfId="8957"/>
    <cellStyle name="20% - Акцент2 44 3 3" xfId="6989"/>
    <cellStyle name="20% - Акцент2 44 4" xfId="4037"/>
    <cellStyle name="20% - Акцент2 44 4 2" xfId="7973"/>
    <cellStyle name="20% - Акцент2 44 5" xfId="6005"/>
    <cellStyle name="20% - Акцент2 45" xfId="152"/>
    <cellStyle name="20% - Акцент2 45 2" xfId="2521"/>
    <cellStyle name="20% - Акцент2 45 2 2" xfId="3546"/>
    <cellStyle name="20% - Акцент2 45 2 2 2" xfId="5514"/>
    <cellStyle name="20% - Акцент2 45 2 2 2 2" xfId="9450"/>
    <cellStyle name="20% - Акцент2 45 2 2 3" xfId="7482"/>
    <cellStyle name="20% - Акцент2 45 2 3" xfId="4530"/>
    <cellStyle name="20% - Акцент2 45 2 3 2" xfId="8466"/>
    <cellStyle name="20% - Акцент2 45 2 4" xfId="6498"/>
    <cellStyle name="20% - Акцент2 45 3" xfId="3054"/>
    <cellStyle name="20% - Акцент2 45 3 2" xfId="5022"/>
    <cellStyle name="20% - Акцент2 45 3 2 2" xfId="8958"/>
    <cellStyle name="20% - Акцент2 45 3 3" xfId="6990"/>
    <cellStyle name="20% - Акцент2 45 4" xfId="4038"/>
    <cellStyle name="20% - Акцент2 45 4 2" xfId="7974"/>
    <cellStyle name="20% - Акцент2 45 5" xfId="6006"/>
    <cellStyle name="20% - Акцент2 5" xfId="153"/>
    <cellStyle name="20% - Акцент2 5 2" xfId="2522"/>
    <cellStyle name="20% - Акцент2 5 2 2" xfId="3547"/>
    <cellStyle name="20% - Акцент2 5 2 2 2" xfId="5515"/>
    <cellStyle name="20% - Акцент2 5 2 2 2 2" xfId="9451"/>
    <cellStyle name="20% - Акцент2 5 2 2 3" xfId="7483"/>
    <cellStyle name="20% - Акцент2 5 2 3" xfId="4531"/>
    <cellStyle name="20% - Акцент2 5 2 3 2" xfId="8467"/>
    <cellStyle name="20% - Акцент2 5 2 4" xfId="6499"/>
    <cellStyle name="20% - Акцент2 5 3" xfId="3055"/>
    <cellStyle name="20% - Акцент2 5 3 2" xfId="5023"/>
    <cellStyle name="20% - Акцент2 5 3 2 2" xfId="8959"/>
    <cellStyle name="20% - Акцент2 5 3 3" xfId="6991"/>
    <cellStyle name="20% - Акцент2 5 4" xfId="4039"/>
    <cellStyle name="20% - Акцент2 5 4 2" xfId="7975"/>
    <cellStyle name="20% - Акцент2 5 5" xfId="6007"/>
    <cellStyle name="20% - Акцент2 6" xfId="154"/>
    <cellStyle name="20% - Акцент2 6 2" xfId="2523"/>
    <cellStyle name="20% - Акцент2 6 2 2" xfId="3548"/>
    <cellStyle name="20% - Акцент2 6 2 2 2" xfId="5516"/>
    <cellStyle name="20% - Акцент2 6 2 2 2 2" xfId="9452"/>
    <cellStyle name="20% - Акцент2 6 2 2 3" xfId="7484"/>
    <cellStyle name="20% - Акцент2 6 2 3" xfId="4532"/>
    <cellStyle name="20% - Акцент2 6 2 3 2" xfId="8468"/>
    <cellStyle name="20% - Акцент2 6 2 4" xfId="6500"/>
    <cellStyle name="20% - Акцент2 6 3" xfId="3056"/>
    <cellStyle name="20% - Акцент2 6 3 2" xfId="5024"/>
    <cellStyle name="20% - Акцент2 6 3 2 2" xfId="8960"/>
    <cellStyle name="20% - Акцент2 6 3 3" xfId="6992"/>
    <cellStyle name="20% - Акцент2 6 4" xfId="4040"/>
    <cellStyle name="20% - Акцент2 6 4 2" xfId="7976"/>
    <cellStyle name="20% - Акцент2 6 5" xfId="6008"/>
    <cellStyle name="20% - Акцент2 7" xfId="155"/>
    <cellStyle name="20% - Акцент2 7 2" xfId="2524"/>
    <cellStyle name="20% - Акцент2 7 2 2" xfId="3549"/>
    <cellStyle name="20% - Акцент2 7 2 2 2" xfId="5517"/>
    <cellStyle name="20% - Акцент2 7 2 2 2 2" xfId="9453"/>
    <cellStyle name="20% - Акцент2 7 2 2 3" xfId="7485"/>
    <cellStyle name="20% - Акцент2 7 2 3" xfId="4533"/>
    <cellStyle name="20% - Акцент2 7 2 3 2" xfId="8469"/>
    <cellStyle name="20% - Акцент2 7 2 4" xfId="6501"/>
    <cellStyle name="20% - Акцент2 7 3" xfId="3057"/>
    <cellStyle name="20% - Акцент2 7 3 2" xfId="5025"/>
    <cellStyle name="20% - Акцент2 7 3 2 2" xfId="8961"/>
    <cellStyle name="20% - Акцент2 7 3 3" xfId="6993"/>
    <cellStyle name="20% - Акцент2 7 4" xfId="4041"/>
    <cellStyle name="20% - Акцент2 7 4 2" xfId="7977"/>
    <cellStyle name="20% - Акцент2 7 5" xfId="6009"/>
    <cellStyle name="20% - Акцент2 8" xfId="156"/>
    <cellStyle name="20% - Акцент2 8 2" xfId="2525"/>
    <cellStyle name="20% - Акцент2 8 2 2" xfId="3550"/>
    <cellStyle name="20% - Акцент2 8 2 2 2" xfId="5518"/>
    <cellStyle name="20% - Акцент2 8 2 2 2 2" xfId="9454"/>
    <cellStyle name="20% - Акцент2 8 2 2 3" xfId="7486"/>
    <cellStyle name="20% - Акцент2 8 2 3" xfId="4534"/>
    <cellStyle name="20% - Акцент2 8 2 3 2" xfId="8470"/>
    <cellStyle name="20% - Акцент2 8 2 4" xfId="6502"/>
    <cellStyle name="20% - Акцент2 8 3" xfId="3058"/>
    <cellStyle name="20% - Акцент2 8 3 2" xfId="5026"/>
    <cellStyle name="20% - Акцент2 8 3 2 2" xfId="8962"/>
    <cellStyle name="20% - Акцент2 8 3 3" xfId="6994"/>
    <cellStyle name="20% - Акцент2 8 4" xfId="4042"/>
    <cellStyle name="20% - Акцент2 8 4 2" xfId="7978"/>
    <cellStyle name="20% - Акцент2 8 5" xfId="6010"/>
    <cellStyle name="20% - Акцент2 9" xfId="157"/>
    <cellStyle name="20% - Акцент2 9 2" xfId="2526"/>
    <cellStyle name="20% - Акцент2 9 2 2" xfId="3551"/>
    <cellStyle name="20% - Акцент2 9 2 2 2" xfId="5519"/>
    <cellStyle name="20% - Акцент2 9 2 2 2 2" xfId="9455"/>
    <cellStyle name="20% - Акцент2 9 2 2 3" xfId="7487"/>
    <cellStyle name="20% - Акцент2 9 2 3" xfId="4535"/>
    <cellStyle name="20% - Акцент2 9 2 3 2" xfId="8471"/>
    <cellStyle name="20% - Акцент2 9 2 4" xfId="6503"/>
    <cellStyle name="20% - Акцент2 9 3" xfId="3059"/>
    <cellStyle name="20% - Акцент2 9 3 2" xfId="5027"/>
    <cellStyle name="20% - Акцент2 9 3 2 2" xfId="8963"/>
    <cellStyle name="20% - Акцент2 9 3 3" xfId="6995"/>
    <cellStyle name="20% - Акцент2 9 4" xfId="4043"/>
    <cellStyle name="20% - Акцент2 9 4 2" xfId="7979"/>
    <cellStyle name="20% - Акцент2 9 5" xfId="6011"/>
    <cellStyle name="20% — акцент2_Стоимость" xfId="158"/>
    <cellStyle name="20% — акцент3" xfId="159"/>
    <cellStyle name="20% - Акцент3 10" xfId="160"/>
    <cellStyle name="20% - Акцент3 10 2" xfId="2527"/>
    <cellStyle name="20% - Акцент3 10 2 2" xfId="3552"/>
    <cellStyle name="20% - Акцент3 10 2 2 2" xfId="5520"/>
    <cellStyle name="20% - Акцент3 10 2 2 2 2" xfId="9456"/>
    <cellStyle name="20% - Акцент3 10 2 2 3" xfId="7488"/>
    <cellStyle name="20% - Акцент3 10 2 3" xfId="4536"/>
    <cellStyle name="20% - Акцент3 10 2 3 2" xfId="8472"/>
    <cellStyle name="20% - Акцент3 10 2 4" xfId="6504"/>
    <cellStyle name="20% - Акцент3 10 3" xfId="3060"/>
    <cellStyle name="20% - Акцент3 10 3 2" xfId="5028"/>
    <cellStyle name="20% - Акцент3 10 3 2 2" xfId="8964"/>
    <cellStyle name="20% - Акцент3 10 3 3" xfId="6996"/>
    <cellStyle name="20% - Акцент3 10 4" xfId="4044"/>
    <cellStyle name="20% - Акцент3 10 4 2" xfId="7980"/>
    <cellStyle name="20% - Акцент3 10 5" xfId="6012"/>
    <cellStyle name="20% - Акцент3 11" xfId="161"/>
    <cellStyle name="20% - Акцент3 11 2" xfId="2528"/>
    <cellStyle name="20% - Акцент3 11 2 2" xfId="3553"/>
    <cellStyle name="20% - Акцент3 11 2 2 2" xfId="5521"/>
    <cellStyle name="20% - Акцент3 11 2 2 2 2" xfId="9457"/>
    <cellStyle name="20% - Акцент3 11 2 2 3" xfId="7489"/>
    <cellStyle name="20% - Акцент3 11 2 3" xfId="4537"/>
    <cellStyle name="20% - Акцент3 11 2 3 2" xfId="8473"/>
    <cellStyle name="20% - Акцент3 11 2 4" xfId="6505"/>
    <cellStyle name="20% - Акцент3 11 3" xfId="3061"/>
    <cellStyle name="20% - Акцент3 11 3 2" xfId="5029"/>
    <cellStyle name="20% - Акцент3 11 3 2 2" xfId="8965"/>
    <cellStyle name="20% - Акцент3 11 3 3" xfId="6997"/>
    <cellStyle name="20% - Акцент3 11 4" xfId="4045"/>
    <cellStyle name="20% - Акцент3 11 4 2" xfId="7981"/>
    <cellStyle name="20% - Акцент3 11 5" xfId="6013"/>
    <cellStyle name="20% - Акцент3 12" xfId="162"/>
    <cellStyle name="20% - Акцент3 12 2" xfId="2529"/>
    <cellStyle name="20% - Акцент3 12 2 2" xfId="3554"/>
    <cellStyle name="20% - Акцент3 12 2 2 2" xfId="5522"/>
    <cellStyle name="20% - Акцент3 12 2 2 2 2" xfId="9458"/>
    <cellStyle name="20% - Акцент3 12 2 2 3" xfId="7490"/>
    <cellStyle name="20% - Акцент3 12 2 3" xfId="4538"/>
    <cellStyle name="20% - Акцент3 12 2 3 2" xfId="8474"/>
    <cellStyle name="20% - Акцент3 12 2 4" xfId="6506"/>
    <cellStyle name="20% - Акцент3 12 3" xfId="3062"/>
    <cellStyle name="20% - Акцент3 12 3 2" xfId="5030"/>
    <cellStyle name="20% - Акцент3 12 3 2 2" xfId="8966"/>
    <cellStyle name="20% - Акцент3 12 3 3" xfId="6998"/>
    <cellStyle name="20% - Акцент3 12 4" xfId="4046"/>
    <cellStyle name="20% - Акцент3 12 4 2" xfId="7982"/>
    <cellStyle name="20% - Акцент3 12 5" xfId="6014"/>
    <cellStyle name="20% - Акцент3 13" xfId="163"/>
    <cellStyle name="20% - Акцент3 13 2" xfId="2530"/>
    <cellStyle name="20% - Акцент3 13 2 2" xfId="3555"/>
    <cellStyle name="20% - Акцент3 13 2 2 2" xfId="5523"/>
    <cellStyle name="20% - Акцент3 13 2 2 2 2" xfId="9459"/>
    <cellStyle name="20% - Акцент3 13 2 2 3" xfId="7491"/>
    <cellStyle name="20% - Акцент3 13 2 3" xfId="4539"/>
    <cellStyle name="20% - Акцент3 13 2 3 2" xfId="8475"/>
    <cellStyle name="20% - Акцент3 13 2 4" xfId="6507"/>
    <cellStyle name="20% - Акцент3 13 3" xfId="3063"/>
    <cellStyle name="20% - Акцент3 13 3 2" xfId="5031"/>
    <cellStyle name="20% - Акцент3 13 3 2 2" xfId="8967"/>
    <cellStyle name="20% - Акцент3 13 3 3" xfId="6999"/>
    <cellStyle name="20% - Акцент3 13 4" xfId="4047"/>
    <cellStyle name="20% - Акцент3 13 4 2" xfId="7983"/>
    <cellStyle name="20% - Акцент3 13 5" xfId="6015"/>
    <cellStyle name="20% - Акцент3 14" xfId="164"/>
    <cellStyle name="20% - Акцент3 14 2" xfId="2531"/>
    <cellStyle name="20% - Акцент3 14 2 2" xfId="3556"/>
    <cellStyle name="20% - Акцент3 14 2 2 2" xfId="5524"/>
    <cellStyle name="20% - Акцент3 14 2 2 2 2" xfId="9460"/>
    <cellStyle name="20% - Акцент3 14 2 2 3" xfId="7492"/>
    <cellStyle name="20% - Акцент3 14 2 3" xfId="4540"/>
    <cellStyle name="20% - Акцент3 14 2 3 2" xfId="8476"/>
    <cellStyle name="20% - Акцент3 14 2 4" xfId="6508"/>
    <cellStyle name="20% - Акцент3 14 3" xfId="3064"/>
    <cellStyle name="20% - Акцент3 14 3 2" xfId="5032"/>
    <cellStyle name="20% - Акцент3 14 3 2 2" xfId="8968"/>
    <cellStyle name="20% - Акцент3 14 3 3" xfId="7000"/>
    <cellStyle name="20% - Акцент3 14 4" xfId="4048"/>
    <cellStyle name="20% - Акцент3 14 4 2" xfId="7984"/>
    <cellStyle name="20% - Акцент3 14 5" xfId="6016"/>
    <cellStyle name="20% - Акцент3 15" xfId="165"/>
    <cellStyle name="20% - Акцент3 15 2" xfId="2532"/>
    <cellStyle name="20% - Акцент3 15 2 2" xfId="3557"/>
    <cellStyle name="20% - Акцент3 15 2 2 2" xfId="5525"/>
    <cellStyle name="20% - Акцент3 15 2 2 2 2" xfId="9461"/>
    <cellStyle name="20% - Акцент3 15 2 2 3" xfId="7493"/>
    <cellStyle name="20% - Акцент3 15 2 3" xfId="4541"/>
    <cellStyle name="20% - Акцент3 15 2 3 2" xfId="8477"/>
    <cellStyle name="20% - Акцент3 15 2 4" xfId="6509"/>
    <cellStyle name="20% - Акцент3 15 3" xfId="3065"/>
    <cellStyle name="20% - Акцент3 15 3 2" xfId="5033"/>
    <cellStyle name="20% - Акцент3 15 3 2 2" xfId="8969"/>
    <cellStyle name="20% - Акцент3 15 3 3" xfId="7001"/>
    <cellStyle name="20% - Акцент3 15 4" xfId="4049"/>
    <cellStyle name="20% - Акцент3 15 4 2" xfId="7985"/>
    <cellStyle name="20% - Акцент3 15 5" xfId="6017"/>
    <cellStyle name="20% - Акцент3 16" xfId="166"/>
    <cellStyle name="20% - Акцент3 16 2" xfId="2533"/>
    <cellStyle name="20% - Акцент3 16 2 2" xfId="3558"/>
    <cellStyle name="20% - Акцент3 16 2 2 2" xfId="5526"/>
    <cellStyle name="20% - Акцент3 16 2 2 2 2" xfId="9462"/>
    <cellStyle name="20% - Акцент3 16 2 2 3" xfId="7494"/>
    <cellStyle name="20% - Акцент3 16 2 3" xfId="4542"/>
    <cellStyle name="20% - Акцент3 16 2 3 2" xfId="8478"/>
    <cellStyle name="20% - Акцент3 16 2 4" xfId="6510"/>
    <cellStyle name="20% - Акцент3 16 3" xfId="3066"/>
    <cellStyle name="20% - Акцент3 16 3 2" xfId="5034"/>
    <cellStyle name="20% - Акцент3 16 3 2 2" xfId="8970"/>
    <cellStyle name="20% - Акцент3 16 3 3" xfId="7002"/>
    <cellStyle name="20% - Акцент3 16 4" xfId="4050"/>
    <cellStyle name="20% - Акцент3 16 4 2" xfId="7986"/>
    <cellStyle name="20% - Акцент3 16 5" xfId="6018"/>
    <cellStyle name="20% - Акцент3 17" xfId="167"/>
    <cellStyle name="20% - Акцент3 17 2" xfId="2534"/>
    <cellStyle name="20% - Акцент3 17 2 2" xfId="3559"/>
    <cellStyle name="20% - Акцент3 17 2 2 2" xfId="5527"/>
    <cellStyle name="20% - Акцент3 17 2 2 2 2" xfId="9463"/>
    <cellStyle name="20% - Акцент3 17 2 2 3" xfId="7495"/>
    <cellStyle name="20% - Акцент3 17 2 3" xfId="4543"/>
    <cellStyle name="20% - Акцент3 17 2 3 2" xfId="8479"/>
    <cellStyle name="20% - Акцент3 17 2 4" xfId="6511"/>
    <cellStyle name="20% - Акцент3 17 3" xfId="3067"/>
    <cellStyle name="20% - Акцент3 17 3 2" xfId="5035"/>
    <cellStyle name="20% - Акцент3 17 3 2 2" xfId="8971"/>
    <cellStyle name="20% - Акцент3 17 3 3" xfId="7003"/>
    <cellStyle name="20% - Акцент3 17 4" xfId="4051"/>
    <cellStyle name="20% - Акцент3 17 4 2" xfId="7987"/>
    <cellStyle name="20% - Акцент3 17 5" xfId="6019"/>
    <cellStyle name="20% - Акцент3 18" xfId="168"/>
    <cellStyle name="20% - Акцент3 18 2" xfId="2535"/>
    <cellStyle name="20% - Акцент3 18 2 2" xfId="3560"/>
    <cellStyle name="20% - Акцент3 18 2 2 2" xfId="5528"/>
    <cellStyle name="20% - Акцент3 18 2 2 2 2" xfId="9464"/>
    <cellStyle name="20% - Акцент3 18 2 2 3" xfId="7496"/>
    <cellStyle name="20% - Акцент3 18 2 3" xfId="4544"/>
    <cellStyle name="20% - Акцент3 18 2 3 2" xfId="8480"/>
    <cellStyle name="20% - Акцент3 18 2 4" xfId="6512"/>
    <cellStyle name="20% - Акцент3 18 3" xfId="3068"/>
    <cellStyle name="20% - Акцент3 18 3 2" xfId="5036"/>
    <cellStyle name="20% - Акцент3 18 3 2 2" xfId="8972"/>
    <cellStyle name="20% - Акцент3 18 3 3" xfId="7004"/>
    <cellStyle name="20% - Акцент3 18 4" xfId="4052"/>
    <cellStyle name="20% - Акцент3 18 4 2" xfId="7988"/>
    <cellStyle name="20% - Акцент3 18 5" xfId="6020"/>
    <cellStyle name="20% - Акцент3 19" xfId="169"/>
    <cellStyle name="20% - Акцент3 19 2" xfId="2536"/>
    <cellStyle name="20% - Акцент3 19 2 2" xfId="3561"/>
    <cellStyle name="20% - Акцент3 19 2 2 2" xfId="5529"/>
    <cellStyle name="20% - Акцент3 19 2 2 2 2" xfId="9465"/>
    <cellStyle name="20% - Акцент3 19 2 2 3" xfId="7497"/>
    <cellStyle name="20% - Акцент3 19 2 3" xfId="4545"/>
    <cellStyle name="20% - Акцент3 19 2 3 2" xfId="8481"/>
    <cellStyle name="20% - Акцент3 19 2 4" xfId="6513"/>
    <cellStyle name="20% - Акцент3 19 3" xfId="3069"/>
    <cellStyle name="20% - Акцент3 19 3 2" xfId="5037"/>
    <cellStyle name="20% - Акцент3 19 3 2 2" xfId="8973"/>
    <cellStyle name="20% - Акцент3 19 3 3" xfId="7005"/>
    <cellStyle name="20% - Акцент3 19 4" xfId="4053"/>
    <cellStyle name="20% - Акцент3 19 4 2" xfId="7989"/>
    <cellStyle name="20% - Акцент3 19 5" xfId="6021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7"/>
    <cellStyle name="20% - Акцент3 20 2 2" xfId="3562"/>
    <cellStyle name="20% - Акцент3 20 2 2 2" xfId="5530"/>
    <cellStyle name="20% - Акцент3 20 2 2 2 2" xfId="9466"/>
    <cellStyle name="20% - Акцент3 20 2 2 3" xfId="7498"/>
    <cellStyle name="20% - Акцент3 20 2 3" xfId="4546"/>
    <cellStyle name="20% - Акцент3 20 2 3 2" xfId="8482"/>
    <cellStyle name="20% - Акцент3 20 2 4" xfId="6514"/>
    <cellStyle name="20% - Акцент3 20 3" xfId="3070"/>
    <cellStyle name="20% - Акцент3 20 3 2" xfId="5038"/>
    <cellStyle name="20% - Акцент3 20 3 2 2" xfId="8974"/>
    <cellStyle name="20% - Акцент3 20 3 3" xfId="7006"/>
    <cellStyle name="20% - Акцент3 20 4" xfId="4054"/>
    <cellStyle name="20% - Акцент3 20 4 2" xfId="7990"/>
    <cellStyle name="20% - Акцент3 20 5" xfId="6022"/>
    <cellStyle name="20% - Акцент3 21" xfId="183"/>
    <cellStyle name="20% - Акцент3 21 2" xfId="2538"/>
    <cellStyle name="20% - Акцент3 21 2 2" xfId="3563"/>
    <cellStyle name="20% - Акцент3 21 2 2 2" xfId="5531"/>
    <cellStyle name="20% - Акцент3 21 2 2 2 2" xfId="9467"/>
    <cellStyle name="20% - Акцент3 21 2 2 3" xfId="7499"/>
    <cellStyle name="20% - Акцент3 21 2 3" xfId="4547"/>
    <cellStyle name="20% - Акцент3 21 2 3 2" xfId="8483"/>
    <cellStyle name="20% - Акцент3 21 2 4" xfId="6515"/>
    <cellStyle name="20% - Акцент3 21 3" xfId="3071"/>
    <cellStyle name="20% - Акцент3 21 3 2" xfId="5039"/>
    <cellStyle name="20% - Акцент3 21 3 2 2" xfId="8975"/>
    <cellStyle name="20% - Акцент3 21 3 3" xfId="7007"/>
    <cellStyle name="20% - Акцент3 21 4" xfId="4055"/>
    <cellStyle name="20% - Акцент3 21 4 2" xfId="7991"/>
    <cellStyle name="20% - Акцент3 21 5" xfId="6023"/>
    <cellStyle name="20% - Акцент3 22" xfId="184"/>
    <cellStyle name="20% - Акцент3 22 2" xfId="2539"/>
    <cellStyle name="20% - Акцент3 22 2 2" xfId="3564"/>
    <cellStyle name="20% - Акцент3 22 2 2 2" xfId="5532"/>
    <cellStyle name="20% - Акцент3 22 2 2 2 2" xfId="9468"/>
    <cellStyle name="20% - Акцент3 22 2 2 3" xfId="7500"/>
    <cellStyle name="20% - Акцент3 22 2 3" xfId="4548"/>
    <cellStyle name="20% - Акцент3 22 2 3 2" xfId="8484"/>
    <cellStyle name="20% - Акцент3 22 2 4" xfId="6516"/>
    <cellStyle name="20% - Акцент3 22 3" xfId="3072"/>
    <cellStyle name="20% - Акцент3 22 3 2" xfId="5040"/>
    <cellStyle name="20% - Акцент3 22 3 2 2" xfId="8976"/>
    <cellStyle name="20% - Акцент3 22 3 3" xfId="7008"/>
    <cellStyle name="20% - Акцент3 22 4" xfId="4056"/>
    <cellStyle name="20% - Акцент3 22 4 2" xfId="7992"/>
    <cellStyle name="20% - Акцент3 22 5" xfId="6024"/>
    <cellStyle name="20% - Акцент3 23" xfId="185"/>
    <cellStyle name="20% - Акцент3 23 2" xfId="2540"/>
    <cellStyle name="20% - Акцент3 23 2 2" xfId="3565"/>
    <cellStyle name="20% - Акцент3 23 2 2 2" xfId="5533"/>
    <cellStyle name="20% - Акцент3 23 2 2 2 2" xfId="9469"/>
    <cellStyle name="20% - Акцент3 23 2 2 3" xfId="7501"/>
    <cellStyle name="20% - Акцент3 23 2 3" xfId="4549"/>
    <cellStyle name="20% - Акцент3 23 2 3 2" xfId="8485"/>
    <cellStyle name="20% - Акцент3 23 2 4" xfId="6517"/>
    <cellStyle name="20% - Акцент3 23 3" xfId="3073"/>
    <cellStyle name="20% - Акцент3 23 3 2" xfId="5041"/>
    <cellStyle name="20% - Акцент3 23 3 2 2" xfId="8977"/>
    <cellStyle name="20% - Акцент3 23 3 3" xfId="7009"/>
    <cellStyle name="20% - Акцент3 23 4" xfId="4057"/>
    <cellStyle name="20% - Акцент3 23 4 2" xfId="7993"/>
    <cellStyle name="20% - Акцент3 23 5" xfId="6025"/>
    <cellStyle name="20% - Акцент3 24" xfId="186"/>
    <cellStyle name="20% - Акцент3 24 2" xfId="2541"/>
    <cellStyle name="20% - Акцент3 24 2 2" xfId="3566"/>
    <cellStyle name="20% - Акцент3 24 2 2 2" xfId="5534"/>
    <cellStyle name="20% - Акцент3 24 2 2 2 2" xfId="9470"/>
    <cellStyle name="20% - Акцент3 24 2 2 3" xfId="7502"/>
    <cellStyle name="20% - Акцент3 24 2 3" xfId="4550"/>
    <cellStyle name="20% - Акцент3 24 2 3 2" xfId="8486"/>
    <cellStyle name="20% - Акцент3 24 2 4" xfId="6518"/>
    <cellStyle name="20% - Акцент3 24 3" xfId="3074"/>
    <cellStyle name="20% - Акцент3 24 3 2" xfId="5042"/>
    <cellStyle name="20% - Акцент3 24 3 2 2" xfId="8978"/>
    <cellStyle name="20% - Акцент3 24 3 3" xfId="7010"/>
    <cellStyle name="20% - Акцент3 24 4" xfId="4058"/>
    <cellStyle name="20% - Акцент3 24 4 2" xfId="7994"/>
    <cellStyle name="20% - Акцент3 24 5" xfId="6026"/>
    <cellStyle name="20% - Акцент3 25" xfId="187"/>
    <cellStyle name="20% - Акцент3 25 2" xfId="2542"/>
    <cellStyle name="20% - Акцент3 25 2 2" xfId="3567"/>
    <cellStyle name="20% - Акцент3 25 2 2 2" xfId="5535"/>
    <cellStyle name="20% - Акцент3 25 2 2 2 2" xfId="9471"/>
    <cellStyle name="20% - Акцент3 25 2 2 3" xfId="7503"/>
    <cellStyle name="20% - Акцент3 25 2 3" xfId="4551"/>
    <cellStyle name="20% - Акцент3 25 2 3 2" xfId="8487"/>
    <cellStyle name="20% - Акцент3 25 2 4" xfId="6519"/>
    <cellStyle name="20% - Акцент3 25 3" xfId="3075"/>
    <cellStyle name="20% - Акцент3 25 3 2" xfId="5043"/>
    <cellStyle name="20% - Акцент3 25 3 2 2" xfId="8979"/>
    <cellStyle name="20% - Акцент3 25 3 3" xfId="7011"/>
    <cellStyle name="20% - Акцент3 25 4" xfId="4059"/>
    <cellStyle name="20% - Акцент3 25 4 2" xfId="7995"/>
    <cellStyle name="20% - Акцент3 25 5" xfId="6027"/>
    <cellStyle name="20% - Акцент3 26" xfId="188"/>
    <cellStyle name="20% - Акцент3 26 2" xfId="2543"/>
    <cellStyle name="20% - Акцент3 26 2 2" xfId="3568"/>
    <cellStyle name="20% - Акцент3 26 2 2 2" xfId="5536"/>
    <cellStyle name="20% - Акцент3 26 2 2 2 2" xfId="9472"/>
    <cellStyle name="20% - Акцент3 26 2 2 3" xfId="7504"/>
    <cellStyle name="20% - Акцент3 26 2 3" xfId="4552"/>
    <cellStyle name="20% - Акцент3 26 2 3 2" xfId="8488"/>
    <cellStyle name="20% - Акцент3 26 2 4" xfId="6520"/>
    <cellStyle name="20% - Акцент3 26 3" xfId="3076"/>
    <cellStyle name="20% - Акцент3 26 3 2" xfId="5044"/>
    <cellStyle name="20% - Акцент3 26 3 2 2" xfId="8980"/>
    <cellStyle name="20% - Акцент3 26 3 3" xfId="7012"/>
    <cellStyle name="20% - Акцент3 26 4" xfId="4060"/>
    <cellStyle name="20% - Акцент3 26 4 2" xfId="7996"/>
    <cellStyle name="20% - Акцент3 26 5" xfId="6028"/>
    <cellStyle name="20% - Акцент3 27" xfId="189"/>
    <cellStyle name="20% - Акцент3 27 2" xfId="2544"/>
    <cellStyle name="20% - Акцент3 27 2 2" xfId="3569"/>
    <cellStyle name="20% - Акцент3 27 2 2 2" xfId="5537"/>
    <cellStyle name="20% - Акцент3 27 2 2 2 2" xfId="9473"/>
    <cellStyle name="20% - Акцент3 27 2 2 3" xfId="7505"/>
    <cellStyle name="20% - Акцент3 27 2 3" xfId="4553"/>
    <cellStyle name="20% - Акцент3 27 2 3 2" xfId="8489"/>
    <cellStyle name="20% - Акцент3 27 2 4" xfId="6521"/>
    <cellStyle name="20% - Акцент3 27 3" xfId="3077"/>
    <cellStyle name="20% - Акцент3 27 3 2" xfId="5045"/>
    <cellStyle name="20% - Акцент3 27 3 2 2" xfId="8981"/>
    <cellStyle name="20% - Акцент3 27 3 3" xfId="7013"/>
    <cellStyle name="20% - Акцент3 27 4" xfId="4061"/>
    <cellStyle name="20% - Акцент3 27 4 2" xfId="7997"/>
    <cellStyle name="20% - Акцент3 27 5" xfId="6029"/>
    <cellStyle name="20% - Акцент3 28" xfId="190"/>
    <cellStyle name="20% - Акцент3 28 2" xfId="2545"/>
    <cellStyle name="20% - Акцент3 28 2 2" xfId="3570"/>
    <cellStyle name="20% - Акцент3 28 2 2 2" xfId="5538"/>
    <cellStyle name="20% - Акцент3 28 2 2 2 2" xfId="9474"/>
    <cellStyle name="20% - Акцент3 28 2 2 3" xfId="7506"/>
    <cellStyle name="20% - Акцент3 28 2 3" xfId="4554"/>
    <cellStyle name="20% - Акцент3 28 2 3 2" xfId="8490"/>
    <cellStyle name="20% - Акцент3 28 2 4" xfId="6522"/>
    <cellStyle name="20% - Акцент3 28 3" xfId="3078"/>
    <cellStyle name="20% - Акцент3 28 3 2" xfId="5046"/>
    <cellStyle name="20% - Акцент3 28 3 2 2" xfId="8982"/>
    <cellStyle name="20% - Акцент3 28 3 3" xfId="7014"/>
    <cellStyle name="20% - Акцент3 28 4" xfId="4062"/>
    <cellStyle name="20% - Акцент3 28 4 2" xfId="7998"/>
    <cellStyle name="20% - Акцент3 28 5" xfId="6030"/>
    <cellStyle name="20% - Акцент3 29" xfId="191"/>
    <cellStyle name="20% - Акцент3 29 2" xfId="2546"/>
    <cellStyle name="20% - Акцент3 29 2 2" xfId="3571"/>
    <cellStyle name="20% - Акцент3 29 2 2 2" xfId="5539"/>
    <cellStyle name="20% - Акцент3 29 2 2 2 2" xfId="9475"/>
    <cellStyle name="20% - Акцент3 29 2 2 3" xfId="7507"/>
    <cellStyle name="20% - Акцент3 29 2 3" xfId="4555"/>
    <cellStyle name="20% - Акцент3 29 2 3 2" xfId="8491"/>
    <cellStyle name="20% - Акцент3 29 2 4" xfId="6523"/>
    <cellStyle name="20% - Акцент3 29 3" xfId="3079"/>
    <cellStyle name="20% - Акцент3 29 3 2" xfId="5047"/>
    <cellStyle name="20% - Акцент3 29 3 2 2" xfId="8983"/>
    <cellStyle name="20% - Акцент3 29 3 3" xfId="7015"/>
    <cellStyle name="20% - Акцент3 29 4" xfId="4063"/>
    <cellStyle name="20% - Акцент3 29 4 2" xfId="7999"/>
    <cellStyle name="20% - Акцент3 29 5" xfId="6031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7"/>
    <cellStyle name="20% - Акцент3 30 2 2" xfId="3572"/>
    <cellStyle name="20% - Акцент3 30 2 2 2" xfId="5540"/>
    <cellStyle name="20% - Акцент3 30 2 2 2 2" xfId="9476"/>
    <cellStyle name="20% - Акцент3 30 2 2 3" xfId="7508"/>
    <cellStyle name="20% - Акцент3 30 2 3" xfId="4556"/>
    <cellStyle name="20% - Акцент3 30 2 3 2" xfId="8492"/>
    <cellStyle name="20% - Акцент3 30 2 4" xfId="6524"/>
    <cellStyle name="20% - Акцент3 30 3" xfId="3080"/>
    <cellStyle name="20% - Акцент3 30 3 2" xfId="5048"/>
    <cellStyle name="20% - Акцент3 30 3 2 2" xfId="8984"/>
    <cellStyle name="20% - Акцент3 30 3 3" xfId="7016"/>
    <cellStyle name="20% - Акцент3 30 4" xfId="4064"/>
    <cellStyle name="20% - Акцент3 30 4 2" xfId="8000"/>
    <cellStyle name="20% - Акцент3 30 5" xfId="6032"/>
    <cellStyle name="20% - Акцент3 31" xfId="205"/>
    <cellStyle name="20% - Акцент3 31 2" xfId="2548"/>
    <cellStyle name="20% - Акцент3 31 2 2" xfId="3573"/>
    <cellStyle name="20% - Акцент3 31 2 2 2" xfId="5541"/>
    <cellStyle name="20% - Акцент3 31 2 2 2 2" xfId="9477"/>
    <cellStyle name="20% - Акцент3 31 2 2 3" xfId="7509"/>
    <cellStyle name="20% - Акцент3 31 2 3" xfId="4557"/>
    <cellStyle name="20% - Акцент3 31 2 3 2" xfId="8493"/>
    <cellStyle name="20% - Акцент3 31 2 4" xfId="6525"/>
    <cellStyle name="20% - Акцент3 31 3" xfId="3081"/>
    <cellStyle name="20% - Акцент3 31 3 2" xfId="5049"/>
    <cellStyle name="20% - Акцент3 31 3 2 2" xfId="8985"/>
    <cellStyle name="20% - Акцент3 31 3 3" xfId="7017"/>
    <cellStyle name="20% - Акцент3 31 4" xfId="4065"/>
    <cellStyle name="20% - Акцент3 31 4 2" xfId="8001"/>
    <cellStyle name="20% - Акцент3 31 5" xfId="6033"/>
    <cellStyle name="20% - Акцент3 32" xfId="206"/>
    <cellStyle name="20% - Акцент3 32 2" xfId="2549"/>
    <cellStyle name="20% - Акцент3 32 2 2" xfId="3574"/>
    <cellStyle name="20% - Акцент3 32 2 2 2" xfId="5542"/>
    <cellStyle name="20% - Акцент3 32 2 2 2 2" xfId="9478"/>
    <cellStyle name="20% - Акцент3 32 2 2 3" xfId="7510"/>
    <cellStyle name="20% - Акцент3 32 2 3" xfId="4558"/>
    <cellStyle name="20% - Акцент3 32 2 3 2" xfId="8494"/>
    <cellStyle name="20% - Акцент3 32 2 4" xfId="6526"/>
    <cellStyle name="20% - Акцент3 32 3" xfId="3082"/>
    <cellStyle name="20% - Акцент3 32 3 2" xfId="5050"/>
    <cellStyle name="20% - Акцент3 32 3 2 2" xfId="8986"/>
    <cellStyle name="20% - Акцент3 32 3 3" xfId="7018"/>
    <cellStyle name="20% - Акцент3 32 4" xfId="4066"/>
    <cellStyle name="20% - Акцент3 32 4 2" xfId="8002"/>
    <cellStyle name="20% - Акцент3 32 5" xfId="6034"/>
    <cellStyle name="20% - Акцент3 33" xfId="207"/>
    <cellStyle name="20% - Акцент3 33 2" xfId="2550"/>
    <cellStyle name="20% - Акцент3 33 2 2" xfId="3575"/>
    <cellStyle name="20% - Акцент3 33 2 2 2" xfId="5543"/>
    <cellStyle name="20% - Акцент3 33 2 2 2 2" xfId="9479"/>
    <cellStyle name="20% - Акцент3 33 2 2 3" xfId="7511"/>
    <cellStyle name="20% - Акцент3 33 2 3" xfId="4559"/>
    <cellStyle name="20% - Акцент3 33 2 3 2" xfId="8495"/>
    <cellStyle name="20% - Акцент3 33 2 4" xfId="6527"/>
    <cellStyle name="20% - Акцент3 33 3" xfId="3083"/>
    <cellStyle name="20% - Акцент3 33 3 2" xfId="5051"/>
    <cellStyle name="20% - Акцент3 33 3 2 2" xfId="8987"/>
    <cellStyle name="20% - Акцент3 33 3 3" xfId="7019"/>
    <cellStyle name="20% - Акцент3 33 4" xfId="4067"/>
    <cellStyle name="20% - Акцент3 33 4 2" xfId="8003"/>
    <cellStyle name="20% - Акцент3 33 5" xfId="6035"/>
    <cellStyle name="20% - Акцент3 34" xfId="208"/>
    <cellStyle name="20% - Акцент3 34 2" xfId="2551"/>
    <cellStyle name="20% - Акцент3 34 2 2" xfId="3576"/>
    <cellStyle name="20% - Акцент3 34 2 2 2" xfId="5544"/>
    <cellStyle name="20% - Акцент3 34 2 2 2 2" xfId="9480"/>
    <cellStyle name="20% - Акцент3 34 2 2 3" xfId="7512"/>
    <cellStyle name="20% - Акцент3 34 2 3" xfId="4560"/>
    <cellStyle name="20% - Акцент3 34 2 3 2" xfId="8496"/>
    <cellStyle name="20% - Акцент3 34 2 4" xfId="6528"/>
    <cellStyle name="20% - Акцент3 34 3" xfId="3084"/>
    <cellStyle name="20% - Акцент3 34 3 2" xfId="5052"/>
    <cellStyle name="20% - Акцент3 34 3 2 2" xfId="8988"/>
    <cellStyle name="20% - Акцент3 34 3 3" xfId="7020"/>
    <cellStyle name="20% - Акцент3 34 4" xfId="4068"/>
    <cellStyle name="20% - Акцент3 34 4 2" xfId="8004"/>
    <cellStyle name="20% - Акцент3 34 5" xfId="6036"/>
    <cellStyle name="20% - Акцент3 35" xfId="209"/>
    <cellStyle name="20% - Акцент3 35 2" xfId="2552"/>
    <cellStyle name="20% - Акцент3 35 2 2" xfId="3577"/>
    <cellStyle name="20% - Акцент3 35 2 2 2" xfId="5545"/>
    <cellStyle name="20% - Акцент3 35 2 2 2 2" xfId="9481"/>
    <cellStyle name="20% - Акцент3 35 2 2 3" xfId="7513"/>
    <cellStyle name="20% - Акцент3 35 2 3" xfId="4561"/>
    <cellStyle name="20% - Акцент3 35 2 3 2" xfId="8497"/>
    <cellStyle name="20% - Акцент3 35 2 4" xfId="6529"/>
    <cellStyle name="20% - Акцент3 35 3" xfId="3085"/>
    <cellStyle name="20% - Акцент3 35 3 2" xfId="5053"/>
    <cellStyle name="20% - Акцент3 35 3 2 2" xfId="8989"/>
    <cellStyle name="20% - Акцент3 35 3 3" xfId="7021"/>
    <cellStyle name="20% - Акцент3 35 4" xfId="4069"/>
    <cellStyle name="20% - Акцент3 35 4 2" xfId="8005"/>
    <cellStyle name="20% - Акцент3 35 5" xfId="6037"/>
    <cellStyle name="20% - Акцент3 36" xfId="210"/>
    <cellStyle name="20% - Акцент3 36 2" xfId="2553"/>
    <cellStyle name="20% - Акцент3 36 2 2" xfId="3578"/>
    <cellStyle name="20% - Акцент3 36 2 2 2" xfId="5546"/>
    <cellStyle name="20% - Акцент3 36 2 2 2 2" xfId="9482"/>
    <cellStyle name="20% - Акцент3 36 2 2 3" xfId="7514"/>
    <cellStyle name="20% - Акцент3 36 2 3" xfId="4562"/>
    <cellStyle name="20% - Акцент3 36 2 3 2" xfId="8498"/>
    <cellStyle name="20% - Акцент3 36 2 4" xfId="6530"/>
    <cellStyle name="20% - Акцент3 36 3" xfId="3086"/>
    <cellStyle name="20% - Акцент3 36 3 2" xfId="5054"/>
    <cellStyle name="20% - Акцент3 36 3 2 2" xfId="8990"/>
    <cellStyle name="20% - Акцент3 36 3 3" xfId="7022"/>
    <cellStyle name="20% - Акцент3 36 4" xfId="4070"/>
    <cellStyle name="20% - Акцент3 36 4 2" xfId="8006"/>
    <cellStyle name="20% - Акцент3 36 5" xfId="6038"/>
    <cellStyle name="20% - Акцент3 37" xfId="211"/>
    <cellStyle name="20% - Акцент3 37 2" xfId="2554"/>
    <cellStyle name="20% - Акцент3 37 2 2" xfId="3579"/>
    <cellStyle name="20% - Акцент3 37 2 2 2" xfId="5547"/>
    <cellStyle name="20% - Акцент3 37 2 2 2 2" xfId="9483"/>
    <cellStyle name="20% - Акцент3 37 2 2 3" xfId="7515"/>
    <cellStyle name="20% - Акцент3 37 2 3" xfId="4563"/>
    <cellStyle name="20% - Акцент3 37 2 3 2" xfId="8499"/>
    <cellStyle name="20% - Акцент3 37 2 4" xfId="6531"/>
    <cellStyle name="20% - Акцент3 37 3" xfId="3087"/>
    <cellStyle name="20% - Акцент3 37 3 2" xfId="5055"/>
    <cellStyle name="20% - Акцент3 37 3 2 2" xfId="8991"/>
    <cellStyle name="20% - Акцент3 37 3 3" xfId="7023"/>
    <cellStyle name="20% - Акцент3 37 4" xfId="4071"/>
    <cellStyle name="20% - Акцент3 37 4 2" xfId="8007"/>
    <cellStyle name="20% - Акцент3 37 5" xfId="6039"/>
    <cellStyle name="20% - Акцент3 38" xfId="212"/>
    <cellStyle name="20% - Акцент3 38 2" xfId="2555"/>
    <cellStyle name="20% - Акцент3 38 2 2" xfId="3580"/>
    <cellStyle name="20% - Акцент3 38 2 2 2" xfId="5548"/>
    <cellStyle name="20% - Акцент3 38 2 2 2 2" xfId="9484"/>
    <cellStyle name="20% - Акцент3 38 2 2 3" xfId="7516"/>
    <cellStyle name="20% - Акцент3 38 2 3" xfId="4564"/>
    <cellStyle name="20% - Акцент3 38 2 3 2" xfId="8500"/>
    <cellStyle name="20% - Акцент3 38 2 4" xfId="6532"/>
    <cellStyle name="20% - Акцент3 38 3" xfId="3088"/>
    <cellStyle name="20% - Акцент3 38 3 2" xfId="5056"/>
    <cellStyle name="20% - Акцент3 38 3 2 2" xfId="8992"/>
    <cellStyle name="20% - Акцент3 38 3 3" xfId="7024"/>
    <cellStyle name="20% - Акцент3 38 4" xfId="4072"/>
    <cellStyle name="20% - Акцент3 38 4 2" xfId="8008"/>
    <cellStyle name="20% - Акцент3 38 5" xfId="6040"/>
    <cellStyle name="20% - Акцент3 39" xfId="213"/>
    <cellStyle name="20% - Акцент3 39 2" xfId="2556"/>
    <cellStyle name="20% - Акцент3 39 2 2" xfId="3581"/>
    <cellStyle name="20% - Акцент3 39 2 2 2" xfId="5549"/>
    <cellStyle name="20% - Акцент3 39 2 2 2 2" xfId="9485"/>
    <cellStyle name="20% - Акцент3 39 2 2 3" xfId="7517"/>
    <cellStyle name="20% - Акцент3 39 2 3" xfId="4565"/>
    <cellStyle name="20% - Акцент3 39 2 3 2" xfId="8501"/>
    <cellStyle name="20% - Акцент3 39 2 4" xfId="6533"/>
    <cellStyle name="20% - Акцент3 39 3" xfId="3089"/>
    <cellStyle name="20% - Акцент3 39 3 2" xfId="5057"/>
    <cellStyle name="20% - Акцент3 39 3 2 2" xfId="8993"/>
    <cellStyle name="20% - Акцент3 39 3 3" xfId="7025"/>
    <cellStyle name="20% - Акцент3 39 4" xfId="4073"/>
    <cellStyle name="20% - Акцент3 39 4 2" xfId="8009"/>
    <cellStyle name="20% - Акцент3 39 5" xfId="6041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7"/>
    <cellStyle name="20% - Акцент3 40 2 2" xfId="3582"/>
    <cellStyle name="20% - Акцент3 40 2 2 2" xfId="5550"/>
    <cellStyle name="20% - Акцент3 40 2 2 2 2" xfId="9486"/>
    <cellStyle name="20% - Акцент3 40 2 2 3" xfId="7518"/>
    <cellStyle name="20% - Акцент3 40 2 3" xfId="4566"/>
    <cellStyle name="20% - Акцент3 40 2 3 2" xfId="8502"/>
    <cellStyle name="20% - Акцент3 40 2 4" xfId="6534"/>
    <cellStyle name="20% - Акцент3 40 3" xfId="3090"/>
    <cellStyle name="20% - Акцент3 40 3 2" xfId="5058"/>
    <cellStyle name="20% - Акцент3 40 3 2 2" xfId="8994"/>
    <cellStyle name="20% - Акцент3 40 3 3" xfId="7026"/>
    <cellStyle name="20% - Акцент3 40 4" xfId="4074"/>
    <cellStyle name="20% - Акцент3 40 4 2" xfId="8010"/>
    <cellStyle name="20% - Акцент3 40 5" xfId="6042"/>
    <cellStyle name="20% - Акцент3 41" xfId="227"/>
    <cellStyle name="20% - Акцент3 41 2" xfId="2558"/>
    <cellStyle name="20% - Акцент3 41 2 2" xfId="3583"/>
    <cellStyle name="20% - Акцент3 41 2 2 2" xfId="5551"/>
    <cellStyle name="20% - Акцент3 41 2 2 2 2" xfId="9487"/>
    <cellStyle name="20% - Акцент3 41 2 2 3" xfId="7519"/>
    <cellStyle name="20% - Акцент3 41 2 3" xfId="4567"/>
    <cellStyle name="20% - Акцент3 41 2 3 2" xfId="8503"/>
    <cellStyle name="20% - Акцент3 41 2 4" xfId="6535"/>
    <cellStyle name="20% - Акцент3 41 3" xfId="3091"/>
    <cellStyle name="20% - Акцент3 41 3 2" xfId="5059"/>
    <cellStyle name="20% - Акцент3 41 3 2 2" xfId="8995"/>
    <cellStyle name="20% - Акцент3 41 3 3" xfId="7027"/>
    <cellStyle name="20% - Акцент3 41 4" xfId="4075"/>
    <cellStyle name="20% - Акцент3 41 4 2" xfId="8011"/>
    <cellStyle name="20% - Акцент3 41 5" xfId="6043"/>
    <cellStyle name="20% - Акцент3 42" xfId="228"/>
    <cellStyle name="20% - Акцент3 42 2" xfId="2559"/>
    <cellStyle name="20% - Акцент3 42 2 2" xfId="3584"/>
    <cellStyle name="20% - Акцент3 42 2 2 2" xfId="5552"/>
    <cellStyle name="20% - Акцент3 42 2 2 2 2" xfId="9488"/>
    <cellStyle name="20% - Акцент3 42 2 2 3" xfId="7520"/>
    <cellStyle name="20% - Акцент3 42 2 3" xfId="4568"/>
    <cellStyle name="20% - Акцент3 42 2 3 2" xfId="8504"/>
    <cellStyle name="20% - Акцент3 42 2 4" xfId="6536"/>
    <cellStyle name="20% - Акцент3 42 3" xfId="3092"/>
    <cellStyle name="20% - Акцент3 42 3 2" xfId="5060"/>
    <cellStyle name="20% - Акцент3 42 3 2 2" xfId="8996"/>
    <cellStyle name="20% - Акцент3 42 3 3" xfId="7028"/>
    <cellStyle name="20% - Акцент3 42 4" xfId="4076"/>
    <cellStyle name="20% - Акцент3 42 4 2" xfId="8012"/>
    <cellStyle name="20% - Акцент3 42 5" xfId="6044"/>
    <cellStyle name="20% - Акцент3 43" xfId="229"/>
    <cellStyle name="20% - Акцент3 43 2" xfId="2560"/>
    <cellStyle name="20% - Акцент3 43 2 2" xfId="3585"/>
    <cellStyle name="20% - Акцент3 43 2 2 2" xfId="5553"/>
    <cellStyle name="20% - Акцент3 43 2 2 2 2" xfId="9489"/>
    <cellStyle name="20% - Акцент3 43 2 2 3" xfId="7521"/>
    <cellStyle name="20% - Акцент3 43 2 3" xfId="4569"/>
    <cellStyle name="20% - Акцент3 43 2 3 2" xfId="8505"/>
    <cellStyle name="20% - Акцент3 43 2 4" xfId="6537"/>
    <cellStyle name="20% - Акцент3 43 3" xfId="3093"/>
    <cellStyle name="20% - Акцент3 43 3 2" xfId="5061"/>
    <cellStyle name="20% - Акцент3 43 3 2 2" xfId="8997"/>
    <cellStyle name="20% - Акцент3 43 3 3" xfId="7029"/>
    <cellStyle name="20% - Акцент3 43 4" xfId="4077"/>
    <cellStyle name="20% - Акцент3 43 4 2" xfId="8013"/>
    <cellStyle name="20% - Акцент3 43 5" xfId="6045"/>
    <cellStyle name="20% - Акцент3 44" xfId="230"/>
    <cellStyle name="20% - Акцент3 44 2" xfId="2561"/>
    <cellStyle name="20% - Акцент3 44 2 2" xfId="3586"/>
    <cellStyle name="20% - Акцент3 44 2 2 2" xfId="5554"/>
    <cellStyle name="20% - Акцент3 44 2 2 2 2" xfId="9490"/>
    <cellStyle name="20% - Акцент3 44 2 2 3" xfId="7522"/>
    <cellStyle name="20% - Акцент3 44 2 3" xfId="4570"/>
    <cellStyle name="20% - Акцент3 44 2 3 2" xfId="8506"/>
    <cellStyle name="20% - Акцент3 44 2 4" xfId="6538"/>
    <cellStyle name="20% - Акцент3 44 3" xfId="3094"/>
    <cellStyle name="20% - Акцент3 44 3 2" xfId="5062"/>
    <cellStyle name="20% - Акцент3 44 3 2 2" xfId="8998"/>
    <cellStyle name="20% - Акцент3 44 3 3" xfId="7030"/>
    <cellStyle name="20% - Акцент3 44 4" xfId="4078"/>
    <cellStyle name="20% - Акцент3 44 4 2" xfId="8014"/>
    <cellStyle name="20% - Акцент3 44 5" xfId="6046"/>
    <cellStyle name="20% - Акцент3 45" xfId="231"/>
    <cellStyle name="20% - Акцент3 45 2" xfId="2562"/>
    <cellStyle name="20% - Акцент3 45 2 2" xfId="3587"/>
    <cellStyle name="20% - Акцент3 45 2 2 2" xfId="5555"/>
    <cellStyle name="20% - Акцент3 45 2 2 2 2" xfId="9491"/>
    <cellStyle name="20% - Акцент3 45 2 2 3" xfId="7523"/>
    <cellStyle name="20% - Акцент3 45 2 3" xfId="4571"/>
    <cellStyle name="20% - Акцент3 45 2 3 2" xfId="8507"/>
    <cellStyle name="20% - Акцент3 45 2 4" xfId="6539"/>
    <cellStyle name="20% - Акцент3 45 3" xfId="3095"/>
    <cellStyle name="20% - Акцент3 45 3 2" xfId="5063"/>
    <cellStyle name="20% - Акцент3 45 3 2 2" xfId="8999"/>
    <cellStyle name="20% - Акцент3 45 3 3" xfId="7031"/>
    <cellStyle name="20% - Акцент3 45 4" xfId="4079"/>
    <cellStyle name="20% - Акцент3 45 4 2" xfId="8015"/>
    <cellStyle name="20% - Акцент3 45 5" xfId="6047"/>
    <cellStyle name="20% - Акцент3 5" xfId="232"/>
    <cellStyle name="20% - Акцент3 5 2" xfId="2563"/>
    <cellStyle name="20% - Акцент3 5 2 2" xfId="3588"/>
    <cellStyle name="20% - Акцент3 5 2 2 2" xfId="5556"/>
    <cellStyle name="20% - Акцент3 5 2 2 2 2" xfId="9492"/>
    <cellStyle name="20% - Акцент3 5 2 2 3" xfId="7524"/>
    <cellStyle name="20% - Акцент3 5 2 3" xfId="4572"/>
    <cellStyle name="20% - Акцент3 5 2 3 2" xfId="8508"/>
    <cellStyle name="20% - Акцент3 5 2 4" xfId="6540"/>
    <cellStyle name="20% - Акцент3 5 3" xfId="3096"/>
    <cellStyle name="20% - Акцент3 5 3 2" xfId="5064"/>
    <cellStyle name="20% - Акцент3 5 3 2 2" xfId="9000"/>
    <cellStyle name="20% - Акцент3 5 3 3" xfId="7032"/>
    <cellStyle name="20% - Акцент3 5 4" xfId="4080"/>
    <cellStyle name="20% - Акцент3 5 4 2" xfId="8016"/>
    <cellStyle name="20% - Акцент3 5 5" xfId="6048"/>
    <cellStyle name="20% - Акцент3 6" xfId="233"/>
    <cellStyle name="20% - Акцент3 6 2" xfId="2564"/>
    <cellStyle name="20% - Акцент3 6 2 2" xfId="3589"/>
    <cellStyle name="20% - Акцент3 6 2 2 2" xfId="5557"/>
    <cellStyle name="20% - Акцент3 6 2 2 2 2" xfId="9493"/>
    <cellStyle name="20% - Акцент3 6 2 2 3" xfId="7525"/>
    <cellStyle name="20% - Акцент3 6 2 3" xfId="4573"/>
    <cellStyle name="20% - Акцент3 6 2 3 2" xfId="8509"/>
    <cellStyle name="20% - Акцент3 6 2 4" xfId="6541"/>
    <cellStyle name="20% - Акцент3 6 3" xfId="3097"/>
    <cellStyle name="20% - Акцент3 6 3 2" xfId="5065"/>
    <cellStyle name="20% - Акцент3 6 3 2 2" xfId="9001"/>
    <cellStyle name="20% - Акцент3 6 3 3" xfId="7033"/>
    <cellStyle name="20% - Акцент3 6 4" xfId="4081"/>
    <cellStyle name="20% - Акцент3 6 4 2" xfId="8017"/>
    <cellStyle name="20% - Акцент3 6 5" xfId="6049"/>
    <cellStyle name="20% - Акцент3 7" xfId="234"/>
    <cellStyle name="20% - Акцент3 7 2" xfId="2565"/>
    <cellStyle name="20% - Акцент3 7 2 2" xfId="3590"/>
    <cellStyle name="20% - Акцент3 7 2 2 2" xfId="5558"/>
    <cellStyle name="20% - Акцент3 7 2 2 2 2" xfId="9494"/>
    <cellStyle name="20% - Акцент3 7 2 2 3" xfId="7526"/>
    <cellStyle name="20% - Акцент3 7 2 3" xfId="4574"/>
    <cellStyle name="20% - Акцент3 7 2 3 2" xfId="8510"/>
    <cellStyle name="20% - Акцент3 7 2 4" xfId="6542"/>
    <cellStyle name="20% - Акцент3 7 3" xfId="3098"/>
    <cellStyle name="20% - Акцент3 7 3 2" xfId="5066"/>
    <cellStyle name="20% - Акцент3 7 3 2 2" xfId="9002"/>
    <cellStyle name="20% - Акцент3 7 3 3" xfId="7034"/>
    <cellStyle name="20% - Акцент3 7 4" xfId="4082"/>
    <cellStyle name="20% - Акцент3 7 4 2" xfId="8018"/>
    <cellStyle name="20% - Акцент3 7 5" xfId="6050"/>
    <cellStyle name="20% - Акцент3 8" xfId="235"/>
    <cellStyle name="20% - Акцент3 8 2" xfId="2566"/>
    <cellStyle name="20% - Акцент3 8 2 2" xfId="3591"/>
    <cellStyle name="20% - Акцент3 8 2 2 2" xfId="5559"/>
    <cellStyle name="20% - Акцент3 8 2 2 2 2" xfId="9495"/>
    <cellStyle name="20% - Акцент3 8 2 2 3" xfId="7527"/>
    <cellStyle name="20% - Акцент3 8 2 3" xfId="4575"/>
    <cellStyle name="20% - Акцент3 8 2 3 2" xfId="8511"/>
    <cellStyle name="20% - Акцент3 8 2 4" xfId="6543"/>
    <cellStyle name="20% - Акцент3 8 3" xfId="3099"/>
    <cellStyle name="20% - Акцент3 8 3 2" xfId="5067"/>
    <cellStyle name="20% - Акцент3 8 3 2 2" xfId="9003"/>
    <cellStyle name="20% - Акцент3 8 3 3" xfId="7035"/>
    <cellStyle name="20% - Акцент3 8 4" xfId="4083"/>
    <cellStyle name="20% - Акцент3 8 4 2" xfId="8019"/>
    <cellStyle name="20% - Акцент3 8 5" xfId="6051"/>
    <cellStyle name="20% - Акцент3 9" xfId="236"/>
    <cellStyle name="20% - Акцент3 9 2" xfId="2567"/>
    <cellStyle name="20% - Акцент3 9 2 2" xfId="3592"/>
    <cellStyle name="20% - Акцент3 9 2 2 2" xfId="5560"/>
    <cellStyle name="20% - Акцент3 9 2 2 2 2" xfId="9496"/>
    <cellStyle name="20% - Акцент3 9 2 2 3" xfId="7528"/>
    <cellStyle name="20% - Акцент3 9 2 3" xfId="4576"/>
    <cellStyle name="20% - Акцент3 9 2 3 2" xfId="8512"/>
    <cellStyle name="20% - Акцент3 9 2 4" xfId="6544"/>
    <cellStyle name="20% - Акцент3 9 3" xfId="3100"/>
    <cellStyle name="20% - Акцент3 9 3 2" xfId="5068"/>
    <cellStyle name="20% - Акцент3 9 3 2 2" xfId="9004"/>
    <cellStyle name="20% - Акцент3 9 3 3" xfId="7036"/>
    <cellStyle name="20% - Акцент3 9 4" xfId="4084"/>
    <cellStyle name="20% - Акцент3 9 4 2" xfId="8020"/>
    <cellStyle name="20% - Акцент3 9 5" xfId="6052"/>
    <cellStyle name="20% — акцент3_Стоимость" xfId="237"/>
    <cellStyle name="20% — акцент4" xfId="238"/>
    <cellStyle name="20% - Акцент4 10" xfId="239"/>
    <cellStyle name="20% - Акцент4 10 2" xfId="2568"/>
    <cellStyle name="20% - Акцент4 10 2 2" xfId="3593"/>
    <cellStyle name="20% - Акцент4 10 2 2 2" xfId="5561"/>
    <cellStyle name="20% - Акцент4 10 2 2 2 2" xfId="9497"/>
    <cellStyle name="20% - Акцент4 10 2 2 3" xfId="7529"/>
    <cellStyle name="20% - Акцент4 10 2 3" xfId="4577"/>
    <cellStyle name="20% - Акцент4 10 2 3 2" xfId="8513"/>
    <cellStyle name="20% - Акцент4 10 2 4" xfId="6545"/>
    <cellStyle name="20% - Акцент4 10 3" xfId="3101"/>
    <cellStyle name="20% - Акцент4 10 3 2" xfId="5069"/>
    <cellStyle name="20% - Акцент4 10 3 2 2" xfId="9005"/>
    <cellStyle name="20% - Акцент4 10 3 3" xfId="7037"/>
    <cellStyle name="20% - Акцент4 10 4" xfId="4085"/>
    <cellStyle name="20% - Акцент4 10 4 2" xfId="8021"/>
    <cellStyle name="20% - Акцент4 10 5" xfId="6053"/>
    <cellStyle name="20% - Акцент4 11" xfId="240"/>
    <cellStyle name="20% - Акцент4 11 2" xfId="2569"/>
    <cellStyle name="20% - Акцент4 11 2 2" xfId="3594"/>
    <cellStyle name="20% - Акцент4 11 2 2 2" xfId="5562"/>
    <cellStyle name="20% - Акцент4 11 2 2 2 2" xfId="9498"/>
    <cellStyle name="20% - Акцент4 11 2 2 3" xfId="7530"/>
    <cellStyle name="20% - Акцент4 11 2 3" xfId="4578"/>
    <cellStyle name="20% - Акцент4 11 2 3 2" xfId="8514"/>
    <cellStyle name="20% - Акцент4 11 2 4" xfId="6546"/>
    <cellStyle name="20% - Акцент4 11 3" xfId="3102"/>
    <cellStyle name="20% - Акцент4 11 3 2" xfId="5070"/>
    <cellStyle name="20% - Акцент4 11 3 2 2" xfId="9006"/>
    <cellStyle name="20% - Акцент4 11 3 3" xfId="7038"/>
    <cellStyle name="20% - Акцент4 11 4" xfId="4086"/>
    <cellStyle name="20% - Акцент4 11 4 2" xfId="8022"/>
    <cellStyle name="20% - Акцент4 11 5" xfId="6054"/>
    <cellStyle name="20% - Акцент4 12" xfId="241"/>
    <cellStyle name="20% - Акцент4 12 2" xfId="2570"/>
    <cellStyle name="20% - Акцент4 12 2 2" xfId="3595"/>
    <cellStyle name="20% - Акцент4 12 2 2 2" xfId="5563"/>
    <cellStyle name="20% - Акцент4 12 2 2 2 2" xfId="9499"/>
    <cellStyle name="20% - Акцент4 12 2 2 3" xfId="7531"/>
    <cellStyle name="20% - Акцент4 12 2 3" xfId="4579"/>
    <cellStyle name="20% - Акцент4 12 2 3 2" xfId="8515"/>
    <cellStyle name="20% - Акцент4 12 2 4" xfId="6547"/>
    <cellStyle name="20% - Акцент4 12 3" xfId="3103"/>
    <cellStyle name="20% - Акцент4 12 3 2" xfId="5071"/>
    <cellStyle name="20% - Акцент4 12 3 2 2" xfId="9007"/>
    <cellStyle name="20% - Акцент4 12 3 3" xfId="7039"/>
    <cellStyle name="20% - Акцент4 12 4" xfId="4087"/>
    <cellStyle name="20% - Акцент4 12 4 2" xfId="8023"/>
    <cellStyle name="20% - Акцент4 12 5" xfId="6055"/>
    <cellStyle name="20% - Акцент4 13" xfId="242"/>
    <cellStyle name="20% - Акцент4 13 2" xfId="2571"/>
    <cellStyle name="20% - Акцент4 13 2 2" xfId="3596"/>
    <cellStyle name="20% - Акцент4 13 2 2 2" xfId="5564"/>
    <cellStyle name="20% - Акцент4 13 2 2 2 2" xfId="9500"/>
    <cellStyle name="20% - Акцент4 13 2 2 3" xfId="7532"/>
    <cellStyle name="20% - Акцент4 13 2 3" xfId="4580"/>
    <cellStyle name="20% - Акцент4 13 2 3 2" xfId="8516"/>
    <cellStyle name="20% - Акцент4 13 2 4" xfId="6548"/>
    <cellStyle name="20% - Акцент4 13 3" xfId="3104"/>
    <cellStyle name="20% - Акцент4 13 3 2" xfId="5072"/>
    <cellStyle name="20% - Акцент4 13 3 2 2" xfId="9008"/>
    <cellStyle name="20% - Акцент4 13 3 3" xfId="7040"/>
    <cellStyle name="20% - Акцент4 13 4" xfId="4088"/>
    <cellStyle name="20% - Акцент4 13 4 2" xfId="8024"/>
    <cellStyle name="20% - Акцент4 13 5" xfId="6056"/>
    <cellStyle name="20% - Акцент4 14" xfId="243"/>
    <cellStyle name="20% - Акцент4 14 2" xfId="2572"/>
    <cellStyle name="20% - Акцент4 14 2 2" xfId="3597"/>
    <cellStyle name="20% - Акцент4 14 2 2 2" xfId="5565"/>
    <cellStyle name="20% - Акцент4 14 2 2 2 2" xfId="9501"/>
    <cellStyle name="20% - Акцент4 14 2 2 3" xfId="7533"/>
    <cellStyle name="20% - Акцент4 14 2 3" xfId="4581"/>
    <cellStyle name="20% - Акцент4 14 2 3 2" xfId="8517"/>
    <cellStyle name="20% - Акцент4 14 2 4" xfId="6549"/>
    <cellStyle name="20% - Акцент4 14 3" xfId="3105"/>
    <cellStyle name="20% - Акцент4 14 3 2" xfId="5073"/>
    <cellStyle name="20% - Акцент4 14 3 2 2" xfId="9009"/>
    <cellStyle name="20% - Акцент4 14 3 3" xfId="7041"/>
    <cellStyle name="20% - Акцент4 14 4" xfId="4089"/>
    <cellStyle name="20% - Акцент4 14 4 2" xfId="8025"/>
    <cellStyle name="20% - Акцент4 14 5" xfId="6057"/>
    <cellStyle name="20% - Акцент4 15" xfId="244"/>
    <cellStyle name="20% - Акцент4 15 2" xfId="2573"/>
    <cellStyle name="20% - Акцент4 15 2 2" xfId="3598"/>
    <cellStyle name="20% - Акцент4 15 2 2 2" xfId="5566"/>
    <cellStyle name="20% - Акцент4 15 2 2 2 2" xfId="9502"/>
    <cellStyle name="20% - Акцент4 15 2 2 3" xfId="7534"/>
    <cellStyle name="20% - Акцент4 15 2 3" xfId="4582"/>
    <cellStyle name="20% - Акцент4 15 2 3 2" xfId="8518"/>
    <cellStyle name="20% - Акцент4 15 2 4" xfId="6550"/>
    <cellStyle name="20% - Акцент4 15 3" xfId="3106"/>
    <cellStyle name="20% - Акцент4 15 3 2" xfId="5074"/>
    <cellStyle name="20% - Акцент4 15 3 2 2" xfId="9010"/>
    <cellStyle name="20% - Акцент4 15 3 3" xfId="7042"/>
    <cellStyle name="20% - Акцент4 15 4" xfId="4090"/>
    <cellStyle name="20% - Акцент4 15 4 2" xfId="8026"/>
    <cellStyle name="20% - Акцент4 15 5" xfId="6058"/>
    <cellStyle name="20% - Акцент4 16" xfId="245"/>
    <cellStyle name="20% - Акцент4 16 2" xfId="2574"/>
    <cellStyle name="20% - Акцент4 16 2 2" xfId="3599"/>
    <cellStyle name="20% - Акцент4 16 2 2 2" xfId="5567"/>
    <cellStyle name="20% - Акцент4 16 2 2 2 2" xfId="9503"/>
    <cellStyle name="20% - Акцент4 16 2 2 3" xfId="7535"/>
    <cellStyle name="20% - Акцент4 16 2 3" xfId="4583"/>
    <cellStyle name="20% - Акцент4 16 2 3 2" xfId="8519"/>
    <cellStyle name="20% - Акцент4 16 2 4" xfId="6551"/>
    <cellStyle name="20% - Акцент4 16 3" xfId="3107"/>
    <cellStyle name="20% - Акцент4 16 3 2" xfId="5075"/>
    <cellStyle name="20% - Акцент4 16 3 2 2" xfId="9011"/>
    <cellStyle name="20% - Акцент4 16 3 3" xfId="7043"/>
    <cellStyle name="20% - Акцент4 16 4" xfId="4091"/>
    <cellStyle name="20% - Акцент4 16 4 2" xfId="8027"/>
    <cellStyle name="20% - Акцент4 16 5" xfId="6059"/>
    <cellStyle name="20% - Акцент4 17" xfId="246"/>
    <cellStyle name="20% - Акцент4 17 2" xfId="2575"/>
    <cellStyle name="20% - Акцент4 17 2 2" xfId="3600"/>
    <cellStyle name="20% - Акцент4 17 2 2 2" xfId="5568"/>
    <cellStyle name="20% - Акцент4 17 2 2 2 2" xfId="9504"/>
    <cellStyle name="20% - Акцент4 17 2 2 3" xfId="7536"/>
    <cellStyle name="20% - Акцент4 17 2 3" xfId="4584"/>
    <cellStyle name="20% - Акцент4 17 2 3 2" xfId="8520"/>
    <cellStyle name="20% - Акцент4 17 2 4" xfId="6552"/>
    <cellStyle name="20% - Акцент4 17 3" xfId="3108"/>
    <cellStyle name="20% - Акцент4 17 3 2" xfId="5076"/>
    <cellStyle name="20% - Акцент4 17 3 2 2" xfId="9012"/>
    <cellStyle name="20% - Акцент4 17 3 3" xfId="7044"/>
    <cellStyle name="20% - Акцент4 17 4" xfId="4092"/>
    <cellStyle name="20% - Акцент4 17 4 2" xfId="8028"/>
    <cellStyle name="20% - Акцент4 17 5" xfId="6060"/>
    <cellStyle name="20% - Акцент4 18" xfId="247"/>
    <cellStyle name="20% - Акцент4 18 2" xfId="2576"/>
    <cellStyle name="20% - Акцент4 18 2 2" xfId="3601"/>
    <cellStyle name="20% - Акцент4 18 2 2 2" xfId="5569"/>
    <cellStyle name="20% - Акцент4 18 2 2 2 2" xfId="9505"/>
    <cellStyle name="20% - Акцент4 18 2 2 3" xfId="7537"/>
    <cellStyle name="20% - Акцент4 18 2 3" xfId="4585"/>
    <cellStyle name="20% - Акцент4 18 2 3 2" xfId="8521"/>
    <cellStyle name="20% - Акцент4 18 2 4" xfId="6553"/>
    <cellStyle name="20% - Акцент4 18 3" xfId="3109"/>
    <cellStyle name="20% - Акцент4 18 3 2" xfId="5077"/>
    <cellStyle name="20% - Акцент4 18 3 2 2" xfId="9013"/>
    <cellStyle name="20% - Акцент4 18 3 3" xfId="7045"/>
    <cellStyle name="20% - Акцент4 18 4" xfId="4093"/>
    <cellStyle name="20% - Акцент4 18 4 2" xfId="8029"/>
    <cellStyle name="20% - Акцент4 18 5" xfId="6061"/>
    <cellStyle name="20% - Акцент4 19" xfId="248"/>
    <cellStyle name="20% - Акцент4 19 2" xfId="2577"/>
    <cellStyle name="20% - Акцент4 19 2 2" xfId="3602"/>
    <cellStyle name="20% - Акцент4 19 2 2 2" xfId="5570"/>
    <cellStyle name="20% - Акцент4 19 2 2 2 2" xfId="9506"/>
    <cellStyle name="20% - Акцент4 19 2 2 3" xfId="7538"/>
    <cellStyle name="20% - Акцент4 19 2 3" xfId="4586"/>
    <cellStyle name="20% - Акцент4 19 2 3 2" xfId="8522"/>
    <cellStyle name="20% - Акцент4 19 2 4" xfId="6554"/>
    <cellStyle name="20% - Акцент4 19 3" xfId="3110"/>
    <cellStyle name="20% - Акцент4 19 3 2" xfId="5078"/>
    <cellStyle name="20% - Акцент4 19 3 2 2" xfId="9014"/>
    <cellStyle name="20% - Акцент4 19 3 3" xfId="7046"/>
    <cellStyle name="20% - Акцент4 19 4" xfId="4094"/>
    <cellStyle name="20% - Акцент4 19 4 2" xfId="8030"/>
    <cellStyle name="20% - Акцент4 19 5" xfId="6062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8"/>
    <cellStyle name="20% - Акцент4 20 2 2" xfId="3603"/>
    <cellStyle name="20% - Акцент4 20 2 2 2" xfId="5571"/>
    <cellStyle name="20% - Акцент4 20 2 2 2 2" xfId="9507"/>
    <cellStyle name="20% - Акцент4 20 2 2 3" xfId="7539"/>
    <cellStyle name="20% - Акцент4 20 2 3" xfId="4587"/>
    <cellStyle name="20% - Акцент4 20 2 3 2" xfId="8523"/>
    <cellStyle name="20% - Акцент4 20 2 4" xfId="6555"/>
    <cellStyle name="20% - Акцент4 20 3" xfId="3111"/>
    <cellStyle name="20% - Акцент4 20 3 2" xfId="5079"/>
    <cellStyle name="20% - Акцент4 20 3 2 2" xfId="9015"/>
    <cellStyle name="20% - Акцент4 20 3 3" xfId="7047"/>
    <cellStyle name="20% - Акцент4 20 4" xfId="4095"/>
    <cellStyle name="20% - Акцент4 20 4 2" xfId="8031"/>
    <cellStyle name="20% - Акцент4 20 5" xfId="6063"/>
    <cellStyle name="20% - Акцент4 21" xfId="262"/>
    <cellStyle name="20% - Акцент4 21 2" xfId="2579"/>
    <cellStyle name="20% - Акцент4 21 2 2" xfId="3604"/>
    <cellStyle name="20% - Акцент4 21 2 2 2" xfId="5572"/>
    <cellStyle name="20% - Акцент4 21 2 2 2 2" xfId="9508"/>
    <cellStyle name="20% - Акцент4 21 2 2 3" xfId="7540"/>
    <cellStyle name="20% - Акцент4 21 2 3" xfId="4588"/>
    <cellStyle name="20% - Акцент4 21 2 3 2" xfId="8524"/>
    <cellStyle name="20% - Акцент4 21 2 4" xfId="6556"/>
    <cellStyle name="20% - Акцент4 21 3" xfId="3112"/>
    <cellStyle name="20% - Акцент4 21 3 2" xfId="5080"/>
    <cellStyle name="20% - Акцент4 21 3 2 2" xfId="9016"/>
    <cellStyle name="20% - Акцент4 21 3 3" xfId="7048"/>
    <cellStyle name="20% - Акцент4 21 4" xfId="4096"/>
    <cellStyle name="20% - Акцент4 21 4 2" xfId="8032"/>
    <cellStyle name="20% - Акцент4 21 5" xfId="6064"/>
    <cellStyle name="20% - Акцент4 22" xfId="263"/>
    <cellStyle name="20% - Акцент4 22 2" xfId="2580"/>
    <cellStyle name="20% - Акцент4 22 2 2" xfId="3605"/>
    <cellStyle name="20% - Акцент4 22 2 2 2" xfId="5573"/>
    <cellStyle name="20% - Акцент4 22 2 2 2 2" xfId="9509"/>
    <cellStyle name="20% - Акцент4 22 2 2 3" xfId="7541"/>
    <cellStyle name="20% - Акцент4 22 2 3" xfId="4589"/>
    <cellStyle name="20% - Акцент4 22 2 3 2" xfId="8525"/>
    <cellStyle name="20% - Акцент4 22 2 4" xfId="6557"/>
    <cellStyle name="20% - Акцент4 22 3" xfId="3113"/>
    <cellStyle name="20% - Акцент4 22 3 2" xfId="5081"/>
    <cellStyle name="20% - Акцент4 22 3 2 2" xfId="9017"/>
    <cellStyle name="20% - Акцент4 22 3 3" xfId="7049"/>
    <cellStyle name="20% - Акцент4 22 4" xfId="4097"/>
    <cellStyle name="20% - Акцент4 22 4 2" xfId="8033"/>
    <cellStyle name="20% - Акцент4 22 5" xfId="6065"/>
    <cellStyle name="20% - Акцент4 23" xfId="264"/>
    <cellStyle name="20% - Акцент4 23 2" xfId="2581"/>
    <cellStyle name="20% - Акцент4 23 2 2" xfId="3606"/>
    <cellStyle name="20% - Акцент4 23 2 2 2" xfId="5574"/>
    <cellStyle name="20% - Акцент4 23 2 2 2 2" xfId="9510"/>
    <cellStyle name="20% - Акцент4 23 2 2 3" xfId="7542"/>
    <cellStyle name="20% - Акцент4 23 2 3" xfId="4590"/>
    <cellStyle name="20% - Акцент4 23 2 3 2" xfId="8526"/>
    <cellStyle name="20% - Акцент4 23 2 4" xfId="6558"/>
    <cellStyle name="20% - Акцент4 23 3" xfId="3114"/>
    <cellStyle name="20% - Акцент4 23 3 2" xfId="5082"/>
    <cellStyle name="20% - Акцент4 23 3 2 2" xfId="9018"/>
    <cellStyle name="20% - Акцент4 23 3 3" xfId="7050"/>
    <cellStyle name="20% - Акцент4 23 4" xfId="4098"/>
    <cellStyle name="20% - Акцент4 23 4 2" xfId="8034"/>
    <cellStyle name="20% - Акцент4 23 5" xfId="6066"/>
    <cellStyle name="20% - Акцент4 24" xfId="265"/>
    <cellStyle name="20% - Акцент4 24 2" xfId="2582"/>
    <cellStyle name="20% - Акцент4 24 2 2" xfId="3607"/>
    <cellStyle name="20% - Акцент4 24 2 2 2" xfId="5575"/>
    <cellStyle name="20% - Акцент4 24 2 2 2 2" xfId="9511"/>
    <cellStyle name="20% - Акцент4 24 2 2 3" xfId="7543"/>
    <cellStyle name="20% - Акцент4 24 2 3" xfId="4591"/>
    <cellStyle name="20% - Акцент4 24 2 3 2" xfId="8527"/>
    <cellStyle name="20% - Акцент4 24 2 4" xfId="6559"/>
    <cellStyle name="20% - Акцент4 24 3" xfId="3115"/>
    <cellStyle name="20% - Акцент4 24 3 2" xfId="5083"/>
    <cellStyle name="20% - Акцент4 24 3 2 2" xfId="9019"/>
    <cellStyle name="20% - Акцент4 24 3 3" xfId="7051"/>
    <cellStyle name="20% - Акцент4 24 4" xfId="4099"/>
    <cellStyle name="20% - Акцент4 24 4 2" xfId="8035"/>
    <cellStyle name="20% - Акцент4 24 5" xfId="6067"/>
    <cellStyle name="20% - Акцент4 25" xfId="266"/>
    <cellStyle name="20% - Акцент4 25 2" xfId="2583"/>
    <cellStyle name="20% - Акцент4 25 2 2" xfId="3608"/>
    <cellStyle name="20% - Акцент4 25 2 2 2" xfId="5576"/>
    <cellStyle name="20% - Акцент4 25 2 2 2 2" xfId="9512"/>
    <cellStyle name="20% - Акцент4 25 2 2 3" xfId="7544"/>
    <cellStyle name="20% - Акцент4 25 2 3" xfId="4592"/>
    <cellStyle name="20% - Акцент4 25 2 3 2" xfId="8528"/>
    <cellStyle name="20% - Акцент4 25 2 4" xfId="6560"/>
    <cellStyle name="20% - Акцент4 25 3" xfId="3116"/>
    <cellStyle name="20% - Акцент4 25 3 2" xfId="5084"/>
    <cellStyle name="20% - Акцент4 25 3 2 2" xfId="9020"/>
    <cellStyle name="20% - Акцент4 25 3 3" xfId="7052"/>
    <cellStyle name="20% - Акцент4 25 4" xfId="4100"/>
    <cellStyle name="20% - Акцент4 25 4 2" xfId="8036"/>
    <cellStyle name="20% - Акцент4 25 5" xfId="6068"/>
    <cellStyle name="20% - Акцент4 26" xfId="267"/>
    <cellStyle name="20% - Акцент4 26 2" xfId="2584"/>
    <cellStyle name="20% - Акцент4 26 2 2" xfId="3609"/>
    <cellStyle name="20% - Акцент4 26 2 2 2" xfId="5577"/>
    <cellStyle name="20% - Акцент4 26 2 2 2 2" xfId="9513"/>
    <cellStyle name="20% - Акцент4 26 2 2 3" xfId="7545"/>
    <cellStyle name="20% - Акцент4 26 2 3" xfId="4593"/>
    <cellStyle name="20% - Акцент4 26 2 3 2" xfId="8529"/>
    <cellStyle name="20% - Акцент4 26 2 4" xfId="6561"/>
    <cellStyle name="20% - Акцент4 26 3" xfId="3117"/>
    <cellStyle name="20% - Акцент4 26 3 2" xfId="5085"/>
    <cellStyle name="20% - Акцент4 26 3 2 2" xfId="9021"/>
    <cellStyle name="20% - Акцент4 26 3 3" xfId="7053"/>
    <cellStyle name="20% - Акцент4 26 4" xfId="4101"/>
    <cellStyle name="20% - Акцент4 26 4 2" xfId="8037"/>
    <cellStyle name="20% - Акцент4 26 5" xfId="6069"/>
    <cellStyle name="20% - Акцент4 27" xfId="268"/>
    <cellStyle name="20% - Акцент4 27 2" xfId="2585"/>
    <cellStyle name="20% - Акцент4 27 2 2" xfId="3610"/>
    <cellStyle name="20% - Акцент4 27 2 2 2" xfId="5578"/>
    <cellStyle name="20% - Акцент4 27 2 2 2 2" xfId="9514"/>
    <cellStyle name="20% - Акцент4 27 2 2 3" xfId="7546"/>
    <cellStyle name="20% - Акцент4 27 2 3" xfId="4594"/>
    <cellStyle name="20% - Акцент4 27 2 3 2" xfId="8530"/>
    <cellStyle name="20% - Акцент4 27 2 4" xfId="6562"/>
    <cellStyle name="20% - Акцент4 27 3" xfId="3118"/>
    <cellStyle name="20% - Акцент4 27 3 2" xfId="5086"/>
    <cellStyle name="20% - Акцент4 27 3 2 2" xfId="9022"/>
    <cellStyle name="20% - Акцент4 27 3 3" xfId="7054"/>
    <cellStyle name="20% - Акцент4 27 4" xfId="4102"/>
    <cellStyle name="20% - Акцент4 27 4 2" xfId="8038"/>
    <cellStyle name="20% - Акцент4 27 5" xfId="6070"/>
    <cellStyle name="20% - Акцент4 28" xfId="269"/>
    <cellStyle name="20% - Акцент4 28 2" xfId="2586"/>
    <cellStyle name="20% - Акцент4 28 2 2" xfId="3611"/>
    <cellStyle name="20% - Акцент4 28 2 2 2" xfId="5579"/>
    <cellStyle name="20% - Акцент4 28 2 2 2 2" xfId="9515"/>
    <cellStyle name="20% - Акцент4 28 2 2 3" xfId="7547"/>
    <cellStyle name="20% - Акцент4 28 2 3" xfId="4595"/>
    <cellStyle name="20% - Акцент4 28 2 3 2" xfId="8531"/>
    <cellStyle name="20% - Акцент4 28 2 4" xfId="6563"/>
    <cellStyle name="20% - Акцент4 28 3" xfId="3119"/>
    <cellStyle name="20% - Акцент4 28 3 2" xfId="5087"/>
    <cellStyle name="20% - Акцент4 28 3 2 2" xfId="9023"/>
    <cellStyle name="20% - Акцент4 28 3 3" xfId="7055"/>
    <cellStyle name="20% - Акцент4 28 4" xfId="4103"/>
    <cellStyle name="20% - Акцент4 28 4 2" xfId="8039"/>
    <cellStyle name="20% - Акцент4 28 5" xfId="6071"/>
    <cellStyle name="20% - Акцент4 29" xfId="270"/>
    <cellStyle name="20% - Акцент4 29 2" xfId="2587"/>
    <cellStyle name="20% - Акцент4 29 2 2" xfId="3612"/>
    <cellStyle name="20% - Акцент4 29 2 2 2" xfId="5580"/>
    <cellStyle name="20% - Акцент4 29 2 2 2 2" xfId="9516"/>
    <cellStyle name="20% - Акцент4 29 2 2 3" xfId="7548"/>
    <cellStyle name="20% - Акцент4 29 2 3" xfId="4596"/>
    <cellStyle name="20% - Акцент4 29 2 3 2" xfId="8532"/>
    <cellStyle name="20% - Акцент4 29 2 4" xfId="6564"/>
    <cellStyle name="20% - Акцент4 29 3" xfId="3120"/>
    <cellStyle name="20% - Акцент4 29 3 2" xfId="5088"/>
    <cellStyle name="20% - Акцент4 29 3 2 2" xfId="9024"/>
    <cellStyle name="20% - Акцент4 29 3 3" xfId="7056"/>
    <cellStyle name="20% - Акцент4 29 4" xfId="4104"/>
    <cellStyle name="20% - Акцент4 29 4 2" xfId="8040"/>
    <cellStyle name="20% - Акцент4 29 5" xfId="6072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8"/>
    <cellStyle name="20% - Акцент4 30 2 2" xfId="3613"/>
    <cellStyle name="20% - Акцент4 30 2 2 2" xfId="5581"/>
    <cellStyle name="20% - Акцент4 30 2 2 2 2" xfId="9517"/>
    <cellStyle name="20% - Акцент4 30 2 2 3" xfId="7549"/>
    <cellStyle name="20% - Акцент4 30 2 3" xfId="4597"/>
    <cellStyle name="20% - Акцент4 30 2 3 2" xfId="8533"/>
    <cellStyle name="20% - Акцент4 30 2 4" xfId="6565"/>
    <cellStyle name="20% - Акцент4 30 3" xfId="3121"/>
    <cellStyle name="20% - Акцент4 30 3 2" xfId="5089"/>
    <cellStyle name="20% - Акцент4 30 3 2 2" xfId="9025"/>
    <cellStyle name="20% - Акцент4 30 3 3" xfId="7057"/>
    <cellStyle name="20% - Акцент4 30 4" xfId="4105"/>
    <cellStyle name="20% - Акцент4 30 4 2" xfId="8041"/>
    <cellStyle name="20% - Акцент4 30 5" xfId="6073"/>
    <cellStyle name="20% - Акцент4 31" xfId="284"/>
    <cellStyle name="20% - Акцент4 31 2" xfId="2589"/>
    <cellStyle name="20% - Акцент4 31 2 2" xfId="3614"/>
    <cellStyle name="20% - Акцент4 31 2 2 2" xfId="5582"/>
    <cellStyle name="20% - Акцент4 31 2 2 2 2" xfId="9518"/>
    <cellStyle name="20% - Акцент4 31 2 2 3" xfId="7550"/>
    <cellStyle name="20% - Акцент4 31 2 3" xfId="4598"/>
    <cellStyle name="20% - Акцент4 31 2 3 2" xfId="8534"/>
    <cellStyle name="20% - Акцент4 31 2 4" xfId="6566"/>
    <cellStyle name="20% - Акцент4 31 3" xfId="3122"/>
    <cellStyle name="20% - Акцент4 31 3 2" xfId="5090"/>
    <cellStyle name="20% - Акцент4 31 3 2 2" xfId="9026"/>
    <cellStyle name="20% - Акцент4 31 3 3" xfId="7058"/>
    <cellStyle name="20% - Акцент4 31 4" xfId="4106"/>
    <cellStyle name="20% - Акцент4 31 4 2" xfId="8042"/>
    <cellStyle name="20% - Акцент4 31 5" xfId="6074"/>
    <cellStyle name="20% - Акцент4 32" xfId="285"/>
    <cellStyle name="20% - Акцент4 32 2" xfId="2590"/>
    <cellStyle name="20% - Акцент4 32 2 2" xfId="3615"/>
    <cellStyle name="20% - Акцент4 32 2 2 2" xfId="5583"/>
    <cellStyle name="20% - Акцент4 32 2 2 2 2" xfId="9519"/>
    <cellStyle name="20% - Акцент4 32 2 2 3" xfId="7551"/>
    <cellStyle name="20% - Акцент4 32 2 3" xfId="4599"/>
    <cellStyle name="20% - Акцент4 32 2 3 2" xfId="8535"/>
    <cellStyle name="20% - Акцент4 32 2 4" xfId="6567"/>
    <cellStyle name="20% - Акцент4 32 3" xfId="3123"/>
    <cellStyle name="20% - Акцент4 32 3 2" xfId="5091"/>
    <cellStyle name="20% - Акцент4 32 3 2 2" xfId="9027"/>
    <cellStyle name="20% - Акцент4 32 3 3" xfId="7059"/>
    <cellStyle name="20% - Акцент4 32 4" xfId="4107"/>
    <cellStyle name="20% - Акцент4 32 4 2" xfId="8043"/>
    <cellStyle name="20% - Акцент4 32 5" xfId="6075"/>
    <cellStyle name="20% - Акцент4 33" xfId="286"/>
    <cellStyle name="20% - Акцент4 33 2" xfId="2591"/>
    <cellStyle name="20% - Акцент4 33 2 2" xfId="3616"/>
    <cellStyle name="20% - Акцент4 33 2 2 2" xfId="5584"/>
    <cellStyle name="20% - Акцент4 33 2 2 2 2" xfId="9520"/>
    <cellStyle name="20% - Акцент4 33 2 2 3" xfId="7552"/>
    <cellStyle name="20% - Акцент4 33 2 3" xfId="4600"/>
    <cellStyle name="20% - Акцент4 33 2 3 2" xfId="8536"/>
    <cellStyle name="20% - Акцент4 33 2 4" xfId="6568"/>
    <cellStyle name="20% - Акцент4 33 3" xfId="3124"/>
    <cellStyle name="20% - Акцент4 33 3 2" xfId="5092"/>
    <cellStyle name="20% - Акцент4 33 3 2 2" xfId="9028"/>
    <cellStyle name="20% - Акцент4 33 3 3" xfId="7060"/>
    <cellStyle name="20% - Акцент4 33 4" xfId="4108"/>
    <cellStyle name="20% - Акцент4 33 4 2" xfId="8044"/>
    <cellStyle name="20% - Акцент4 33 5" xfId="6076"/>
    <cellStyle name="20% - Акцент4 34" xfId="287"/>
    <cellStyle name="20% - Акцент4 34 2" xfId="2592"/>
    <cellStyle name="20% - Акцент4 34 2 2" xfId="3617"/>
    <cellStyle name="20% - Акцент4 34 2 2 2" xfId="5585"/>
    <cellStyle name="20% - Акцент4 34 2 2 2 2" xfId="9521"/>
    <cellStyle name="20% - Акцент4 34 2 2 3" xfId="7553"/>
    <cellStyle name="20% - Акцент4 34 2 3" xfId="4601"/>
    <cellStyle name="20% - Акцент4 34 2 3 2" xfId="8537"/>
    <cellStyle name="20% - Акцент4 34 2 4" xfId="6569"/>
    <cellStyle name="20% - Акцент4 34 3" xfId="3125"/>
    <cellStyle name="20% - Акцент4 34 3 2" xfId="5093"/>
    <cellStyle name="20% - Акцент4 34 3 2 2" xfId="9029"/>
    <cellStyle name="20% - Акцент4 34 3 3" xfId="7061"/>
    <cellStyle name="20% - Акцент4 34 4" xfId="4109"/>
    <cellStyle name="20% - Акцент4 34 4 2" xfId="8045"/>
    <cellStyle name="20% - Акцент4 34 5" xfId="6077"/>
    <cellStyle name="20% - Акцент4 35" xfId="288"/>
    <cellStyle name="20% - Акцент4 35 2" xfId="2593"/>
    <cellStyle name="20% - Акцент4 35 2 2" xfId="3618"/>
    <cellStyle name="20% - Акцент4 35 2 2 2" xfId="5586"/>
    <cellStyle name="20% - Акцент4 35 2 2 2 2" xfId="9522"/>
    <cellStyle name="20% - Акцент4 35 2 2 3" xfId="7554"/>
    <cellStyle name="20% - Акцент4 35 2 3" xfId="4602"/>
    <cellStyle name="20% - Акцент4 35 2 3 2" xfId="8538"/>
    <cellStyle name="20% - Акцент4 35 2 4" xfId="6570"/>
    <cellStyle name="20% - Акцент4 35 3" xfId="3126"/>
    <cellStyle name="20% - Акцент4 35 3 2" xfId="5094"/>
    <cellStyle name="20% - Акцент4 35 3 2 2" xfId="9030"/>
    <cellStyle name="20% - Акцент4 35 3 3" xfId="7062"/>
    <cellStyle name="20% - Акцент4 35 4" xfId="4110"/>
    <cellStyle name="20% - Акцент4 35 4 2" xfId="8046"/>
    <cellStyle name="20% - Акцент4 35 5" xfId="6078"/>
    <cellStyle name="20% - Акцент4 36" xfId="289"/>
    <cellStyle name="20% - Акцент4 36 2" xfId="2594"/>
    <cellStyle name="20% - Акцент4 36 2 2" xfId="3619"/>
    <cellStyle name="20% - Акцент4 36 2 2 2" xfId="5587"/>
    <cellStyle name="20% - Акцент4 36 2 2 2 2" xfId="9523"/>
    <cellStyle name="20% - Акцент4 36 2 2 3" xfId="7555"/>
    <cellStyle name="20% - Акцент4 36 2 3" xfId="4603"/>
    <cellStyle name="20% - Акцент4 36 2 3 2" xfId="8539"/>
    <cellStyle name="20% - Акцент4 36 2 4" xfId="6571"/>
    <cellStyle name="20% - Акцент4 36 3" xfId="3127"/>
    <cellStyle name="20% - Акцент4 36 3 2" xfId="5095"/>
    <cellStyle name="20% - Акцент4 36 3 2 2" xfId="9031"/>
    <cellStyle name="20% - Акцент4 36 3 3" xfId="7063"/>
    <cellStyle name="20% - Акцент4 36 4" xfId="4111"/>
    <cellStyle name="20% - Акцент4 36 4 2" xfId="8047"/>
    <cellStyle name="20% - Акцент4 36 5" xfId="6079"/>
    <cellStyle name="20% - Акцент4 37" xfId="290"/>
    <cellStyle name="20% - Акцент4 37 2" xfId="2595"/>
    <cellStyle name="20% - Акцент4 37 2 2" xfId="3620"/>
    <cellStyle name="20% - Акцент4 37 2 2 2" xfId="5588"/>
    <cellStyle name="20% - Акцент4 37 2 2 2 2" xfId="9524"/>
    <cellStyle name="20% - Акцент4 37 2 2 3" xfId="7556"/>
    <cellStyle name="20% - Акцент4 37 2 3" xfId="4604"/>
    <cellStyle name="20% - Акцент4 37 2 3 2" xfId="8540"/>
    <cellStyle name="20% - Акцент4 37 2 4" xfId="6572"/>
    <cellStyle name="20% - Акцент4 37 3" xfId="3128"/>
    <cellStyle name="20% - Акцент4 37 3 2" xfId="5096"/>
    <cellStyle name="20% - Акцент4 37 3 2 2" xfId="9032"/>
    <cellStyle name="20% - Акцент4 37 3 3" xfId="7064"/>
    <cellStyle name="20% - Акцент4 37 4" xfId="4112"/>
    <cellStyle name="20% - Акцент4 37 4 2" xfId="8048"/>
    <cellStyle name="20% - Акцент4 37 5" xfId="6080"/>
    <cellStyle name="20% - Акцент4 38" xfId="291"/>
    <cellStyle name="20% - Акцент4 38 2" xfId="2596"/>
    <cellStyle name="20% - Акцент4 38 2 2" xfId="3621"/>
    <cellStyle name="20% - Акцент4 38 2 2 2" xfId="5589"/>
    <cellStyle name="20% - Акцент4 38 2 2 2 2" xfId="9525"/>
    <cellStyle name="20% - Акцент4 38 2 2 3" xfId="7557"/>
    <cellStyle name="20% - Акцент4 38 2 3" xfId="4605"/>
    <cellStyle name="20% - Акцент4 38 2 3 2" xfId="8541"/>
    <cellStyle name="20% - Акцент4 38 2 4" xfId="6573"/>
    <cellStyle name="20% - Акцент4 38 3" xfId="3129"/>
    <cellStyle name="20% - Акцент4 38 3 2" xfId="5097"/>
    <cellStyle name="20% - Акцент4 38 3 2 2" xfId="9033"/>
    <cellStyle name="20% - Акцент4 38 3 3" xfId="7065"/>
    <cellStyle name="20% - Акцент4 38 4" xfId="4113"/>
    <cellStyle name="20% - Акцент4 38 4 2" xfId="8049"/>
    <cellStyle name="20% - Акцент4 38 5" xfId="6081"/>
    <cellStyle name="20% - Акцент4 39" xfId="292"/>
    <cellStyle name="20% - Акцент4 39 2" xfId="2597"/>
    <cellStyle name="20% - Акцент4 39 2 2" xfId="3622"/>
    <cellStyle name="20% - Акцент4 39 2 2 2" xfId="5590"/>
    <cellStyle name="20% - Акцент4 39 2 2 2 2" xfId="9526"/>
    <cellStyle name="20% - Акцент4 39 2 2 3" xfId="7558"/>
    <cellStyle name="20% - Акцент4 39 2 3" xfId="4606"/>
    <cellStyle name="20% - Акцент4 39 2 3 2" xfId="8542"/>
    <cellStyle name="20% - Акцент4 39 2 4" xfId="6574"/>
    <cellStyle name="20% - Акцент4 39 3" xfId="3130"/>
    <cellStyle name="20% - Акцент4 39 3 2" xfId="5098"/>
    <cellStyle name="20% - Акцент4 39 3 2 2" xfId="9034"/>
    <cellStyle name="20% - Акцент4 39 3 3" xfId="7066"/>
    <cellStyle name="20% - Акцент4 39 4" xfId="4114"/>
    <cellStyle name="20% - Акцент4 39 4 2" xfId="8050"/>
    <cellStyle name="20% - Акцент4 39 5" xfId="6082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8"/>
    <cellStyle name="20% - Акцент4 40 2 2" xfId="3623"/>
    <cellStyle name="20% - Акцент4 40 2 2 2" xfId="5591"/>
    <cellStyle name="20% - Акцент4 40 2 2 2 2" xfId="9527"/>
    <cellStyle name="20% - Акцент4 40 2 2 3" xfId="7559"/>
    <cellStyle name="20% - Акцент4 40 2 3" xfId="4607"/>
    <cellStyle name="20% - Акцент4 40 2 3 2" xfId="8543"/>
    <cellStyle name="20% - Акцент4 40 2 4" xfId="6575"/>
    <cellStyle name="20% - Акцент4 40 3" xfId="3131"/>
    <cellStyle name="20% - Акцент4 40 3 2" xfId="5099"/>
    <cellStyle name="20% - Акцент4 40 3 2 2" xfId="9035"/>
    <cellStyle name="20% - Акцент4 40 3 3" xfId="7067"/>
    <cellStyle name="20% - Акцент4 40 4" xfId="4115"/>
    <cellStyle name="20% - Акцент4 40 4 2" xfId="8051"/>
    <cellStyle name="20% - Акцент4 40 5" xfId="6083"/>
    <cellStyle name="20% - Акцент4 41" xfId="306"/>
    <cellStyle name="20% - Акцент4 41 2" xfId="2599"/>
    <cellStyle name="20% - Акцент4 41 2 2" xfId="3624"/>
    <cellStyle name="20% - Акцент4 41 2 2 2" xfId="5592"/>
    <cellStyle name="20% - Акцент4 41 2 2 2 2" xfId="9528"/>
    <cellStyle name="20% - Акцент4 41 2 2 3" xfId="7560"/>
    <cellStyle name="20% - Акцент4 41 2 3" xfId="4608"/>
    <cellStyle name="20% - Акцент4 41 2 3 2" xfId="8544"/>
    <cellStyle name="20% - Акцент4 41 2 4" xfId="6576"/>
    <cellStyle name="20% - Акцент4 41 3" xfId="3132"/>
    <cellStyle name="20% - Акцент4 41 3 2" xfId="5100"/>
    <cellStyle name="20% - Акцент4 41 3 2 2" xfId="9036"/>
    <cellStyle name="20% - Акцент4 41 3 3" xfId="7068"/>
    <cellStyle name="20% - Акцент4 41 4" xfId="4116"/>
    <cellStyle name="20% - Акцент4 41 4 2" xfId="8052"/>
    <cellStyle name="20% - Акцент4 41 5" xfId="6084"/>
    <cellStyle name="20% - Акцент4 42" xfId="307"/>
    <cellStyle name="20% - Акцент4 42 2" xfId="2600"/>
    <cellStyle name="20% - Акцент4 42 2 2" xfId="3625"/>
    <cellStyle name="20% - Акцент4 42 2 2 2" xfId="5593"/>
    <cellStyle name="20% - Акцент4 42 2 2 2 2" xfId="9529"/>
    <cellStyle name="20% - Акцент4 42 2 2 3" xfId="7561"/>
    <cellStyle name="20% - Акцент4 42 2 3" xfId="4609"/>
    <cellStyle name="20% - Акцент4 42 2 3 2" xfId="8545"/>
    <cellStyle name="20% - Акцент4 42 2 4" xfId="6577"/>
    <cellStyle name="20% - Акцент4 42 3" xfId="3133"/>
    <cellStyle name="20% - Акцент4 42 3 2" xfId="5101"/>
    <cellStyle name="20% - Акцент4 42 3 2 2" xfId="9037"/>
    <cellStyle name="20% - Акцент4 42 3 3" xfId="7069"/>
    <cellStyle name="20% - Акцент4 42 4" xfId="4117"/>
    <cellStyle name="20% - Акцент4 42 4 2" xfId="8053"/>
    <cellStyle name="20% - Акцент4 42 5" xfId="6085"/>
    <cellStyle name="20% - Акцент4 43" xfId="308"/>
    <cellStyle name="20% - Акцент4 43 2" xfId="2601"/>
    <cellStyle name="20% - Акцент4 43 2 2" xfId="3626"/>
    <cellStyle name="20% - Акцент4 43 2 2 2" xfId="5594"/>
    <cellStyle name="20% - Акцент4 43 2 2 2 2" xfId="9530"/>
    <cellStyle name="20% - Акцент4 43 2 2 3" xfId="7562"/>
    <cellStyle name="20% - Акцент4 43 2 3" xfId="4610"/>
    <cellStyle name="20% - Акцент4 43 2 3 2" xfId="8546"/>
    <cellStyle name="20% - Акцент4 43 2 4" xfId="6578"/>
    <cellStyle name="20% - Акцент4 43 3" xfId="3134"/>
    <cellStyle name="20% - Акцент4 43 3 2" xfId="5102"/>
    <cellStyle name="20% - Акцент4 43 3 2 2" xfId="9038"/>
    <cellStyle name="20% - Акцент4 43 3 3" xfId="7070"/>
    <cellStyle name="20% - Акцент4 43 4" xfId="4118"/>
    <cellStyle name="20% - Акцент4 43 4 2" xfId="8054"/>
    <cellStyle name="20% - Акцент4 43 5" xfId="6086"/>
    <cellStyle name="20% - Акцент4 44" xfId="309"/>
    <cellStyle name="20% - Акцент4 44 2" xfId="2602"/>
    <cellStyle name="20% - Акцент4 44 2 2" xfId="3627"/>
    <cellStyle name="20% - Акцент4 44 2 2 2" xfId="5595"/>
    <cellStyle name="20% - Акцент4 44 2 2 2 2" xfId="9531"/>
    <cellStyle name="20% - Акцент4 44 2 2 3" xfId="7563"/>
    <cellStyle name="20% - Акцент4 44 2 3" xfId="4611"/>
    <cellStyle name="20% - Акцент4 44 2 3 2" xfId="8547"/>
    <cellStyle name="20% - Акцент4 44 2 4" xfId="6579"/>
    <cellStyle name="20% - Акцент4 44 3" xfId="3135"/>
    <cellStyle name="20% - Акцент4 44 3 2" xfId="5103"/>
    <cellStyle name="20% - Акцент4 44 3 2 2" xfId="9039"/>
    <cellStyle name="20% - Акцент4 44 3 3" xfId="7071"/>
    <cellStyle name="20% - Акцент4 44 4" xfId="4119"/>
    <cellStyle name="20% - Акцент4 44 4 2" xfId="8055"/>
    <cellStyle name="20% - Акцент4 44 5" xfId="6087"/>
    <cellStyle name="20% - Акцент4 45" xfId="310"/>
    <cellStyle name="20% - Акцент4 45 2" xfId="2603"/>
    <cellStyle name="20% - Акцент4 45 2 2" xfId="3628"/>
    <cellStyle name="20% - Акцент4 45 2 2 2" xfId="5596"/>
    <cellStyle name="20% - Акцент4 45 2 2 2 2" xfId="9532"/>
    <cellStyle name="20% - Акцент4 45 2 2 3" xfId="7564"/>
    <cellStyle name="20% - Акцент4 45 2 3" xfId="4612"/>
    <cellStyle name="20% - Акцент4 45 2 3 2" xfId="8548"/>
    <cellStyle name="20% - Акцент4 45 2 4" xfId="6580"/>
    <cellStyle name="20% - Акцент4 45 3" xfId="3136"/>
    <cellStyle name="20% - Акцент4 45 3 2" xfId="5104"/>
    <cellStyle name="20% - Акцент4 45 3 2 2" xfId="9040"/>
    <cellStyle name="20% - Акцент4 45 3 3" xfId="7072"/>
    <cellStyle name="20% - Акцент4 45 4" xfId="4120"/>
    <cellStyle name="20% - Акцент4 45 4 2" xfId="8056"/>
    <cellStyle name="20% - Акцент4 45 5" xfId="6088"/>
    <cellStyle name="20% - Акцент4 5" xfId="311"/>
    <cellStyle name="20% - Акцент4 5 2" xfId="2604"/>
    <cellStyle name="20% - Акцент4 5 2 2" xfId="3629"/>
    <cellStyle name="20% - Акцент4 5 2 2 2" xfId="5597"/>
    <cellStyle name="20% - Акцент4 5 2 2 2 2" xfId="9533"/>
    <cellStyle name="20% - Акцент4 5 2 2 3" xfId="7565"/>
    <cellStyle name="20% - Акцент4 5 2 3" xfId="4613"/>
    <cellStyle name="20% - Акцент4 5 2 3 2" xfId="8549"/>
    <cellStyle name="20% - Акцент4 5 2 4" xfId="6581"/>
    <cellStyle name="20% - Акцент4 5 3" xfId="3137"/>
    <cellStyle name="20% - Акцент4 5 3 2" xfId="5105"/>
    <cellStyle name="20% - Акцент4 5 3 2 2" xfId="9041"/>
    <cellStyle name="20% - Акцент4 5 3 3" xfId="7073"/>
    <cellStyle name="20% - Акцент4 5 4" xfId="4121"/>
    <cellStyle name="20% - Акцент4 5 4 2" xfId="8057"/>
    <cellStyle name="20% - Акцент4 5 5" xfId="6089"/>
    <cellStyle name="20% - Акцент4 6" xfId="312"/>
    <cellStyle name="20% - Акцент4 6 2" xfId="2605"/>
    <cellStyle name="20% - Акцент4 6 2 2" xfId="3630"/>
    <cellStyle name="20% - Акцент4 6 2 2 2" xfId="5598"/>
    <cellStyle name="20% - Акцент4 6 2 2 2 2" xfId="9534"/>
    <cellStyle name="20% - Акцент4 6 2 2 3" xfId="7566"/>
    <cellStyle name="20% - Акцент4 6 2 3" xfId="4614"/>
    <cellStyle name="20% - Акцент4 6 2 3 2" xfId="8550"/>
    <cellStyle name="20% - Акцент4 6 2 4" xfId="6582"/>
    <cellStyle name="20% - Акцент4 6 3" xfId="3138"/>
    <cellStyle name="20% - Акцент4 6 3 2" xfId="5106"/>
    <cellStyle name="20% - Акцент4 6 3 2 2" xfId="9042"/>
    <cellStyle name="20% - Акцент4 6 3 3" xfId="7074"/>
    <cellStyle name="20% - Акцент4 6 4" xfId="4122"/>
    <cellStyle name="20% - Акцент4 6 4 2" xfId="8058"/>
    <cellStyle name="20% - Акцент4 6 5" xfId="6090"/>
    <cellStyle name="20% - Акцент4 7" xfId="313"/>
    <cellStyle name="20% - Акцент4 7 2" xfId="2606"/>
    <cellStyle name="20% - Акцент4 7 2 2" xfId="3631"/>
    <cellStyle name="20% - Акцент4 7 2 2 2" xfId="5599"/>
    <cellStyle name="20% - Акцент4 7 2 2 2 2" xfId="9535"/>
    <cellStyle name="20% - Акцент4 7 2 2 3" xfId="7567"/>
    <cellStyle name="20% - Акцент4 7 2 3" xfId="4615"/>
    <cellStyle name="20% - Акцент4 7 2 3 2" xfId="8551"/>
    <cellStyle name="20% - Акцент4 7 2 4" xfId="6583"/>
    <cellStyle name="20% - Акцент4 7 3" xfId="3139"/>
    <cellStyle name="20% - Акцент4 7 3 2" xfId="5107"/>
    <cellStyle name="20% - Акцент4 7 3 2 2" xfId="9043"/>
    <cellStyle name="20% - Акцент4 7 3 3" xfId="7075"/>
    <cellStyle name="20% - Акцент4 7 4" xfId="4123"/>
    <cellStyle name="20% - Акцент4 7 4 2" xfId="8059"/>
    <cellStyle name="20% - Акцент4 7 5" xfId="6091"/>
    <cellStyle name="20% - Акцент4 8" xfId="314"/>
    <cellStyle name="20% - Акцент4 8 2" xfId="2607"/>
    <cellStyle name="20% - Акцент4 8 2 2" xfId="3632"/>
    <cellStyle name="20% - Акцент4 8 2 2 2" xfId="5600"/>
    <cellStyle name="20% - Акцент4 8 2 2 2 2" xfId="9536"/>
    <cellStyle name="20% - Акцент4 8 2 2 3" xfId="7568"/>
    <cellStyle name="20% - Акцент4 8 2 3" xfId="4616"/>
    <cellStyle name="20% - Акцент4 8 2 3 2" xfId="8552"/>
    <cellStyle name="20% - Акцент4 8 2 4" xfId="6584"/>
    <cellStyle name="20% - Акцент4 8 3" xfId="3140"/>
    <cellStyle name="20% - Акцент4 8 3 2" xfId="5108"/>
    <cellStyle name="20% - Акцент4 8 3 2 2" xfId="9044"/>
    <cellStyle name="20% - Акцент4 8 3 3" xfId="7076"/>
    <cellStyle name="20% - Акцент4 8 4" xfId="4124"/>
    <cellStyle name="20% - Акцент4 8 4 2" xfId="8060"/>
    <cellStyle name="20% - Акцент4 8 5" xfId="6092"/>
    <cellStyle name="20% - Акцент4 9" xfId="315"/>
    <cellStyle name="20% - Акцент4 9 2" xfId="2608"/>
    <cellStyle name="20% - Акцент4 9 2 2" xfId="3633"/>
    <cellStyle name="20% - Акцент4 9 2 2 2" xfId="5601"/>
    <cellStyle name="20% - Акцент4 9 2 2 2 2" xfId="9537"/>
    <cellStyle name="20% - Акцент4 9 2 2 3" xfId="7569"/>
    <cellStyle name="20% - Акцент4 9 2 3" xfId="4617"/>
    <cellStyle name="20% - Акцент4 9 2 3 2" xfId="8553"/>
    <cellStyle name="20% - Акцент4 9 2 4" xfId="6585"/>
    <cellStyle name="20% - Акцент4 9 3" xfId="3141"/>
    <cellStyle name="20% - Акцент4 9 3 2" xfId="5109"/>
    <cellStyle name="20% - Акцент4 9 3 2 2" xfId="9045"/>
    <cellStyle name="20% - Акцент4 9 3 3" xfId="7077"/>
    <cellStyle name="20% - Акцент4 9 4" xfId="4125"/>
    <cellStyle name="20% - Акцент4 9 4 2" xfId="8061"/>
    <cellStyle name="20% - Акцент4 9 5" xfId="6093"/>
    <cellStyle name="20% — акцент4_Стоимость" xfId="316"/>
    <cellStyle name="20% — акцент5" xfId="317"/>
    <cellStyle name="20% - Акцент5 10" xfId="318"/>
    <cellStyle name="20% - Акцент5 10 2" xfId="2609"/>
    <cellStyle name="20% - Акцент5 10 2 2" xfId="3634"/>
    <cellStyle name="20% - Акцент5 10 2 2 2" xfId="5602"/>
    <cellStyle name="20% - Акцент5 10 2 2 2 2" xfId="9538"/>
    <cellStyle name="20% - Акцент5 10 2 2 3" xfId="7570"/>
    <cellStyle name="20% - Акцент5 10 2 3" xfId="4618"/>
    <cellStyle name="20% - Акцент5 10 2 3 2" xfId="8554"/>
    <cellStyle name="20% - Акцент5 10 2 4" xfId="6586"/>
    <cellStyle name="20% - Акцент5 10 3" xfId="3142"/>
    <cellStyle name="20% - Акцент5 10 3 2" xfId="5110"/>
    <cellStyle name="20% - Акцент5 10 3 2 2" xfId="9046"/>
    <cellStyle name="20% - Акцент5 10 3 3" xfId="7078"/>
    <cellStyle name="20% - Акцент5 10 4" xfId="4126"/>
    <cellStyle name="20% - Акцент5 10 4 2" xfId="8062"/>
    <cellStyle name="20% - Акцент5 10 5" xfId="6094"/>
    <cellStyle name="20% - Акцент5 11" xfId="319"/>
    <cellStyle name="20% - Акцент5 11 2" xfId="2610"/>
    <cellStyle name="20% - Акцент5 11 2 2" xfId="3635"/>
    <cellStyle name="20% - Акцент5 11 2 2 2" xfId="5603"/>
    <cellStyle name="20% - Акцент5 11 2 2 2 2" xfId="9539"/>
    <cellStyle name="20% - Акцент5 11 2 2 3" xfId="7571"/>
    <cellStyle name="20% - Акцент5 11 2 3" xfId="4619"/>
    <cellStyle name="20% - Акцент5 11 2 3 2" xfId="8555"/>
    <cellStyle name="20% - Акцент5 11 2 4" xfId="6587"/>
    <cellStyle name="20% - Акцент5 11 3" xfId="3143"/>
    <cellStyle name="20% - Акцент5 11 3 2" xfId="5111"/>
    <cellStyle name="20% - Акцент5 11 3 2 2" xfId="9047"/>
    <cellStyle name="20% - Акцент5 11 3 3" xfId="7079"/>
    <cellStyle name="20% - Акцент5 11 4" xfId="4127"/>
    <cellStyle name="20% - Акцент5 11 4 2" xfId="8063"/>
    <cellStyle name="20% - Акцент5 11 5" xfId="6095"/>
    <cellStyle name="20% - Акцент5 12" xfId="320"/>
    <cellStyle name="20% - Акцент5 12 2" xfId="2611"/>
    <cellStyle name="20% - Акцент5 12 2 2" xfId="3636"/>
    <cellStyle name="20% - Акцент5 12 2 2 2" xfId="5604"/>
    <cellStyle name="20% - Акцент5 12 2 2 2 2" xfId="9540"/>
    <cellStyle name="20% - Акцент5 12 2 2 3" xfId="7572"/>
    <cellStyle name="20% - Акцент5 12 2 3" xfId="4620"/>
    <cellStyle name="20% - Акцент5 12 2 3 2" xfId="8556"/>
    <cellStyle name="20% - Акцент5 12 2 4" xfId="6588"/>
    <cellStyle name="20% - Акцент5 12 3" xfId="3144"/>
    <cellStyle name="20% - Акцент5 12 3 2" xfId="5112"/>
    <cellStyle name="20% - Акцент5 12 3 2 2" xfId="9048"/>
    <cellStyle name="20% - Акцент5 12 3 3" xfId="7080"/>
    <cellStyle name="20% - Акцент5 12 4" xfId="4128"/>
    <cellStyle name="20% - Акцент5 12 4 2" xfId="8064"/>
    <cellStyle name="20% - Акцент5 12 5" xfId="6096"/>
    <cellStyle name="20% - Акцент5 13" xfId="321"/>
    <cellStyle name="20% - Акцент5 13 2" xfId="2612"/>
    <cellStyle name="20% - Акцент5 13 2 2" xfId="3637"/>
    <cellStyle name="20% - Акцент5 13 2 2 2" xfId="5605"/>
    <cellStyle name="20% - Акцент5 13 2 2 2 2" xfId="9541"/>
    <cellStyle name="20% - Акцент5 13 2 2 3" xfId="7573"/>
    <cellStyle name="20% - Акцент5 13 2 3" xfId="4621"/>
    <cellStyle name="20% - Акцент5 13 2 3 2" xfId="8557"/>
    <cellStyle name="20% - Акцент5 13 2 4" xfId="6589"/>
    <cellStyle name="20% - Акцент5 13 3" xfId="3145"/>
    <cellStyle name="20% - Акцент5 13 3 2" xfId="5113"/>
    <cellStyle name="20% - Акцент5 13 3 2 2" xfId="9049"/>
    <cellStyle name="20% - Акцент5 13 3 3" xfId="7081"/>
    <cellStyle name="20% - Акцент5 13 4" xfId="4129"/>
    <cellStyle name="20% - Акцент5 13 4 2" xfId="8065"/>
    <cellStyle name="20% - Акцент5 13 5" xfId="6097"/>
    <cellStyle name="20% - Акцент5 14" xfId="322"/>
    <cellStyle name="20% - Акцент5 14 2" xfId="2613"/>
    <cellStyle name="20% - Акцент5 14 2 2" xfId="3638"/>
    <cellStyle name="20% - Акцент5 14 2 2 2" xfId="5606"/>
    <cellStyle name="20% - Акцент5 14 2 2 2 2" xfId="9542"/>
    <cellStyle name="20% - Акцент5 14 2 2 3" xfId="7574"/>
    <cellStyle name="20% - Акцент5 14 2 3" xfId="4622"/>
    <cellStyle name="20% - Акцент5 14 2 3 2" xfId="8558"/>
    <cellStyle name="20% - Акцент5 14 2 4" xfId="6590"/>
    <cellStyle name="20% - Акцент5 14 3" xfId="3146"/>
    <cellStyle name="20% - Акцент5 14 3 2" xfId="5114"/>
    <cellStyle name="20% - Акцент5 14 3 2 2" xfId="9050"/>
    <cellStyle name="20% - Акцент5 14 3 3" xfId="7082"/>
    <cellStyle name="20% - Акцент5 14 4" xfId="4130"/>
    <cellStyle name="20% - Акцент5 14 4 2" xfId="8066"/>
    <cellStyle name="20% - Акцент5 14 5" xfId="6098"/>
    <cellStyle name="20% - Акцент5 15" xfId="323"/>
    <cellStyle name="20% - Акцент5 15 2" xfId="2614"/>
    <cellStyle name="20% - Акцент5 15 2 2" xfId="3639"/>
    <cellStyle name="20% - Акцент5 15 2 2 2" xfId="5607"/>
    <cellStyle name="20% - Акцент5 15 2 2 2 2" xfId="9543"/>
    <cellStyle name="20% - Акцент5 15 2 2 3" xfId="7575"/>
    <cellStyle name="20% - Акцент5 15 2 3" xfId="4623"/>
    <cellStyle name="20% - Акцент5 15 2 3 2" xfId="8559"/>
    <cellStyle name="20% - Акцент5 15 2 4" xfId="6591"/>
    <cellStyle name="20% - Акцент5 15 3" xfId="3147"/>
    <cellStyle name="20% - Акцент5 15 3 2" xfId="5115"/>
    <cellStyle name="20% - Акцент5 15 3 2 2" xfId="9051"/>
    <cellStyle name="20% - Акцент5 15 3 3" xfId="7083"/>
    <cellStyle name="20% - Акцент5 15 4" xfId="4131"/>
    <cellStyle name="20% - Акцент5 15 4 2" xfId="8067"/>
    <cellStyle name="20% - Акцент5 15 5" xfId="6099"/>
    <cellStyle name="20% - Акцент5 16" xfId="324"/>
    <cellStyle name="20% - Акцент5 16 2" xfId="2615"/>
    <cellStyle name="20% - Акцент5 16 2 2" xfId="3640"/>
    <cellStyle name="20% - Акцент5 16 2 2 2" xfId="5608"/>
    <cellStyle name="20% - Акцент5 16 2 2 2 2" xfId="9544"/>
    <cellStyle name="20% - Акцент5 16 2 2 3" xfId="7576"/>
    <cellStyle name="20% - Акцент5 16 2 3" xfId="4624"/>
    <cellStyle name="20% - Акцент5 16 2 3 2" xfId="8560"/>
    <cellStyle name="20% - Акцент5 16 2 4" xfId="6592"/>
    <cellStyle name="20% - Акцент5 16 3" xfId="3148"/>
    <cellStyle name="20% - Акцент5 16 3 2" xfId="5116"/>
    <cellStyle name="20% - Акцент5 16 3 2 2" xfId="9052"/>
    <cellStyle name="20% - Акцент5 16 3 3" xfId="7084"/>
    <cellStyle name="20% - Акцент5 16 4" xfId="4132"/>
    <cellStyle name="20% - Акцент5 16 4 2" xfId="8068"/>
    <cellStyle name="20% - Акцент5 16 5" xfId="6100"/>
    <cellStyle name="20% - Акцент5 17" xfId="325"/>
    <cellStyle name="20% - Акцент5 17 2" xfId="2616"/>
    <cellStyle name="20% - Акцент5 17 2 2" xfId="3641"/>
    <cellStyle name="20% - Акцент5 17 2 2 2" xfId="5609"/>
    <cellStyle name="20% - Акцент5 17 2 2 2 2" xfId="9545"/>
    <cellStyle name="20% - Акцент5 17 2 2 3" xfId="7577"/>
    <cellStyle name="20% - Акцент5 17 2 3" xfId="4625"/>
    <cellStyle name="20% - Акцент5 17 2 3 2" xfId="8561"/>
    <cellStyle name="20% - Акцент5 17 2 4" xfId="6593"/>
    <cellStyle name="20% - Акцент5 17 3" xfId="3149"/>
    <cellStyle name="20% - Акцент5 17 3 2" xfId="5117"/>
    <cellStyle name="20% - Акцент5 17 3 2 2" xfId="9053"/>
    <cellStyle name="20% - Акцент5 17 3 3" xfId="7085"/>
    <cellStyle name="20% - Акцент5 17 4" xfId="4133"/>
    <cellStyle name="20% - Акцент5 17 4 2" xfId="8069"/>
    <cellStyle name="20% - Акцент5 17 5" xfId="6101"/>
    <cellStyle name="20% - Акцент5 18" xfId="326"/>
    <cellStyle name="20% - Акцент5 18 2" xfId="2617"/>
    <cellStyle name="20% - Акцент5 18 2 2" xfId="3642"/>
    <cellStyle name="20% - Акцент5 18 2 2 2" xfId="5610"/>
    <cellStyle name="20% - Акцент5 18 2 2 2 2" xfId="9546"/>
    <cellStyle name="20% - Акцент5 18 2 2 3" xfId="7578"/>
    <cellStyle name="20% - Акцент5 18 2 3" xfId="4626"/>
    <cellStyle name="20% - Акцент5 18 2 3 2" xfId="8562"/>
    <cellStyle name="20% - Акцент5 18 2 4" xfId="6594"/>
    <cellStyle name="20% - Акцент5 18 3" xfId="3150"/>
    <cellStyle name="20% - Акцент5 18 3 2" xfId="5118"/>
    <cellStyle name="20% - Акцент5 18 3 2 2" xfId="9054"/>
    <cellStyle name="20% - Акцент5 18 3 3" xfId="7086"/>
    <cellStyle name="20% - Акцент5 18 4" xfId="4134"/>
    <cellStyle name="20% - Акцент5 18 4 2" xfId="8070"/>
    <cellStyle name="20% - Акцент5 18 5" xfId="6102"/>
    <cellStyle name="20% - Акцент5 19" xfId="327"/>
    <cellStyle name="20% - Акцент5 19 2" xfId="2618"/>
    <cellStyle name="20% - Акцент5 19 2 2" xfId="3643"/>
    <cellStyle name="20% - Акцент5 19 2 2 2" xfId="5611"/>
    <cellStyle name="20% - Акцент5 19 2 2 2 2" xfId="9547"/>
    <cellStyle name="20% - Акцент5 19 2 2 3" xfId="7579"/>
    <cellStyle name="20% - Акцент5 19 2 3" xfId="4627"/>
    <cellStyle name="20% - Акцент5 19 2 3 2" xfId="8563"/>
    <cellStyle name="20% - Акцент5 19 2 4" xfId="6595"/>
    <cellStyle name="20% - Акцент5 19 3" xfId="3151"/>
    <cellStyle name="20% - Акцент5 19 3 2" xfId="5119"/>
    <cellStyle name="20% - Акцент5 19 3 2 2" xfId="9055"/>
    <cellStyle name="20% - Акцент5 19 3 3" xfId="7087"/>
    <cellStyle name="20% - Акцент5 19 4" xfId="4135"/>
    <cellStyle name="20% - Акцент5 19 4 2" xfId="8071"/>
    <cellStyle name="20% - Акцент5 19 5" xfId="6103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9"/>
    <cellStyle name="20% - Акцент5 20 2 2" xfId="3644"/>
    <cellStyle name="20% - Акцент5 20 2 2 2" xfId="5612"/>
    <cellStyle name="20% - Акцент5 20 2 2 2 2" xfId="9548"/>
    <cellStyle name="20% - Акцент5 20 2 2 3" xfId="7580"/>
    <cellStyle name="20% - Акцент5 20 2 3" xfId="4628"/>
    <cellStyle name="20% - Акцент5 20 2 3 2" xfId="8564"/>
    <cellStyle name="20% - Акцент5 20 2 4" xfId="6596"/>
    <cellStyle name="20% - Акцент5 20 3" xfId="3152"/>
    <cellStyle name="20% - Акцент5 20 3 2" xfId="5120"/>
    <cellStyle name="20% - Акцент5 20 3 2 2" xfId="9056"/>
    <cellStyle name="20% - Акцент5 20 3 3" xfId="7088"/>
    <cellStyle name="20% - Акцент5 20 4" xfId="4136"/>
    <cellStyle name="20% - Акцент5 20 4 2" xfId="8072"/>
    <cellStyle name="20% - Акцент5 20 5" xfId="6104"/>
    <cellStyle name="20% - Акцент5 21" xfId="341"/>
    <cellStyle name="20% - Акцент5 21 2" xfId="2620"/>
    <cellStyle name="20% - Акцент5 21 2 2" xfId="3645"/>
    <cellStyle name="20% - Акцент5 21 2 2 2" xfId="5613"/>
    <cellStyle name="20% - Акцент5 21 2 2 2 2" xfId="9549"/>
    <cellStyle name="20% - Акцент5 21 2 2 3" xfId="7581"/>
    <cellStyle name="20% - Акцент5 21 2 3" xfId="4629"/>
    <cellStyle name="20% - Акцент5 21 2 3 2" xfId="8565"/>
    <cellStyle name="20% - Акцент5 21 2 4" xfId="6597"/>
    <cellStyle name="20% - Акцент5 21 3" xfId="3153"/>
    <cellStyle name="20% - Акцент5 21 3 2" xfId="5121"/>
    <cellStyle name="20% - Акцент5 21 3 2 2" xfId="9057"/>
    <cellStyle name="20% - Акцент5 21 3 3" xfId="7089"/>
    <cellStyle name="20% - Акцент5 21 4" xfId="4137"/>
    <cellStyle name="20% - Акцент5 21 4 2" xfId="8073"/>
    <cellStyle name="20% - Акцент5 21 5" xfId="6105"/>
    <cellStyle name="20% - Акцент5 22" xfId="342"/>
    <cellStyle name="20% - Акцент5 22 2" xfId="2621"/>
    <cellStyle name="20% - Акцент5 22 2 2" xfId="3646"/>
    <cellStyle name="20% - Акцент5 22 2 2 2" xfId="5614"/>
    <cellStyle name="20% - Акцент5 22 2 2 2 2" xfId="9550"/>
    <cellStyle name="20% - Акцент5 22 2 2 3" xfId="7582"/>
    <cellStyle name="20% - Акцент5 22 2 3" xfId="4630"/>
    <cellStyle name="20% - Акцент5 22 2 3 2" xfId="8566"/>
    <cellStyle name="20% - Акцент5 22 2 4" xfId="6598"/>
    <cellStyle name="20% - Акцент5 22 3" xfId="3154"/>
    <cellStyle name="20% - Акцент5 22 3 2" xfId="5122"/>
    <cellStyle name="20% - Акцент5 22 3 2 2" xfId="9058"/>
    <cellStyle name="20% - Акцент5 22 3 3" xfId="7090"/>
    <cellStyle name="20% - Акцент5 22 4" xfId="4138"/>
    <cellStyle name="20% - Акцент5 22 4 2" xfId="8074"/>
    <cellStyle name="20% - Акцент5 22 5" xfId="6106"/>
    <cellStyle name="20% - Акцент5 23" xfId="343"/>
    <cellStyle name="20% - Акцент5 23 2" xfId="2622"/>
    <cellStyle name="20% - Акцент5 23 2 2" xfId="3647"/>
    <cellStyle name="20% - Акцент5 23 2 2 2" xfId="5615"/>
    <cellStyle name="20% - Акцент5 23 2 2 2 2" xfId="9551"/>
    <cellStyle name="20% - Акцент5 23 2 2 3" xfId="7583"/>
    <cellStyle name="20% - Акцент5 23 2 3" xfId="4631"/>
    <cellStyle name="20% - Акцент5 23 2 3 2" xfId="8567"/>
    <cellStyle name="20% - Акцент5 23 2 4" xfId="6599"/>
    <cellStyle name="20% - Акцент5 23 3" xfId="3155"/>
    <cellStyle name="20% - Акцент5 23 3 2" xfId="5123"/>
    <cellStyle name="20% - Акцент5 23 3 2 2" xfId="9059"/>
    <cellStyle name="20% - Акцент5 23 3 3" xfId="7091"/>
    <cellStyle name="20% - Акцент5 23 4" xfId="4139"/>
    <cellStyle name="20% - Акцент5 23 4 2" xfId="8075"/>
    <cellStyle name="20% - Акцент5 23 5" xfId="6107"/>
    <cellStyle name="20% - Акцент5 24" xfId="344"/>
    <cellStyle name="20% - Акцент5 24 2" xfId="2623"/>
    <cellStyle name="20% - Акцент5 24 2 2" xfId="3648"/>
    <cellStyle name="20% - Акцент5 24 2 2 2" xfId="5616"/>
    <cellStyle name="20% - Акцент5 24 2 2 2 2" xfId="9552"/>
    <cellStyle name="20% - Акцент5 24 2 2 3" xfId="7584"/>
    <cellStyle name="20% - Акцент5 24 2 3" xfId="4632"/>
    <cellStyle name="20% - Акцент5 24 2 3 2" xfId="8568"/>
    <cellStyle name="20% - Акцент5 24 2 4" xfId="6600"/>
    <cellStyle name="20% - Акцент5 24 3" xfId="3156"/>
    <cellStyle name="20% - Акцент5 24 3 2" xfId="5124"/>
    <cellStyle name="20% - Акцент5 24 3 2 2" xfId="9060"/>
    <cellStyle name="20% - Акцент5 24 3 3" xfId="7092"/>
    <cellStyle name="20% - Акцент5 24 4" xfId="4140"/>
    <cellStyle name="20% - Акцент5 24 4 2" xfId="8076"/>
    <cellStyle name="20% - Акцент5 24 5" xfId="6108"/>
    <cellStyle name="20% - Акцент5 25" xfId="345"/>
    <cellStyle name="20% - Акцент5 25 2" xfId="2624"/>
    <cellStyle name="20% - Акцент5 25 2 2" xfId="3649"/>
    <cellStyle name="20% - Акцент5 25 2 2 2" xfId="5617"/>
    <cellStyle name="20% - Акцент5 25 2 2 2 2" xfId="9553"/>
    <cellStyle name="20% - Акцент5 25 2 2 3" xfId="7585"/>
    <cellStyle name="20% - Акцент5 25 2 3" xfId="4633"/>
    <cellStyle name="20% - Акцент5 25 2 3 2" xfId="8569"/>
    <cellStyle name="20% - Акцент5 25 2 4" xfId="6601"/>
    <cellStyle name="20% - Акцент5 25 3" xfId="3157"/>
    <cellStyle name="20% - Акцент5 25 3 2" xfId="5125"/>
    <cellStyle name="20% - Акцент5 25 3 2 2" xfId="9061"/>
    <cellStyle name="20% - Акцент5 25 3 3" xfId="7093"/>
    <cellStyle name="20% - Акцент5 25 4" xfId="4141"/>
    <cellStyle name="20% - Акцент5 25 4 2" xfId="8077"/>
    <cellStyle name="20% - Акцент5 25 5" xfId="6109"/>
    <cellStyle name="20% - Акцент5 26" xfId="346"/>
    <cellStyle name="20% - Акцент5 26 2" xfId="2625"/>
    <cellStyle name="20% - Акцент5 26 2 2" xfId="3650"/>
    <cellStyle name="20% - Акцент5 26 2 2 2" xfId="5618"/>
    <cellStyle name="20% - Акцент5 26 2 2 2 2" xfId="9554"/>
    <cellStyle name="20% - Акцент5 26 2 2 3" xfId="7586"/>
    <cellStyle name="20% - Акцент5 26 2 3" xfId="4634"/>
    <cellStyle name="20% - Акцент5 26 2 3 2" xfId="8570"/>
    <cellStyle name="20% - Акцент5 26 2 4" xfId="6602"/>
    <cellStyle name="20% - Акцент5 26 3" xfId="3158"/>
    <cellStyle name="20% - Акцент5 26 3 2" xfId="5126"/>
    <cellStyle name="20% - Акцент5 26 3 2 2" xfId="9062"/>
    <cellStyle name="20% - Акцент5 26 3 3" xfId="7094"/>
    <cellStyle name="20% - Акцент5 26 4" xfId="4142"/>
    <cellStyle name="20% - Акцент5 26 4 2" xfId="8078"/>
    <cellStyle name="20% - Акцент5 26 5" xfId="6110"/>
    <cellStyle name="20% - Акцент5 27" xfId="347"/>
    <cellStyle name="20% - Акцент5 27 2" xfId="2626"/>
    <cellStyle name="20% - Акцент5 27 2 2" xfId="3651"/>
    <cellStyle name="20% - Акцент5 27 2 2 2" xfId="5619"/>
    <cellStyle name="20% - Акцент5 27 2 2 2 2" xfId="9555"/>
    <cellStyle name="20% - Акцент5 27 2 2 3" xfId="7587"/>
    <cellStyle name="20% - Акцент5 27 2 3" xfId="4635"/>
    <cellStyle name="20% - Акцент5 27 2 3 2" xfId="8571"/>
    <cellStyle name="20% - Акцент5 27 2 4" xfId="6603"/>
    <cellStyle name="20% - Акцент5 27 3" xfId="3159"/>
    <cellStyle name="20% - Акцент5 27 3 2" xfId="5127"/>
    <cellStyle name="20% - Акцент5 27 3 2 2" xfId="9063"/>
    <cellStyle name="20% - Акцент5 27 3 3" xfId="7095"/>
    <cellStyle name="20% - Акцент5 27 4" xfId="4143"/>
    <cellStyle name="20% - Акцент5 27 4 2" xfId="8079"/>
    <cellStyle name="20% - Акцент5 27 5" xfId="6111"/>
    <cellStyle name="20% - Акцент5 28" xfId="348"/>
    <cellStyle name="20% - Акцент5 28 2" xfId="2627"/>
    <cellStyle name="20% - Акцент5 28 2 2" xfId="3652"/>
    <cellStyle name="20% - Акцент5 28 2 2 2" xfId="5620"/>
    <cellStyle name="20% - Акцент5 28 2 2 2 2" xfId="9556"/>
    <cellStyle name="20% - Акцент5 28 2 2 3" xfId="7588"/>
    <cellStyle name="20% - Акцент5 28 2 3" xfId="4636"/>
    <cellStyle name="20% - Акцент5 28 2 3 2" xfId="8572"/>
    <cellStyle name="20% - Акцент5 28 2 4" xfId="6604"/>
    <cellStyle name="20% - Акцент5 28 3" xfId="3160"/>
    <cellStyle name="20% - Акцент5 28 3 2" xfId="5128"/>
    <cellStyle name="20% - Акцент5 28 3 2 2" xfId="9064"/>
    <cellStyle name="20% - Акцент5 28 3 3" xfId="7096"/>
    <cellStyle name="20% - Акцент5 28 4" xfId="4144"/>
    <cellStyle name="20% - Акцент5 28 4 2" xfId="8080"/>
    <cellStyle name="20% - Акцент5 28 5" xfId="6112"/>
    <cellStyle name="20% - Акцент5 29" xfId="349"/>
    <cellStyle name="20% - Акцент5 29 2" xfId="2628"/>
    <cellStyle name="20% - Акцент5 29 2 2" xfId="3653"/>
    <cellStyle name="20% - Акцент5 29 2 2 2" xfId="5621"/>
    <cellStyle name="20% - Акцент5 29 2 2 2 2" xfId="9557"/>
    <cellStyle name="20% - Акцент5 29 2 2 3" xfId="7589"/>
    <cellStyle name="20% - Акцент5 29 2 3" xfId="4637"/>
    <cellStyle name="20% - Акцент5 29 2 3 2" xfId="8573"/>
    <cellStyle name="20% - Акцент5 29 2 4" xfId="6605"/>
    <cellStyle name="20% - Акцент5 29 3" xfId="3161"/>
    <cellStyle name="20% - Акцент5 29 3 2" xfId="5129"/>
    <cellStyle name="20% - Акцент5 29 3 2 2" xfId="9065"/>
    <cellStyle name="20% - Акцент5 29 3 3" xfId="7097"/>
    <cellStyle name="20% - Акцент5 29 4" xfId="4145"/>
    <cellStyle name="20% - Акцент5 29 4 2" xfId="8081"/>
    <cellStyle name="20% - Акцент5 29 5" xfId="6113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9"/>
    <cellStyle name="20% - Акцент5 30 2 2" xfId="3654"/>
    <cellStyle name="20% - Акцент5 30 2 2 2" xfId="5622"/>
    <cellStyle name="20% - Акцент5 30 2 2 2 2" xfId="9558"/>
    <cellStyle name="20% - Акцент5 30 2 2 3" xfId="7590"/>
    <cellStyle name="20% - Акцент5 30 2 3" xfId="4638"/>
    <cellStyle name="20% - Акцент5 30 2 3 2" xfId="8574"/>
    <cellStyle name="20% - Акцент5 30 2 4" xfId="6606"/>
    <cellStyle name="20% - Акцент5 30 3" xfId="3162"/>
    <cellStyle name="20% - Акцент5 30 3 2" xfId="5130"/>
    <cellStyle name="20% - Акцент5 30 3 2 2" xfId="9066"/>
    <cellStyle name="20% - Акцент5 30 3 3" xfId="7098"/>
    <cellStyle name="20% - Акцент5 30 4" xfId="4146"/>
    <cellStyle name="20% - Акцент5 30 4 2" xfId="8082"/>
    <cellStyle name="20% - Акцент5 30 5" xfId="6114"/>
    <cellStyle name="20% - Акцент5 31" xfId="363"/>
    <cellStyle name="20% - Акцент5 31 2" xfId="2630"/>
    <cellStyle name="20% - Акцент5 31 2 2" xfId="3655"/>
    <cellStyle name="20% - Акцент5 31 2 2 2" xfId="5623"/>
    <cellStyle name="20% - Акцент5 31 2 2 2 2" xfId="9559"/>
    <cellStyle name="20% - Акцент5 31 2 2 3" xfId="7591"/>
    <cellStyle name="20% - Акцент5 31 2 3" xfId="4639"/>
    <cellStyle name="20% - Акцент5 31 2 3 2" xfId="8575"/>
    <cellStyle name="20% - Акцент5 31 2 4" xfId="6607"/>
    <cellStyle name="20% - Акцент5 31 3" xfId="3163"/>
    <cellStyle name="20% - Акцент5 31 3 2" xfId="5131"/>
    <cellStyle name="20% - Акцент5 31 3 2 2" xfId="9067"/>
    <cellStyle name="20% - Акцент5 31 3 3" xfId="7099"/>
    <cellStyle name="20% - Акцент5 31 4" xfId="4147"/>
    <cellStyle name="20% - Акцент5 31 4 2" xfId="8083"/>
    <cellStyle name="20% - Акцент5 31 5" xfId="6115"/>
    <cellStyle name="20% - Акцент5 32" xfId="364"/>
    <cellStyle name="20% - Акцент5 32 2" xfId="2631"/>
    <cellStyle name="20% - Акцент5 32 2 2" xfId="3656"/>
    <cellStyle name="20% - Акцент5 32 2 2 2" xfId="5624"/>
    <cellStyle name="20% - Акцент5 32 2 2 2 2" xfId="9560"/>
    <cellStyle name="20% - Акцент5 32 2 2 3" xfId="7592"/>
    <cellStyle name="20% - Акцент5 32 2 3" xfId="4640"/>
    <cellStyle name="20% - Акцент5 32 2 3 2" xfId="8576"/>
    <cellStyle name="20% - Акцент5 32 2 4" xfId="6608"/>
    <cellStyle name="20% - Акцент5 32 3" xfId="3164"/>
    <cellStyle name="20% - Акцент5 32 3 2" xfId="5132"/>
    <cellStyle name="20% - Акцент5 32 3 2 2" xfId="9068"/>
    <cellStyle name="20% - Акцент5 32 3 3" xfId="7100"/>
    <cellStyle name="20% - Акцент5 32 4" xfId="4148"/>
    <cellStyle name="20% - Акцент5 32 4 2" xfId="8084"/>
    <cellStyle name="20% - Акцент5 32 5" xfId="6116"/>
    <cellStyle name="20% - Акцент5 33" xfId="365"/>
    <cellStyle name="20% - Акцент5 33 2" xfId="2632"/>
    <cellStyle name="20% - Акцент5 33 2 2" xfId="3657"/>
    <cellStyle name="20% - Акцент5 33 2 2 2" xfId="5625"/>
    <cellStyle name="20% - Акцент5 33 2 2 2 2" xfId="9561"/>
    <cellStyle name="20% - Акцент5 33 2 2 3" xfId="7593"/>
    <cellStyle name="20% - Акцент5 33 2 3" xfId="4641"/>
    <cellStyle name="20% - Акцент5 33 2 3 2" xfId="8577"/>
    <cellStyle name="20% - Акцент5 33 2 4" xfId="6609"/>
    <cellStyle name="20% - Акцент5 33 3" xfId="3165"/>
    <cellStyle name="20% - Акцент5 33 3 2" xfId="5133"/>
    <cellStyle name="20% - Акцент5 33 3 2 2" xfId="9069"/>
    <cellStyle name="20% - Акцент5 33 3 3" xfId="7101"/>
    <cellStyle name="20% - Акцент5 33 4" xfId="4149"/>
    <cellStyle name="20% - Акцент5 33 4 2" xfId="8085"/>
    <cellStyle name="20% - Акцент5 33 5" xfId="6117"/>
    <cellStyle name="20% - Акцент5 34" xfId="366"/>
    <cellStyle name="20% - Акцент5 34 2" xfId="2633"/>
    <cellStyle name="20% - Акцент5 34 2 2" xfId="3658"/>
    <cellStyle name="20% - Акцент5 34 2 2 2" xfId="5626"/>
    <cellStyle name="20% - Акцент5 34 2 2 2 2" xfId="9562"/>
    <cellStyle name="20% - Акцент5 34 2 2 3" xfId="7594"/>
    <cellStyle name="20% - Акцент5 34 2 3" xfId="4642"/>
    <cellStyle name="20% - Акцент5 34 2 3 2" xfId="8578"/>
    <cellStyle name="20% - Акцент5 34 2 4" xfId="6610"/>
    <cellStyle name="20% - Акцент5 34 3" xfId="3166"/>
    <cellStyle name="20% - Акцент5 34 3 2" xfId="5134"/>
    <cellStyle name="20% - Акцент5 34 3 2 2" xfId="9070"/>
    <cellStyle name="20% - Акцент5 34 3 3" xfId="7102"/>
    <cellStyle name="20% - Акцент5 34 4" xfId="4150"/>
    <cellStyle name="20% - Акцент5 34 4 2" xfId="8086"/>
    <cellStyle name="20% - Акцент5 34 5" xfId="6118"/>
    <cellStyle name="20% - Акцент5 35" xfId="367"/>
    <cellStyle name="20% - Акцент5 35 2" xfId="2634"/>
    <cellStyle name="20% - Акцент5 35 2 2" xfId="3659"/>
    <cellStyle name="20% - Акцент5 35 2 2 2" xfId="5627"/>
    <cellStyle name="20% - Акцент5 35 2 2 2 2" xfId="9563"/>
    <cellStyle name="20% - Акцент5 35 2 2 3" xfId="7595"/>
    <cellStyle name="20% - Акцент5 35 2 3" xfId="4643"/>
    <cellStyle name="20% - Акцент5 35 2 3 2" xfId="8579"/>
    <cellStyle name="20% - Акцент5 35 2 4" xfId="6611"/>
    <cellStyle name="20% - Акцент5 35 3" xfId="3167"/>
    <cellStyle name="20% - Акцент5 35 3 2" xfId="5135"/>
    <cellStyle name="20% - Акцент5 35 3 2 2" xfId="9071"/>
    <cellStyle name="20% - Акцент5 35 3 3" xfId="7103"/>
    <cellStyle name="20% - Акцент5 35 4" xfId="4151"/>
    <cellStyle name="20% - Акцент5 35 4 2" xfId="8087"/>
    <cellStyle name="20% - Акцент5 35 5" xfId="6119"/>
    <cellStyle name="20% - Акцент5 36" xfId="368"/>
    <cellStyle name="20% - Акцент5 36 2" xfId="2635"/>
    <cellStyle name="20% - Акцент5 36 2 2" xfId="3660"/>
    <cellStyle name="20% - Акцент5 36 2 2 2" xfId="5628"/>
    <cellStyle name="20% - Акцент5 36 2 2 2 2" xfId="9564"/>
    <cellStyle name="20% - Акцент5 36 2 2 3" xfId="7596"/>
    <cellStyle name="20% - Акцент5 36 2 3" xfId="4644"/>
    <cellStyle name="20% - Акцент5 36 2 3 2" xfId="8580"/>
    <cellStyle name="20% - Акцент5 36 2 4" xfId="6612"/>
    <cellStyle name="20% - Акцент5 36 3" xfId="3168"/>
    <cellStyle name="20% - Акцент5 36 3 2" xfId="5136"/>
    <cellStyle name="20% - Акцент5 36 3 2 2" xfId="9072"/>
    <cellStyle name="20% - Акцент5 36 3 3" xfId="7104"/>
    <cellStyle name="20% - Акцент5 36 4" xfId="4152"/>
    <cellStyle name="20% - Акцент5 36 4 2" xfId="8088"/>
    <cellStyle name="20% - Акцент5 36 5" xfId="6120"/>
    <cellStyle name="20% - Акцент5 37" xfId="369"/>
    <cellStyle name="20% - Акцент5 37 2" xfId="2636"/>
    <cellStyle name="20% - Акцент5 37 2 2" xfId="3661"/>
    <cellStyle name="20% - Акцент5 37 2 2 2" xfId="5629"/>
    <cellStyle name="20% - Акцент5 37 2 2 2 2" xfId="9565"/>
    <cellStyle name="20% - Акцент5 37 2 2 3" xfId="7597"/>
    <cellStyle name="20% - Акцент5 37 2 3" xfId="4645"/>
    <cellStyle name="20% - Акцент5 37 2 3 2" xfId="8581"/>
    <cellStyle name="20% - Акцент5 37 2 4" xfId="6613"/>
    <cellStyle name="20% - Акцент5 37 3" xfId="3169"/>
    <cellStyle name="20% - Акцент5 37 3 2" xfId="5137"/>
    <cellStyle name="20% - Акцент5 37 3 2 2" xfId="9073"/>
    <cellStyle name="20% - Акцент5 37 3 3" xfId="7105"/>
    <cellStyle name="20% - Акцент5 37 4" xfId="4153"/>
    <cellStyle name="20% - Акцент5 37 4 2" xfId="8089"/>
    <cellStyle name="20% - Акцент5 37 5" xfId="6121"/>
    <cellStyle name="20% - Акцент5 38" xfId="370"/>
    <cellStyle name="20% - Акцент5 38 2" xfId="2637"/>
    <cellStyle name="20% - Акцент5 38 2 2" xfId="3662"/>
    <cellStyle name="20% - Акцент5 38 2 2 2" xfId="5630"/>
    <cellStyle name="20% - Акцент5 38 2 2 2 2" xfId="9566"/>
    <cellStyle name="20% - Акцент5 38 2 2 3" xfId="7598"/>
    <cellStyle name="20% - Акцент5 38 2 3" xfId="4646"/>
    <cellStyle name="20% - Акцент5 38 2 3 2" xfId="8582"/>
    <cellStyle name="20% - Акцент5 38 2 4" xfId="6614"/>
    <cellStyle name="20% - Акцент5 38 3" xfId="3170"/>
    <cellStyle name="20% - Акцент5 38 3 2" xfId="5138"/>
    <cellStyle name="20% - Акцент5 38 3 2 2" xfId="9074"/>
    <cellStyle name="20% - Акцент5 38 3 3" xfId="7106"/>
    <cellStyle name="20% - Акцент5 38 4" xfId="4154"/>
    <cellStyle name="20% - Акцент5 38 4 2" xfId="8090"/>
    <cellStyle name="20% - Акцент5 38 5" xfId="6122"/>
    <cellStyle name="20% - Акцент5 39" xfId="371"/>
    <cellStyle name="20% - Акцент5 39 2" xfId="2638"/>
    <cellStyle name="20% - Акцент5 39 2 2" xfId="3663"/>
    <cellStyle name="20% - Акцент5 39 2 2 2" xfId="5631"/>
    <cellStyle name="20% - Акцент5 39 2 2 2 2" xfId="9567"/>
    <cellStyle name="20% - Акцент5 39 2 2 3" xfId="7599"/>
    <cellStyle name="20% - Акцент5 39 2 3" xfId="4647"/>
    <cellStyle name="20% - Акцент5 39 2 3 2" xfId="8583"/>
    <cellStyle name="20% - Акцент5 39 2 4" xfId="6615"/>
    <cellStyle name="20% - Акцент5 39 3" xfId="3171"/>
    <cellStyle name="20% - Акцент5 39 3 2" xfId="5139"/>
    <cellStyle name="20% - Акцент5 39 3 2 2" xfId="9075"/>
    <cellStyle name="20% - Акцент5 39 3 3" xfId="7107"/>
    <cellStyle name="20% - Акцент5 39 4" xfId="4155"/>
    <cellStyle name="20% - Акцент5 39 4 2" xfId="8091"/>
    <cellStyle name="20% - Акцент5 39 5" xfId="6123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9"/>
    <cellStyle name="20% - Акцент5 40 2 2" xfId="3664"/>
    <cellStyle name="20% - Акцент5 40 2 2 2" xfId="5632"/>
    <cellStyle name="20% - Акцент5 40 2 2 2 2" xfId="9568"/>
    <cellStyle name="20% - Акцент5 40 2 2 3" xfId="7600"/>
    <cellStyle name="20% - Акцент5 40 2 3" xfId="4648"/>
    <cellStyle name="20% - Акцент5 40 2 3 2" xfId="8584"/>
    <cellStyle name="20% - Акцент5 40 2 4" xfId="6616"/>
    <cellStyle name="20% - Акцент5 40 3" xfId="3172"/>
    <cellStyle name="20% - Акцент5 40 3 2" xfId="5140"/>
    <cellStyle name="20% - Акцент5 40 3 2 2" xfId="9076"/>
    <cellStyle name="20% - Акцент5 40 3 3" xfId="7108"/>
    <cellStyle name="20% - Акцент5 40 4" xfId="4156"/>
    <cellStyle name="20% - Акцент5 40 4 2" xfId="8092"/>
    <cellStyle name="20% - Акцент5 40 5" xfId="6124"/>
    <cellStyle name="20% - Акцент5 41" xfId="385"/>
    <cellStyle name="20% - Акцент5 41 2" xfId="2640"/>
    <cellStyle name="20% - Акцент5 41 2 2" xfId="3665"/>
    <cellStyle name="20% - Акцент5 41 2 2 2" xfId="5633"/>
    <cellStyle name="20% - Акцент5 41 2 2 2 2" xfId="9569"/>
    <cellStyle name="20% - Акцент5 41 2 2 3" xfId="7601"/>
    <cellStyle name="20% - Акцент5 41 2 3" xfId="4649"/>
    <cellStyle name="20% - Акцент5 41 2 3 2" xfId="8585"/>
    <cellStyle name="20% - Акцент5 41 2 4" xfId="6617"/>
    <cellStyle name="20% - Акцент5 41 3" xfId="3173"/>
    <cellStyle name="20% - Акцент5 41 3 2" xfId="5141"/>
    <cellStyle name="20% - Акцент5 41 3 2 2" xfId="9077"/>
    <cellStyle name="20% - Акцент5 41 3 3" xfId="7109"/>
    <cellStyle name="20% - Акцент5 41 4" xfId="4157"/>
    <cellStyle name="20% - Акцент5 41 4 2" xfId="8093"/>
    <cellStyle name="20% - Акцент5 41 5" xfId="6125"/>
    <cellStyle name="20% - Акцент5 42" xfId="386"/>
    <cellStyle name="20% - Акцент5 42 2" xfId="2641"/>
    <cellStyle name="20% - Акцент5 42 2 2" xfId="3666"/>
    <cellStyle name="20% - Акцент5 42 2 2 2" xfId="5634"/>
    <cellStyle name="20% - Акцент5 42 2 2 2 2" xfId="9570"/>
    <cellStyle name="20% - Акцент5 42 2 2 3" xfId="7602"/>
    <cellStyle name="20% - Акцент5 42 2 3" xfId="4650"/>
    <cellStyle name="20% - Акцент5 42 2 3 2" xfId="8586"/>
    <cellStyle name="20% - Акцент5 42 2 4" xfId="6618"/>
    <cellStyle name="20% - Акцент5 42 3" xfId="3174"/>
    <cellStyle name="20% - Акцент5 42 3 2" xfId="5142"/>
    <cellStyle name="20% - Акцент5 42 3 2 2" xfId="9078"/>
    <cellStyle name="20% - Акцент5 42 3 3" xfId="7110"/>
    <cellStyle name="20% - Акцент5 42 4" xfId="4158"/>
    <cellStyle name="20% - Акцент5 42 4 2" xfId="8094"/>
    <cellStyle name="20% - Акцент5 42 5" xfId="6126"/>
    <cellStyle name="20% - Акцент5 43" xfId="387"/>
    <cellStyle name="20% - Акцент5 43 2" xfId="2642"/>
    <cellStyle name="20% - Акцент5 43 2 2" xfId="3667"/>
    <cellStyle name="20% - Акцент5 43 2 2 2" xfId="5635"/>
    <cellStyle name="20% - Акцент5 43 2 2 2 2" xfId="9571"/>
    <cellStyle name="20% - Акцент5 43 2 2 3" xfId="7603"/>
    <cellStyle name="20% - Акцент5 43 2 3" xfId="4651"/>
    <cellStyle name="20% - Акцент5 43 2 3 2" xfId="8587"/>
    <cellStyle name="20% - Акцент5 43 2 4" xfId="6619"/>
    <cellStyle name="20% - Акцент5 43 3" xfId="3175"/>
    <cellStyle name="20% - Акцент5 43 3 2" xfId="5143"/>
    <cellStyle name="20% - Акцент5 43 3 2 2" xfId="9079"/>
    <cellStyle name="20% - Акцент5 43 3 3" xfId="7111"/>
    <cellStyle name="20% - Акцент5 43 4" xfId="4159"/>
    <cellStyle name="20% - Акцент5 43 4 2" xfId="8095"/>
    <cellStyle name="20% - Акцент5 43 5" xfId="6127"/>
    <cellStyle name="20% - Акцент5 44" xfId="388"/>
    <cellStyle name="20% - Акцент5 44 2" xfId="2643"/>
    <cellStyle name="20% - Акцент5 44 2 2" xfId="3668"/>
    <cellStyle name="20% - Акцент5 44 2 2 2" xfId="5636"/>
    <cellStyle name="20% - Акцент5 44 2 2 2 2" xfId="9572"/>
    <cellStyle name="20% - Акцент5 44 2 2 3" xfId="7604"/>
    <cellStyle name="20% - Акцент5 44 2 3" xfId="4652"/>
    <cellStyle name="20% - Акцент5 44 2 3 2" xfId="8588"/>
    <cellStyle name="20% - Акцент5 44 2 4" xfId="6620"/>
    <cellStyle name="20% - Акцент5 44 3" xfId="3176"/>
    <cellStyle name="20% - Акцент5 44 3 2" xfId="5144"/>
    <cellStyle name="20% - Акцент5 44 3 2 2" xfId="9080"/>
    <cellStyle name="20% - Акцент5 44 3 3" xfId="7112"/>
    <cellStyle name="20% - Акцент5 44 4" xfId="4160"/>
    <cellStyle name="20% - Акцент5 44 4 2" xfId="8096"/>
    <cellStyle name="20% - Акцент5 44 5" xfId="6128"/>
    <cellStyle name="20% - Акцент5 45" xfId="389"/>
    <cellStyle name="20% - Акцент5 45 2" xfId="2644"/>
    <cellStyle name="20% - Акцент5 45 2 2" xfId="3669"/>
    <cellStyle name="20% - Акцент5 45 2 2 2" xfId="5637"/>
    <cellStyle name="20% - Акцент5 45 2 2 2 2" xfId="9573"/>
    <cellStyle name="20% - Акцент5 45 2 2 3" xfId="7605"/>
    <cellStyle name="20% - Акцент5 45 2 3" xfId="4653"/>
    <cellStyle name="20% - Акцент5 45 2 3 2" xfId="8589"/>
    <cellStyle name="20% - Акцент5 45 2 4" xfId="6621"/>
    <cellStyle name="20% - Акцент5 45 3" xfId="3177"/>
    <cellStyle name="20% - Акцент5 45 3 2" xfId="5145"/>
    <cellStyle name="20% - Акцент5 45 3 2 2" xfId="9081"/>
    <cellStyle name="20% - Акцент5 45 3 3" xfId="7113"/>
    <cellStyle name="20% - Акцент5 45 4" xfId="4161"/>
    <cellStyle name="20% - Акцент5 45 4 2" xfId="8097"/>
    <cellStyle name="20% - Акцент5 45 5" xfId="6129"/>
    <cellStyle name="20% - Акцент5 5" xfId="390"/>
    <cellStyle name="20% - Акцент5 5 2" xfId="2645"/>
    <cellStyle name="20% - Акцент5 5 2 2" xfId="3670"/>
    <cellStyle name="20% - Акцент5 5 2 2 2" xfId="5638"/>
    <cellStyle name="20% - Акцент5 5 2 2 2 2" xfId="9574"/>
    <cellStyle name="20% - Акцент5 5 2 2 3" xfId="7606"/>
    <cellStyle name="20% - Акцент5 5 2 3" xfId="4654"/>
    <cellStyle name="20% - Акцент5 5 2 3 2" xfId="8590"/>
    <cellStyle name="20% - Акцент5 5 2 4" xfId="6622"/>
    <cellStyle name="20% - Акцент5 5 3" xfId="3178"/>
    <cellStyle name="20% - Акцент5 5 3 2" xfId="5146"/>
    <cellStyle name="20% - Акцент5 5 3 2 2" xfId="9082"/>
    <cellStyle name="20% - Акцент5 5 3 3" xfId="7114"/>
    <cellStyle name="20% - Акцент5 5 4" xfId="4162"/>
    <cellStyle name="20% - Акцент5 5 4 2" xfId="8098"/>
    <cellStyle name="20% - Акцент5 5 5" xfId="6130"/>
    <cellStyle name="20% - Акцент5 6" xfId="391"/>
    <cellStyle name="20% - Акцент5 6 2" xfId="2646"/>
    <cellStyle name="20% - Акцент5 6 2 2" xfId="3671"/>
    <cellStyle name="20% - Акцент5 6 2 2 2" xfId="5639"/>
    <cellStyle name="20% - Акцент5 6 2 2 2 2" xfId="9575"/>
    <cellStyle name="20% - Акцент5 6 2 2 3" xfId="7607"/>
    <cellStyle name="20% - Акцент5 6 2 3" xfId="4655"/>
    <cellStyle name="20% - Акцент5 6 2 3 2" xfId="8591"/>
    <cellStyle name="20% - Акцент5 6 2 4" xfId="6623"/>
    <cellStyle name="20% - Акцент5 6 3" xfId="3179"/>
    <cellStyle name="20% - Акцент5 6 3 2" xfId="5147"/>
    <cellStyle name="20% - Акцент5 6 3 2 2" xfId="9083"/>
    <cellStyle name="20% - Акцент5 6 3 3" xfId="7115"/>
    <cellStyle name="20% - Акцент5 6 4" xfId="4163"/>
    <cellStyle name="20% - Акцент5 6 4 2" xfId="8099"/>
    <cellStyle name="20% - Акцент5 6 5" xfId="6131"/>
    <cellStyle name="20% - Акцент5 7" xfId="392"/>
    <cellStyle name="20% - Акцент5 7 2" xfId="2647"/>
    <cellStyle name="20% - Акцент5 7 2 2" xfId="3672"/>
    <cellStyle name="20% - Акцент5 7 2 2 2" xfId="5640"/>
    <cellStyle name="20% - Акцент5 7 2 2 2 2" xfId="9576"/>
    <cellStyle name="20% - Акцент5 7 2 2 3" xfId="7608"/>
    <cellStyle name="20% - Акцент5 7 2 3" xfId="4656"/>
    <cellStyle name="20% - Акцент5 7 2 3 2" xfId="8592"/>
    <cellStyle name="20% - Акцент5 7 2 4" xfId="6624"/>
    <cellStyle name="20% - Акцент5 7 3" xfId="3180"/>
    <cellStyle name="20% - Акцент5 7 3 2" xfId="5148"/>
    <cellStyle name="20% - Акцент5 7 3 2 2" xfId="9084"/>
    <cellStyle name="20% - Акцент5 7 3 3" xfId="7116"/>
    <cellStyle name="20% - Акцент5 7 4" xfId="4164"/>
    <cellStyle name="20% - Акцент5 7 4 2" xfId="8100"/>
    <cellStyle name="20% - Акцент5 7 5" xfId="6132"/>
    <cellStyle name="20% - Акцент5 8" xfId="393"/>
    <cellStyle name="20% - Акцент5 8 2" xfId="2648"/>
    <cellStyle name="20% - Акцент5 8 2 2" xfId="3673"/>
    <cellStyle name="20% - Акцент5 8 2 2 2" xfId="5641"/>
    <cellStyle name="20% - Акцент5 8 2 2 2 2" xfId="9577"/>
    <cellStyle name="20% - Акцент5 8 2 2 3" xfId="7609"/>
    <cellStyle name="20% - Акцент5 8 2 3" xfId="4657"/>
    <cellStyle name="20% - Акцент5 8 2 3 2" xfId="8593"/>
    <cellStyle name="20% - Акцент5 8 2 4" xfId="6625"/>
    <cellStyle name="20% - Акцент5 8 3" xfId="3181"/>
    <cellStyle name="20% - Акцент5 8 3 2" xfId="5149"/>
    <cellStyle name="20% - Акцент5 8 3 2 2" xfId="9085"/>
    <cellStyle name="20% - Акцент5 8 3 3" xfId="7117"/>
    <cellStyle name="20% - Акцент5 8 4" xfId="4165"/>
    <cellStyle name="20% - Акцент5 8 4 2" xfId="8101"/>
    <cellStyle name="20% - Акцент5 8 5" xfId="6133"/>
    <cellStyle name="20% - Акцент5 9" xfId="394"/>
    <cellStyle name="20% - Акцент5 9 2" xfId="2649"/>
    <cellStyle name="20% - Акцент5 9 2 2" xfId="3674"/>
    <cellStyle name="20% - Акцент5 9 2 2 2" xfId="5642"/>
    <cellStyle name="20% - Акцент5 9 2 2 2 2" xfId="9578"/>
    <cellStyle name="20% - Акцент5 9 2 2 3" xfId="7610"/>
    <cellStyle name="20% - Акцент5 9 2 3" xfId="4658"/>
    <cellStyle name="20% - Акцент5 9 2 3 2" xfId="8594"/>
    <cellStyle name="20% - Акцент5 9 2 4" xfId="6626"/>
    <cellStyle name="20% - Акцент5 9 3" xfId="3182"/>
    <cellStyle name="20% - Акцент5 9 3 2" xfId="5150"/>
    <cellStyle name="20% - Акцент5 9 3 2 2" xfId="9086"/>
    <cellStyle name="20% - Акцент5 9 3 3" xfId="7118"/>
    <cellStyle name="20% - Акцент5 9 4" xfId="4166"/>
    <cellStyle name="20% - Акцент5 9 4 2" xfId="8102"/>
    <cellStyle name="20% - Акцент5 9 5" xfId="6134"/>
    <cellStyle name="20% — акцент5_Стоимость" xfId="395"/>
    <cellStyle name="20% — акцент6" xfId="396"/>
    <cellStyle name="20% - Акцент6 10" xfId="397"/>
    <cellStyle name="20% - Акцент6 10 2" xfId="2650"/>
    <cellStyle name="20% - Акцент6 10 2 2" xfId="3675"/>
    <cellStyle name="20% - Акцент6 10 2 2 2" xfId="5643"/>
    <cellStyle name="20% - Акцент6 10 2 2 2 2" xfId="9579"/>
    <cellStyle name="20% - Акцент6 10 2 2 3" xfId="7611"/>
    <cellStyle name="20% - Акцент6 10 2 3" xfId="4659"/>
    <cellStyle name="20% - Акцент6 10 2 3 2" xfId="8595"/>
    <cellStyle name="20% - Акцент6 10 2 4" xfId="6627"/>
    <cellStyle name="20% - Акцент6 10 3" xfId="3183"/>
    <cellStyle name="20% - Акцент6 10 3 2" xfId="5151"/>
    <cellStyle name="20% - Акцент6 10 3 2 2" xfId="9087"/>
    <cellStyle name="20% - Акцент6 10 3 3" xfId="7119"/>
    <cellStyle name="20% - Акцент6 10 4" xfId="4167"/>
    <cellStyle name="20% - Акцент6 10 4 2" xfId="8103"/>
    <cellStyle name="20% - Акцент6 10 5" xfId="6135"/>
    <cellStyle name="20% - Акцент6 11" xfId="398"/>
    <cellStyle name="20% - Акцент6 11 2" xfId="2651"/>
    <cellStyle name="20% - Акцент6 11 2 2" xfId="3676"/>
    <cellStyle name="20% - Акцент6 11 2 2 2" xfId="5644"/>
    <cellStyle name="20% - Акцент6 11 2 2 2 2" xfId="9580"/>
    <cellStyle name="20% - Акцент6 11 2 2 3" xfId="7612"/>
    <cellStyle name="20% - Акцент6 11 2 3" xfId="4660"/>
    <cellStyle name="20% - Акцент6 11 2 3 2" xfId="8596"/>
    <cellStyle name="20% - Акцент6 11 2 4" xfId="6628"/>
    <cellStyle name="20% - Акцент6 11 3" xfId="3184"/>
    <cellStyle name="20% - Акцент6 11 3 2" xfId="5152"/>
    <cellStyle name="20% - Акцент6 11 3 2 2" xfId="9088"/>
    <cellStyle name="20% - Акцент6 11 3 3" xfId="7120"/>
    <cellStyle name="20% - Акцент6 11 4" xfId="4168"/>
    <cellStyle name="20% - Акцент6 11 4 2" xfId="8104"/>
    <cellStyle name="20% - Акцент6 11 5" xfId="6136"/>
    <cellStyle name="20% - Акцент6 12" xfId="399"/>
    <cellStyle name="20% - Акцент6 12 2" xfId="2652"/>
    <cellStyle name="20% - Акцент6 12 2 2" xfId="3677"/>
    <cellStyle name="20% - Акцент6 12 2 2 2" xfId="5645"/>
    <cellStyle name="20% - Акцент6 12 2 2 2 2" xfId="9581"/>
    <cellStyle name="20% - Акцент6 12 2 2 3" xfId="7613"/>
    <cellStyle name="20% - Акцент6 12 2 3" xfId="4661"/>
    <cellStyle name="20% - Акцент6 12 2 3 2" xfId="8597"/>
    <cellStyle name="20% - Акцент6 12 2 4" xfId="6629"/>
    <cellStyle name="20% - Акцент6 12 3" xfId="3185"/>
    <cellStyle name="20% - Акцент6 12 3 2" xfId="5153"/>
    <cellStyle name="20% - Акцент6 12 3 2 2" xfId="9089"/>
    <cellStyle name="20% - Акцент6 12 3 3" xfId="7121"/>
    <cellStyle name="20% - Акцент6 12 4" xfId="4169"/>
    <cellStyle name="20% - Акцент6 12 4 2" xfId="8105"/>
    <cellStyle name="20% - Акцент6 12 5" xfId="6137"/>
    <cellStyle name="20% - Акцент6 13" xfId="400"/>
    <cellStyle name="20% - Акцент6 13 2" xfId="2653"/>
    <cellStyle name="20% - Акцент6 13 2 2" xfId="3678"/>
    <cellStyle name="20% - Акцент6 13 2 2 2" xfId="5646"/>
    <cellStyle name="20% - Акцент6 13 2 2 2 2" xfId="9582"/>
    <cellStyle name="20% - Акцент6 13 2 2 3" xfId="7614"/>
    <cellStyle name="20% - Акцент6 13 2 3" xfId="4662"/>
    <cellStyle name="20% - Акцент6 13 2 3 2" xfId="8598"/>
    <cellStyle name="20% - Акцент6 13 2 4" xfId="6630"/>
    <cellStyle name="20% - Акцент6 13 3" xfId="3186"/>
    <cellStyle name="20% - Акцент6 13 3 2" xfId="5154"/>
    <cellStyle name="20% - Акцент6 13 3 2 2" xfId="9090"/>
    <cellStyle name="20% - Акцент6 13 3 3" xfId="7122"/>
    <cellStyle name="20% - Акцент6 13 4" xfId="4170"/>
    <cellStyle name="20% - Акцент6 13 4 2" xfId="8106"/>
    <cellStyle name="20% - Акцент6 13 5" xfId="6138"/>
    <cellStyle name="20% - Акцент6 14" xfId="401"/>
    <cellStyle name="20% - Акцент6 14 2" xfId="2654"/>
    <cellStyle name="20% - Акцент6 14 2 2" xfId="3679"/>
    <cellStyle name="20% - Акцент6 14 2 2 2" xfId="5647"/>
    <cellStyle name="20% - Акцент6 14 2 2 2 2" xfId="9583"/>
    <cellStyle name="20% - Акцент6 14 2 2 3" xfId="7615"/>
    <cellStyle name="20% - Акцент6 14 2 3" xfId="4663"/>
    <cellStyle name="20% - Акцент6 14 2 3 2" xfId="8599"/>
    <cellStyle name="20% - Акцент6 14 2 4" xfId="6631"/>
    <cellStyle name="20% - Акцент6 14 3" xfId="3187"/>
    <cellStyle name="20% - Акцент6 14 3 2" xfId="5155"/>
    <cellStyle name="20% - Акцент6 14 3 2 2" xfId="9091"/>
    <cellStyle name="20% - Акцент6 14 3 3" xfId="7123"/>
    <cellStyle name="20% - Акцент6 14 4" xfId="4171"/>
    <cellStyle name="20% - Акцент6 14 4 2" xfId="8107"/>
    <cellStyle name="20% - Акцент6 14 5" xfId="6139"/>
    <cellStyle name="20% - Акцент6 15" xfId="402"/>
    <cellStyle name="20% - Акцент6 15 2" xfId="2655"/>
    <cellStyle name="20% - Акцент6 15 2 2" xfId="3680"/>
    <cellStyle name="20% - Акцент6 15 2 2 2" xfId="5648"/>
    <cellStyle name="20% - Акцент6 15 2 2 2 2" xfId="9584"/>
    <cellStyle name="20% - Акцент6 15 2 2 3" xfId="7616"/>
    <cellStyle name="20% - Акцент6 15 2 3" xfId="4664"/>
    <cellStyle name="20% - Акцент6 15 2 3 2" xfId="8600"/>
    <cellStyle name="20% - Акцент6 15 2 4" xfId="6632"/>
    <cellStyle name="20% - Акцент6 15 3" xfId="3188"/>
    <cellStyle name="20% - Акцент6 15 3 2" xfId="5156"/>
    <cellStyle name="20% - Акцент6 15 3 2 2" xfId="9092"/>
    <cellStyle name="20% - Акцент6 15 3 3" xfId="7124"/>
    <cellStyle name="20% - Акцент6 15 4" xfId="4172"/>
    <cellStyle name="20% - Акцент6 15 4 2" xfId="8108"/>
    <cellStyle name="20% - Акцент6 15 5" xfId="6140"/>
    <cellStyle name="20% - Акцент6 16" xfId="403"/>
    <cellStyle name="20% - Акцент6 16 2" xfId="2656"/>
    <cellStyle name="20% - Акцент6 16 2 2" xfId="3681"/>
    <cellStyle name="20% - Акцент6 16 2 2 2" xfId="5649"/>
    <cellStyle name="20% - Акцент6 16 2 2 2 2" xfId="9585"/>
    <cellStyle name="20% - Акцент6 16 2 2 3" xfId="7617"/>
    <cellStyle name="20% - Акцент6 16 2 3" xfId="4665"/>
    <cellStyle name="20% - Акцент6 16 2 3 2" xfId="8601"/>
    <cellStyle name="20% - Акцент6 16 2 4" xfId="6633"/>
    <cellStyle name="20% - Акцент6 16 3" xfId="3189"/>
    <cellStyle name="20% - Акцент6 16 3 2" xfId="5157"/>
    <cellStyle name="20% - Акцент6 16 3 2 2" xfId="9093"/>
    <cellStyle name="20% - Акцент6 16 3 3" xfId="7125"/>
    <cellStyle name="20% - Акцент6 16 4" xfId="4173"/>
    <cellStyle name="20% - Акцент6 16 4 2" xfId="8109"/>
    <cellStyle name="20% - Акцент6 16 5" xfId="6141"/>
    <cellStyle name="20% - Акцент6 17" xfId="404"/>
    <cellStyle name="20% - Акцент6 17 2" xfId="2657"/>
    <cellStyle name="20% - Акцент6 17 2 2" xfId="3682"/>
    <cellStyle name="20% - Акцент6 17 2 2 2" xfId="5650"/>
    <cellStyle name="20% - Акцент6 17 2 2 2 2" xfId="9586"/>
    <cellStyle name="20% - Акцент6 17 2 2 3" xfId="7618"/>
    <cellStyle name="20% - Акцент6 17 2 3" xfId="4666"/>
    <cellStyle name="20% - Акцент6 17 2 3 2" xfId="8602"/>
    <cellStyle name="20% - Акцент6 17 2 4" xfId="6634"/>
    <cellStyle name="20% - Акцент6 17 3" xfId="3190"/>
    <cellStyle name="20% - Акцент6 17 3 2" xfId="5158"/>
    <cellStyle name="20% - Акцент6 17 3 2 2" xfId="9094"/>
    <cellStyle name="20% - Акцент6 17 3 3" xfId="7126"/>
    <cellStyle name="20% - Акцент6 17 4" xfId="4174"/>
    <cellStyle name="20% - Акцент6 17 4 2" xfId="8110"/>
    <cellStyle name="20% - Акцент6 17 5" xfId="6142"/>
    <cellStyle name="20% - Акцент6 18" xfId="405"/>
    <cellStyle name="20% - Акцент6 18 2" xfId="2658"/>
    <cellStyle name="20% - Акцент6 18 2 2" xfId="3683"/>
    <cellStyle name="20% - Акцент6 18 2 2 2" xfId="5651"/>
    <cellStyle name="20% - Акцент6 18 2 2 2 2" xfId="9587"/>
    <cellStyle name="20% - Акцент6 18 2 2 3" xfId="7619"/>
    <cellStyle name="20% - Акцент6 18 2 3" xfId="4667"/>
    <cellStyle name="20% - Акцент6 18 2 3 2" xfId="8603"/>
    <cellStyle name="20% - Акцент6 18 2 4" xfId="6635"/>
    <cellStyle name="20% - Акцент6 18 3" xfId="3191"/>
    <cellStyle name="20% - Акцент6 18 3 2" xfId="5159"/>
    <cellStyle name="20% - Акцент6 18 3 2 2" xfId="9095"/>
    <cellStyle name="20% - Акцент6 18 3 3" xfId="7127"/>
    <cellStyle name="20% - Акцент6 18 4" xfId="4175"/>
    <cellStyle name="20% - Акцент6 18 4 2" xfId="8111"/>
    <cellStyle name="20% - Акцент6 18 5" xfId="6143"/>
    <cellStyle name="20% - Акцент6 19" xfId="406"/>
    <cellStyle name="20% - Акцент6 19 2" xfId="2659"/>
    <cellStyle name="20% - Акцент6 19 2 2" xfId="3684"/>
    <cellStyle name="20% - Акцент6 19 2 2 2" xfId="5652"/>
    <cellStyle name="20% - Акцент6 19 2 2 2 2" xfId="9588"/>
    <cellStyle name="20% - Акцент6 19 2 2 3" xfId="7620"/>
    <cellStyle name="20% - Акцент6 19 2 3" xfId="4668"/>
    <cellStyle name="20% - Акцент6 19 2 3 2" xfId="8604"/>
    <cellStyle name="20% - Акцент6 19 2 4" xfId="6636"/>
    <cellStyle name="20% - Акцент6 19 3" xfId="3192"/>
    <cellStyle name="20% - Акцент6 19 3 2" xfId="5160"/>
    <cellStyle name="20% - Акцент6 19 3 2 2" xfId="9096"/>
    <cellStyle name="20% - Акцент6 19 3 3" xfId="7128"/>
    <cellStyle name="20% - Акцент6 19 4" xfId="4176"/>
    <cellStyle name="20% - Акцент6 19 4 2" xfId="8112"/>
    <cellStyle name="20% - Акцент6 19 5" xfId="6144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60"/>
    <cellStyle name="20% - Акцент6 20 2 2" xfId="3685"/>
    <cellStyle name="20% - Акцент6 20 2 2 2" xfId="5653"/>
    <cellStyle name="20% - Акцент6 20 2 2 2 2" xfId="9589"/>
    <cellStyle name="20% - Акцент6 20 2 2 3" xfId="7621"/>
    <cellStyle name="20% - Акцент6 20 2 3" xfId="4669"/>
    <cellStyle name="20% - Акцент6 20 2 3 2" xfId="8605"/>
    <cellStyle name="20% - Акцент6 20 2 4" xfId="6637"/>
    <cellStyle name="20% - Акцент6 20 3" xfId="3193"/>
    <cellStyle name="20% - Акцент6 20 3 2" xfId="5161"/>
    <cellStyle name="20% - Акцент6 20 3 2 2" xfId="9097"/>
    <cellStyle name="20% - Акцент6 20 3 3" xfId="7129"/>
    <cellStyle name="20% - Акцент6 20 4" xfId="4177"/>
    <cellStyle name="20% - Акцент6 20 4 2" xfId="8113"/>
    <cellStyle name="20% - Акцент6 20 5" xfId="6145"/>
    <cellStyle name="20% - Акцент6 21" xfId="420"/>
    <cellStyle name="20% - Акцент6 21 2" xfId="2661"/>
    <cellStyle name="20% - Акцент6 21 2 2" xfId="3686"/>
    <cellStyle name="20% - Акцент6 21 2 2 2" xfId="5654"/>
    <cellStyle name="20% - Акцент6 21 2 2 2 2" xfId="9590"/>
    <cellStyle name="20% - Акцент6 21 2 2 3" xfId="7622"/>
    <cellStyle name="20% - Акцент6 21 2 3" xfId="4670"/>
    <cellStyle name="20% - Акцент6 21 2 3 2" xfId="8606"/>
    <cellStyle name="20% - Акцент6 21 2 4" xfId="6638"/>
    <cellStyle name="20% - Акцент6 21 3" xfId="3194"/>
    <cellStyle name="20% - Акцент6 21 3 2" xfId="5162"/>
    <cellStyle name="20% - Акцент6 21 3 2 2" xfId="9098"/>
    <cellStyle name="20% - Акцент6 21 3 3" xfId="7130"/>
    <cellStyle name="20% - Акцент6 21 4" xfId="4178"/>
    <cellStyle name="20% - Акцент6 21 4 2" xfId="8114"/>
    <cellStyle name="20% - Акцент6 21 5" xfId="6146"/>
    <cellStyle name="20% - Акцент6 22" xfId="421"/>
    <cellStyle name="20% - Акцент6 22 2" xfId="2662"/>
    <cellStyle name="20% - Акцент6 22 2 2" xfId="3687"/>
    <cellStyle name="20% - Акцент6 22 2 2 2" xfId="5655"/>
    <cellStyle name="20% - Акцент6 22 2 2 2 2" xfId="9591"/>
    <cellStyle name="20% - Акцент6 22 2 2 3" xfId="7623"/>
    <cellStyle name="20% - Акцент6 22 2 3" xfId="4671"/>
    <cellStyle name="20% - Акцент6 22 2 3 2" xfId="8607"/>
    <cellStyle name="20% - Акцент6 22 2 4" xfId="6639"/>
    <cellStyle name="20% - Акцент6 22 3" xfId="3195"/>
    <cellStyle name="20% - Акцент6 22 3 2" xfId="5163"/>
    <cellStyle name="20% - Акцент6 22 3 2 2" xfId="9099"/>
    <cellStyle name="20% - Акцент6 22 3 3" xfId="7131"/>
    <cellStyle name="20% - Акцент6 22 4" xfId="4179"/>
    <cellStyle name="20% - Акцент6 22 4 2" xfId="8115"/>
    <cellStyle name="20% - Акцент6 22 5" xfId="6147"/>
    <cellStyle name="20% - Акцент6 23" xfId="422"/>
    <cellStyle name="20% - Акцент6 23 2" xfId="2663"/>
    <cellStyle name="20% - Акцент6 23 2 2" xfId="3688"/>
    <cellStyle name="20% - Акцент6 23 2 2 2" xfId="5656"/>
    <cellStyle name="20% - Акцент6 23 2 2 2 2" xfId="9592"/>
    <cellStyle name="20% - Акцент6 23 2 2 3" xfId="7624"/>
    <cellStyle name="20% - Акцент6 23 2 3" xfId="4672"/>
    <cellStyle name="20% - Акцент6 23 2 3 2" xfId="8608"/>
    <cellStyle name="20% - Акцент6 23 2 4" xfId="6640"/>
    <cellStyle name="20% - Акцент6 23 3" xfId="3196"/>
    <cellStyle name="20% - Акцент6 23 3 2" xfId="5164"/>
    <cellStyle name="20% - Акцент6 23 3 2 2" xfId="9100"/>
    <cellStyle name="20% - Акцент6 23 3 3" xfId="7132"/>
    <cellStyle name="20% - Акцент6 23 4" xfId="4180"/>
    <cellStyle name="20% - Акцент6 23 4 2" xfId="8116"/>
    <cellStyle name="20% - Акцент6 23 5" xfId="6148"/>
    <cellStyle name="20% - Акцент6 24" xfId="423"/>
    <cellStyle name="20% - Акцент6 24 2" xfId="2664"/>
    <cellStyle name="20% - Акцент6 24 2 2" xfId="3689"/>
    <cellStyle name="20% - Акцент6 24 2 2 2" xfId="5657"/>
    <cellStyle name="20% - Акцент6 24 2 2 2 2" xfId="9593"/>
    <cellStyle name="20% - Акцент6 24 2 2 3" xfId="7625"/>
    <cellStyle name="20% - Акцент6 24 2 3" xfId="4673"/>
    <cellStyle name="20% - Акцент6 24 2 3 2" xfId="8609"/>
    <cellStyle name="20% - Акцент6 24 2 4" xfId="6641"/>
    <cellStyle name="20% - Акцент6 24 3" xfId="3197"/>
    <cellStyle name="20% - Акцент6 24 3 2" xfId="5165"/>
    <cellStyle name="20% - Акцент6 24 3 2 2" xfId="9101"/>
    <cellStyle name="20% - Акцент6 24 3 3" xfId="7133"/>
    <cellStyle name="20% - Акцент6 24 4" xfId="4181"/>
    <cellStyle name="20% - Акцент6 24 4 2" xfId="8117"/>
    <cellStyle name="20% - Акцент6 24 5" xfId="6149"/>
    <cellStyle name="20% - Акцент6 25" xfId="424"/>
    <cellStyle name="20% - Акцент6 25 2" xfId="2665"/>
    <cellStyle name="20% - Акцент6 25 2 2" xfId="3690"/>
    <cellStyle name="20% - Акцент6 25 2 2 2" xfId="5658"/>
    <cellStyle name="20% - Акцент6 25 2 2 2 2" xfId="9594"/>
    <cellStyle name="20% - Акцент6 25 2 2 3" xfId="7626"/>
    <cellStyle name="20% - Акцент6 25 2 3" xfId="4674"/>
    <cellStyle name="20% - Акцент6 25 2 3 2" xfId="8610"/>
    <cellStyle name="20% - Акцент6 25 2 4" xfId="6642"/>
    <cellStyle name="20% - Акцент6 25 3" xfId="3198"/>
    <cellStyle name="20% - Акцент6 25 3 2" xfId="5166"/>
    <cellStyle name="20% - Акцент6 25 3 2 2" xfId="9102"/>
    <cellStyle name="20% - Акцент6 25 3 3" xfId="7134"/>
    <cellStyle name="20% - Акцент6 25 4" xfId="4182"/>
    <cellStyle name="20% - Акцент6 25 4 2" xfId="8118"/>
    <cellStyle name="20% - Акцент6 25 5" xfId="6150"/>
    <cellStyle name="20% - Акцент6 26" xfId="425"/>
    <cellStyle name="20% - Акцент6 26 2" xfId="2666"/>
    <cellStyle name="20% - Акцент6 26 2 2" xfId="3691"/>
    <cellStyle name="20% - Акцент6 26 2 2 2" xfId="5659"/>
    <cellStyle name="20% - Акцент6 26 2 2 2 2" xfId="9595"/>
    <cellStyle name="20% - Акцент6 26 2 2 3" xfId="7627"/>
    <cellStyle name="20% - Акцент6 26 2 3" xfId="4675"/>
    <cellStyle name="20% - Акцент6 26 2 3 2" xfId="8611"/>
    <cellStyle name="20% - Акцент6 26 2 4" xfId="6643"/>
    <cellStyle name="20% - Акцент6 26 3" xfId="3199"/>
    <cellStyle name="20% - Акцент6 26 3 2" xfId="5167"/>
    <cellStyle name="20% - Акцент6 26 3 2 2" xfId="9103"/>
    <cellStyle name="20% - Акцент6 26 3 3" xfId="7135"/>
    <cellStyle name="20% - Акцент6 26 4" xfId="4183"/>
    <cellStyle name="20% - Акцент6 26 4 2" xfId="8119"/>
    <cellStyle name="20% - Акцент6 26 5" xfId="6151"/>
    <cellStyle name="20% - Акцент6 27" xfId="426"/>
    <cellStyle name="20% - Акцент6 27 2" xfId="2667"/>
    <cellStyle name="20% - Акцент6 27 2 2" xfId="3692"/>
    <cellStyle name="20% - Акцент6 27 2 2 2" xfId="5660"/>
    <cellStyle name="20% - Акцент6 27 2 2 2 2" xfId="9596"/>
    <cellStyle name="20% - Акцент6 27 2 2 3" xfId="7628"/>
    <cellStyle name="20% - Акцент6 27 2 3" xfId="4676"/>
    <cellStyle name="20% - Акцент6 27 2 3 2" xfId="8612"/>
    <cellStyle name="20% - Акцент6 27 2 4" xfId="6644"/>
    <cellStyle name="20% - Акцент6 27 3" xfId="3200"/>
    <cellStyle name="20% - Акцент6 27 3 2" xfId="5168"/>
    <cellStyle name="20% - Акцент6 27 3 2 2" xfId="9104"/>
    <cellStyle name="20% - Акцент6 27 3 3" xfId="7136"/>
    <cellStyle name="20% - Акцент6 27 4" xfId="4184"/>
    <cellStyle name="20% - Акцент6 27 4 2" xfId="8120"/>
    <cellStyle name="20% - Акцент6 27 5" xfId="6152"/>
    <cellStyle name="20% - Акцент6 28" xfId="427"/>
    <cellStyle name="20% - Акцент6 28 2" xfId="2668"/>
    <cellStyle name="20% - Акцент6 28 2 2" xfId="3693"/>
    <cellStyle name="20% - Акцент6 28 2 2 2" xfId="5661"/>
    <cellStyle name="20% - Акцент6 28 2 2 2 2" xfId="9597"/>
    <cellStyle name="20% - Акцент6 28 2 2 3" xfId="7629"/>
    <cellStyle name="20% - Акцент6 28 2 3" xfId="4677"/>
    <cellStyle name="20% - Акцент6 28 2 3 2" xfId="8613"/>
    <cellStyle name="20% - Акцент6 28 2 4" xfId="6645"/>
    <cellStyle name="20% - Акцент6 28 3" xfId="3201"/>
    <cellStyle name="20% - Акцент6 28 3 2" xfId="5169"/>
    <cellStyle name="20% - Акцент6 28 3 2 2" xfId="9105"/>
    <cellStyle name="20% - Акцент6 28 3 3" xfId="7137"/>
    <cellStyle name="20% - Акцент6 28 4" xfId="4185"/>
    <cellStyle name="20% - Акцент6 28 4 2" xfId="8121"/>
    <cellStyle name="20% - Акцент6 28 5" xfId="6153"/>
    <cellStyle name="20% - Акцент6 29" xfId="428"/>
    <cellStyle name="20% - Акцент6 29 2" xfId="2669"/>
    <cellStyle name="20% - Акцент6 29 2 2" xfId="3694"/>
    <cellStyle name="20% - Акцент6 29 2 2 2" xfId="5662"/>
    <cellStyle name="20% - Акцент6 29 2 2 2 2" xfId="9598"/>
    <cellStyle name="20% - Акцент6 29 2 2 3" xfId="7630"/>
    <cellStyle name="20% - Акцент6 29 2 3" xfId="4678"/>
    <cellStyle name="20% - Акцент6 29 2 3 2" xfId="8614"/>
    <cellStyle name="20% - Акцент6 29 2 4" xfId="6646"/>
    <cellStyle name="20% - Акцент6 29 3" xfId="3202"/>
    <cellStyle name="20% - Акцент6 29 3 2" xfId="5170"/>
    <cellStyle name="20% - Акцент6 29 3 2 2" xfId="9106"/>
    <cellStyle name="20% - Акцент6 29 3 3" xfId="7138"/>
    <cellStyle name="20% - Акцент6 29 4" xfId="4186"/>
    <cellStyle name="20% - Акцент6 29 4 2" xfId="8122"/>
    <cellStyle name="20% - Акцент6 29 5" xfId="6154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70"/>
    <cellStyle name="20% - Акцент6 30 2 2" xfId="3695"/>
    <cellStyle name="20% - Акцент6 30 2 2 2" xfId="5663"/>
    <cellStyle name="20% - Акцент6 30 2 2 2 2" xfId="9599"/>
    <cellStyle name="20% - Акцент6 30 2 2 3" xfId="7631"/>
    <cellStyle name="20% - Акцент6 30 2 3" xfId="4679"/>
    <cellStyle name="20% - Акцент6 30 2 3 2" xfId="8615"/>
    <cellStyle name="20% - Акцент6 30 2 4" xfId="6647"/>
    <cellStyle name="20% - Акцент6 30 3" xfId="3203"/>
    <cellStyle name="20% - Акцент6 30 3 2" xfId="5171"/>
    <cellStyle name="20% - Акцент6 30 3 2 2" xfId="9107"/>
    <cellStyle name="20% - Акцент6 30 3 3" xfId="7139"/>
    <cellStyle name="20% - Акцент6 30 4" xfId="4187"/>
    <cellStyle name="20% - Акцент6 30 4 2" xfId="8123"/>
    <cellStyle name="20% - Акцент6 30 5" xfId="6155"/>
    <cellStyle name="20% - Акцент6 31" xfId="442"/>
    <cellStyle name="20% - Акцент6 31 2" xfId="2671"/>
    <cellStyle name="20% - Акцент6 31 2 2" xfId="3696"/>
    <cellStyle name="20% - Акцент6 31 2 2 2" xfId="5664"/>
    <cellStyle name="20% - Акцент6 31 2 2 2 2" xfId="9600"/>
    <cellStyle name="20% - Акцент6 31 2 2 3" xfId="7632"/>
    <cellStyle name="20% - Акцент6 31 2 3" xfId="4680"/>
    <cellStyle name="20% - Акцент6 31 2 3 2" xfId="8616"/>
    <cellStyle name="20% - Акцент6 31 2 4" xfId="6648"/>
    <cellStyle name="20% - Акцент6 31 3" xfId="3204"/>
    <cellStyle name="20% - Акцент6 31 3 2" xfId="5172"/>
    <cellStyle name="20% - Акцент6 31 3 2 2" xfId="9108"/>
    <cellStyle name="20% - Акцент6 31 3 3" xfId="7140"/>
    <cellStyle name="20% - Акцент6 31 4" xfId="4188"/>
    <cellStyle name="20% - Акцент6 31 4 2" xfId="8124"/>
    <cellStyle name="20% - Акцент6 31 5" xfId="6156"/>
    <cellStyle name="20% - Акцент6 32" xfId="443"/>
    <cellStyle name="20% - Акцент6 32 2" xfId="2672"/>
    <cellStyle name="20% - Акцент6 32 2 2" xfId="3697"/>
    <cellStyle name="20% - Акцент6 32 2 2 2" xfId="5665"/>
    <cellStyle name="20% - Акцент6 32 2 2 2 2" xfId="9601"/>
    <cellStyle name="20% - Акцент6 32 2 2 3" xfId="7633"/>
    <cellStyle name="20% - Акцент6 32 2 3" xfId="4681"/>
    <cellStyle name="20% - Акцент6 32 2 3 2" xfId="8617"/>
    <cellStyle name="20% - Акцент6 32 2 4" xfId="6649"/>
    <cellStyle name="20% - Акцент6 32 3" xfId="3205"/>
    <cellStyle name="20% - Акцент6 32 3 2" xfId="5173"/>
    <cellStyle name="20% - Акцент6 32 3 2 2" xfId="9109"/>
    <cellStyle name="20% - Акцент6 32 3 3" xfId="7141"/>
    <cellStyle name="20% - Акцент6 32 4" xfId="4189"/>
    <cellStyle name="20% - Акцент6 32 4 2" xfId="8125"/>
    <cellStyle name="20% - Акцент6 32 5" xfId="6157"/>
    <cellStyle name="20% - Акцент6 33" xfId="444"/>
    <cellStyle name="20% - Акцент6 33 2" xfId="2673"/>
    <cellStyle name="20% - Акцент6 33 2 2" xfId="3698"/>
    <cellStyle name="20% - Акцент6 33 2 2 2" xfId="5666"/>
    <cellStyle name="20% - Акцент6 33 2 2 2 2" xfId="9602"/>
    <cellStyle name="20% - Акцент6 33 2 2 3" xfId="7634"/>
    <cellStyle name="20% - Акцент6 33 2 3" xfId="4682"/>
    <cellStyle name="20% - Акцент6 33 2 3 2" xfId="8618"/>
    <cellStyle name="20% - Акцент6 33 2 4" xfId="6650"/>
    <cellStyle name="20% - Акцент6 33 3" xfId="3206"/>
    <cellStyle name="20% - Акцент6 33 3 2" xfId="5174"/>
    <cellStyle name="20% - Акцент6 33 3 2 2" xfId="9110"/>
    <cellStyle name="20% - Акцент6 33 3 3" xfId="7142"/>
    <cellStyle name="20% - Акцент6 33 4" xfId="4190"/>
    <cellStyle name="20% - Акцент6 33 4 2" xfId="8126"/>
    <cellStyle name="20% - Акцент6 33 5" xfId="6158"/>
    <cellStyle name="20% - Акцент6 34" xfId="445"/>
    <cellStyle name="20% - Акцент6 34 2" xfId="2674"/>
    <cellStyle name="20% - Акцент6 34 2 2" xfId="3699"/>
    <cellStyle name="20% - Акцент6 34 2 2 2" xfId="5667"/>
    <cellStyle name="20% - Акцент6 34 2 2 2 2" xfId="9603"/>
    <cellStyle name="20% - Акцент6 34 2 2 3" xfId="7635"/>
    <cellStyle name="20% - Акцент6 34 2 3" xfId="4683"/>
    <cellStyle name="20% - Акцент6 34 2 3 2" xfId="8619"/>
    <cellStyle name="20% - Акцент6 34 2 4" xfId="6651"/>
    <cellStyle name="20% - Акцент6 34 3" xfId="3207"/>
    <cellStyle name="20% - Акцент6 34 3 2" xfId="5175"/>
    <cellStyle name="20% - Акцент6 34 3 2 2" xfId="9111"/>
    <cellStyle name="20% - Акцент6 34 3 3" xfId="7143"/>
    <cellStyle name="20% - Акцент6 34 4" xfId="4191"/>
    <cellStyle name="20% - Акцент6 34 4 2" xfId="8127"/>
    <cellStyle name="20% - Акцент6 34 5" xfId="6159"/>
    <cellStyle name="20% - Акцент6 35" xfId="446"/>
    <cellStyle name="20% - Акцент6 35 2" xfId="2675"/>
    <cellStyle name="20% - Акцент6 35 2 2" xfId="3700"/>
    <cellStyle name="20% - Акцент6 35 2 2 2" xfId="5668"/>
    <cellStyle name="20% - Акцент6 35 2 2 2 2" xfId="9604"/>
    <cellStyle name="20% - Акцент6 35 2 2 3" xfId="7636"/>
    <cellStyle name="20% - Акцент6 35 2 3" xfId="4684"/>
    <cellStyle name="20% - Акцент6 35 2 3 2" xfId="8620"/>
    <cellStyle name="20% - Акцент6 35 2 4" xfId="6652"/>
    <cellStyle name="20% - Акцент6 35 3" xfId="3208"/>
    <cellStyle name="20% - Акцент6 35 3 2" xfId="5176"/>
    <cellStyle name="20% - Акцент6 35 3 2 2" xfId="9112"/>
    <cellStyle name="20% - Акцент6 35 3 3" xfId="7144"/>
    <cellStyle name="20% - Акцент6 35 4" xfId="4192"/>
    <cellStyle name="20% - Акцент6 35 4 2" xfId="8128"/>
    <cellStyle name="20% - Акцент6 35 5" xfId="6160"/>
    <cellStyle name="20% - Акцент6 36" xfId="447"/>
    <cellStyle name="20% - Акцент6 36 2" xfId="2676"/>
    <cellStyle name="20% - Акцент6 36 2 2" xfId="3701"/>
    <cellStyle name="20% - Акцент6 36 2 2 2" xfId="5669"/>
    <cellStyle name="20% - Акцент6 36 2 2 2 2" xfId="9605"/>
    <cellStyle name="20% - Акцент6 36 2 2 3" xfId="7637"/>
    <cellStyle name="20% - Акцент6 36 2 3" xfId="4685"/>
    <cellStyle name="20% - Акцент6 36 2 3 2" xfId="8621"/>
    <cellStyle name="20% - Акцент6 36 2 4" xfId="6653"/>
    <cellStyle name="20% - Акцент6 36 3" xfId="3209"/>
    <cellStyle name="20% - Акцент6 36 3 2" xfId="5177"/>
    <cellStyle name="20% - Акцент6 36 3 2 2" xfId="9113"/>
    <cellStyle name="20% - Акцент6 36 3 3" xfId="7145"/>
    <cellStyle name="20% - Акцент6 36 4" xfId="4193"/>
    <cellStyle name="20% - Акцент6 36 4 2" xfId="8129"/>
    <cellStyle name="20% - Акцент6 36 5" xfId="6161"/>
    <cellStyle name="20% - Акцент6 37" xfId="448"/>
    <cellStyle name="20% - Акцент6 37 2" xfId="2677"/>
    <cellStyle name="20% - Акцент6 37 2 2" xfId="3702"/>
    <cellStyle name="20% - Акцент6 37 2 2 2" xfId="5670"/>
    <cellStyle name="20% - Акцент6 37 2 2 2 2" xfId="9606"/>
    <cellStyle name="20% - Акцент6 37 2 2 3" xfId="7638"/>
    <cellStyle name="20% - Акцент6 37 2 3" xfId="4686"/>
    <cellStyle name="20% - Акцент6 37 2 3 2" xfId="8622"/>
    <cellStyle name="20% - Акцент6 37 2 4" xfId="6654"/>
    <cellStyle name="20% - Акцент6 37 3" xfId="3210"/>
    <cellStyle name="20% - Акцент6 37 3 2" xfId="5178"/>
    <cellStyle name="20% - Акцент6 37 3 2 2" xfId="9114"/>
    <cellStyle name="20% - Акцент6 37 3 3" xfId="7146"/>
    <cellStyle name="20% - Акцент6 37 4" xfId="4194"/>
    <cellStyle name="20% - Акцент6 37 4 2" xfId="8130"/>
    <cellStyle name="20% - Акцент6 37 5" xfId="6162"/>
    <cellStyle name="20% - Акцент6 38" xfId="449"/>
    <cellStyle name="20% - Акцент6 38 2" xfId="2678"/>
    <cellStyle name="20% - Акцент6 38 2 2" xfId="3703"/>
    <cellStyle name="20% - Акцент6 38 2 2 2" xfId="5671"/>
    <cellStyle name="20% - Акцент6 38 2 2 2 2" xfId="9607"/>
    <cellStyle name="20% - Акцент6 38 2 2 3" xfId="7639"/>
    <cellStyle name="20% - Акцент6 38 2 3" xfId="4687"/>
    <cellStyle name="20% - Акцент6 38 2 3 2" xfId="8623"/>
    <cellStyle name="20% - Акцент6 38 2 4" xfId="6655"/>
    <cellStyle name="20% - Акцент6 38 3" xfId="3211"/>
    <cellStyle name="20% - Акцент6 38 3 2" xfId="5179"/>
    <cellStyle name="20% - Акцент6 38 3 2 2" xfId="9115"/>
    <cellStyle name="20% - Акцент6 38 3 3" xfId="7147"/>
    <cellStyle name="20% - Акцент6 38 4" xfId="4195"/>
    <cellStyle name="20% - Акцент6 38 4 2" xfId="8131"/>
    <cellStyle name="20% - Акцент6 38 5" xfId="6163"/>
    <cellStyle name="20% - Акцент6 39" xfId="450"/>
    <cellStyle name="20% - Акцент6 39 2" xfId="2679"/>
    <cellStyle name="20% - Акцент6 39 2 2" xfId="3704"/>
    <cellStyle name="20% - Акцент6 39 2 2 2" xfId="5672"/>
    <cellStyle name="20% - Акцент6 39 2 2 2 2" xfId="9608"/>
    <cellStyle name="20% - Акцент6 39 2 2 3" xfId="7640"/>
    <cellStyle name="20% - Акцент6 39 2 3" xfId="4688"/>
    <cellStyle name="20% - Акцент6 39 2 3 2" xfId="8624"/>
    <cellStyle name="20% - Акцент6 39 2 4" xfId="6656"/>
    <cellStyle name="20% - Акцент6 39 3" xfId="3212"/>
    <cellStyle name="20% - Акцент6 39 3 2" xfId="5180"/>
    <cellStyle name="20% - Акцент6 39 3 2 2" xfId="9116"/>
    <cellStyle name="20% - Акцент6 39 3 3" xfId="7148"/>
    <cellStyle name="20% - Акцент6 39 4" xfId="4196"/>
    <cellStyle name="20% - Акцент6 39 4 2" xfId="8132"/>
    <cellStyle name="20% - Акцент6 39 5" xfId="6164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80"/>
    <cellStyle name="20% - Акцент6 40 2 2" xfId="3705"/>
    <cellStyle name="20% - Акцент6 40 2 2 2" xfId="5673"/>
    <cellStyle name="20% - Акцент6 40 2 2 2 2" xfId="9609"/>
    <cellStyle name="20% - Акцент6 40 2 2 3" xfId="7641"/>
    <cellStyle name="20% - Акцент6 40 2 3" xfId="4689"/>
    <cellStyle name="20% - Акцент6 40 2 3 2" xfId="8625"/>
    <cellStyle name="20% - Акцент6 40 2 4" xfId="6657"/>
    <cellStyle name="20% - Акцент6 40 3" xfId="3213"/>
    <cellStyle name="20% - Акцент6 40 3 2" xfId="5181"/>
    <cellStyle name="20% - Акцент6 40 3 2 2" xfId="9117"/>
    <cellStyle name="20% - Акцент6 40 3 3" xfId="7149"/>
    <cellStyle name="20% - Акцент6 40 4" xfId="4197"/>
    <cellStyle name="20% - Акцент6 40 4 2" xfId="8133"/>
    <cellStyle name="20% - Акцент6 40 5" xfId="6165"/>
    <cellStyle name="20% - Акцент6 41" xfId="464"/>
    <cellStyle name="20% - Акцент6 41 2" xfId="2681"/>
    <cellStyle name="20% - Акцент6 41 2 2" xfId="3706"/>
    <cellStyle name="20% - Акцент6 41 2 2 2" xfId="5674"/>
    <cellStyle name="20% - Акцент6 41 2 2 2 2" xfId="9610"/>
    <cellStyle name="20% - Акцент6 41 2 2 3" xfId="7642"/>
    <cellStyle name="20% - Акцент6 41 2 3" xfId="4690"/>
    <cellStyle name="20% - Акцент6 41 2 3 2" xfId="8626"/>
    <cellStyle name="20% - Акцент6 41 2 4" xfId="6658"/>
    <cellStyle name="20% - Акцент6 41 3" xfId="3214"/>
    <cellStyle name="20% - Акцент6 41 3 2" xfId="5182"/>
    <cellStyle name="20% - Акцент6 41 3 2 2" xfId="9118"/>
    <cellStyle name="20% - Акцент6 41 3 3" xfId="7150"/>
    <cellStyle name="20% - Акцент6 41 4" xfId="4198"/>
    <cellStyle name="20% - Акцент6 41 4 2" xfId="8134"/>
    <cellStyle name="20% - Акцент6 41 5" xfId="6166"/>
    <cellStyle name="20% - Акцент6 42" xfId="465"/>
    <cellStyle name="20% - Акцент6 42 2" xfId="2682"/>
    <cellStyle name="20% - Акцент6 42 2 2" xfId="3707"/>
    <cellStyle name="20% - Акцент6 42 2 2 2" xfId="5675"/>
    <cellStyle name="20% - Акцент6 42 2 2 2 2" xfId="9611"/>
    <cellStyle name="20% - Акцент6 42 2 2 3" xfId="7643"/>
    <cellStyle name="20% - Акцент6 42 2 3" xfId="4691"/>
    <cellStyle name="20% - Акцент6 42 2 3 2" xfId="8627"/>
    <cellStyle name="20% - Акцент6 42 2 4" xfId="6659"/>
    <cellStyle name="20% - Акцент6 42 3" xfId="3215"/>
    <cellStyle name="20% - Акцент6 42 3 2" xfId="5183"/>
    <cellStyle name="20% - Акцент6 42 3 2 2" xfId="9119"/>
    <cellStyle name="20% - Акцент6 42 3 3" xfId="7151"/>
    <cellStyle name="20% - Акцент6 42 4" xfId="4199"/>
    <cellStyle name="20% - Акцент6 42 4 2" xfId="8135"/>
    <cellStyle name="20% - Акцент6 42 5" xfId="6167"/>
    <cellStyle name="20% - Акцент6 43" xfId="466"/>
    <cellStyle name="20% - Акцент6 43 2" xfId="2683"/>
    <cellStyle name="20% - Акцент6 43 2 2" xfId="3708"/>
    <cellStyle name="20% - Акцент6 43 2 2 2" xfId="5676"/>
    <cellStyle name="20% - Акцент6 43 2 2 2 2" xfId="9612"/>
    <cellStyle name="20% - Акцент6 43 2 2 3" xfId="7644"/>
    <cellStyle name="20% - Акцент6 43 2 3" xfId="4692"/>
    <cellStyle name="20% - Акцент6 43 2 3 2" xfId="8628"/>
    <cellStyle name="20% - Акцент6 43 2 4" xfId="6660"/>
    <cellStyle name="20% - Акцент6 43 3" xfId="3216"/>
    <cellStyle name="20% - Акцент6 43 3 2" xfId="5184"/>
    <cellStyle name="20% - Акцент6 43 3 2 2" xfId="9120"/>
    <cellStyle name="20% - Акцент6 43 3 3" xfId="7152"/>
    <cellStyle name="20% - Акцент6 43 4" xfId="4200"/>
    <cellStyle name="20% - Акцент6 43 4 2" xfId="8136"/>
    <cellStyle name="20% - Акцент6 43 5" xfId="6168"/>
    <cellStyle name="20% - Акцент6 44" xfId="467"/>
    <cellStyle name="20% - Акцент6 44 2" xfId="2684"/>
    <cellStyle name="20% - Акцент6 44 2 2" xfId="3709"/>
    <cellStyle name="20% - Акцент6 44 2 2 2" xfId="5677"/>
    <cellStyle name="20% - Акцент6 44 2 2 2 2" xfId="9613"/>
    <cellStyle name="20% - Акцент6 44 2 2 3" xfId="7645"/>
    <cellStyle name="20% - Акцент6 44 2 3" xfId="4693"/>
    <cellStyle name="20% - Акцент6 44 2 3 2" xfId="8629"/>
    <cellStyle name="20% - Акцент6 44 2 4" xfId="6661"/>
    <cellStyle name="20% - Акцент6 44 3" xfId="3217"/>
    <cellStyle name="20% - Акцент6 44 3 2" xfId="5185"/>
    <cellStyle name="20% - Акцент6 44 3 2 2" xfId="9121"/>
    <cellStyle name="20% - Акцент6 44 3 3" xfId="7153"/>
    <cellStyle name="20% - Акцент6 44 4" xfId="4201"/>
    <cellStyle name="20% - Акцент6 44 4 2" xfId="8137"/>
    <cellStyle name="20% - Акцент6 44 5" xfId="6169"/>
    <cellStyle name="20% - Акцент6 45" xfId="468"/>
    <cellStyle name="20% - Акцент6 45 2" xfId="2685"/>
    <cellStyle name="20% - Акцент6 45 2 2" xfId="3710"/>
    <cellStyle name="20% - Акцент6 45 2 2 2" xfId="5678"/>
    <cellStyle name="20% - Акцент6 45 2 2 2 2" xfId="9614"/>
    <cellStyle name="20% - Акцент6 45 2 2 3" xfId="7646"/>
    <cellStyle name="20% - Акцент6 45 2 3" xfId="4694"/>
    <cellStyle name="20% - Акцент6 45 2 3 2" xfId="8630"/>
    <cellStyle name="20% - Акцент6 45 2 4" xfId="6662"/>
    <cellStyle name="20% - Акцент6 45 3" xfId="3218"/>
    <cellStyle name="20% - Акцент6 45 3 2" xfId="5186"/>
    <cellStyle name="20% - Акцент6 45 3 2 2" xfId="9122"/>
    <cellStyle name="20% - Акцент6 45 3 3" xfId="7154"/>
    <cellStyle name="20% - Акцент6 45 4" xfId="4202"/>
    <cellStyle name="20% - Акцент6 45 4 2" xfId="8138"/>
    <cellStyle name="20% - Акцент6 45 5" xfId="6170"/>
    <cellStyle name="20% - Акцент6 5" xfId="469"/>
    <cellStyle name="20% - Акцент6 5 2" xfId="2686"/>
    <cellStyle name="20% - Акцент6 5 2 2" xfId="3711"/>
    <cellStyle name="20% - Акцент6 5 2 2 2" xfId="5679"/>
    <cellStyle name="20% - Акцент6 5 2 2 2 2" xfId="9615"/>
    <cellStyle name="20% - Акцент6 5 2 2 3" xfId="7647"/>
    <cellStyle name="20% - Акцент6 5 2 3" xfId="4695"/>
    <cellStyle name="20% - Акцент6 5 2 3 2" xfId="8631"/>
    <cellStyle name="20% - Акцент6 5 2 4" xfId="6663"/>
    <cellStyle name="20% - Акцент6 5 3" xfId="3219"/>
    <cellStyle name="20% - Акцент6 5 3 2" xfId="5187"/>
    <cellStyle name="20% - Акцент6 5 3 2 2" xfId="9123"/>
    <cellStyle name="20% - Акцент6 5 3 3" xfId="7155"/>
    <cellStyle name="20% - Акцент6 5 4" xfId="4203"/>
    <cellStyle name="20% - Акцент6 5 4 2" xfId="8139"/>
    <cellStyle name="20% - Акцент6 5 5" xfId="6171"/>
    <cellStyle name="20% - Акцент6 6" xfId="470"/>
    <cellStyle name="20% - Акцент6 6 2" xfId="2687"/>
    <cellStyle name="20% - Акцент6 6 2 2" xfId="3712"/>
    <cellStyle name="20% - Акцент6 6 2 2 2" xfId="5680"/>
    <cellStyle name="20% - Акцент6 6 2 2 2 2" xfId="9616"/>
    <cellStyle name="20% - Акцент6 6 2 2 3" xfId="7648"/>
    <cellStyle name="20% - Акцент6 6 2 3" xfId="4696"/>
    <cellStyle name="20% - Акцент6 6 2 3 2" xfId="8632"/>
    <cellStyle name="20% - Акцент6 6 2 4" xfId="6664"/>
    <cellStyle name="20% - Акцент6 6 3" xfId="3220"/>
    <cellStyle name="20% - Акцент6 6 3 2" xfId="5188"/>
    <cellStyle name="20% - Акцент6 6 3 2 2" xfId="9124"/>
    <cellStyle name="20% - Акцент6 6 3 3" xfId="7156"/>
    <cellStyle name="20% - Акцент6 6 4" xfId="4204"/>
    <cellStyle name="20% - Акцент6 6 4 2" xfId="8140"/>
    <cellStyle name="20% - Акцент6 6 5" xfId="6172"/>
    <cellStyle name="20% - Акцент6 7" xfId="471"/>
    <cellStyle name="20% - Акцент6 7 2" xfId="2688"/>
    <cellStyle name="20% - Акцент6 7 2 2" xfId="3713"/>
    <cellStyle name="20% - Акцент6 7 2 2 2" xfId="5681"/>
    <cellStyle name="20% - Акцент6 7 2 2 2 2" xfId="9617"/>
    <cellStyle name="20% - Акцент6 7 2 2 3" xfId="7649"/>
    <cellStyle name="20% - Акцент6 7 2 3" xfId="4697"/>
    <cellStyle name="20% - Акцент6 7 2 3 2" xfId="8633"/>
    <cellStyle name="20% - Акцент6 7 2 4" xfId="6665"/>
    <cellStyle name="20% - Акцент6 7 3" xfId="3221"/>
    <cellStyle name="20% - Акцент6 7 3 2" xfId="5189"/>
    <cellStyle name="20% - Акцент6 7 3 2 2" xfId="9125"/>
    <cellStyle name="20% - Акцент6 7 3 3" xfId="7157"/>
    <cellStyle name="20% - Акцент6 7 4" xfId="4205"/>
    <cellStyle name="20% - Акцент6 7 4 2" xfId="8141"/>
    <cellStyle name="20% - Акцент6 7 5" xfId="6173"/>
    <cellStyle name="20% - Акцент6 8" xfId="472"/>
    <cellStyle name="20% - Акцент6 8 2" xfId="2689"/>
    <cellStyle name="20% - Акцент6 8 2 2" xfId="3714"/>
    <cellStyle name="20% - Акцент6 8 2 2 2" xfId="5682"/>
    <cellStyle name="20% - Акцент6 8 2 2 2 2" xfId="9618"/>
    <cellStyle name="20% - Акцент6 8 2 2 3" xfId="7650"/>
    <cellStyle name="20% - Акцент6 8 2 3" xfId="4698"/>
    <cellStyle name="20% - Акцент6 8 2 3 2" xfId="8634"/>
    <cellStyle name="20% - Акцент6 8 2 4" xfId="6666"/>
    <cellStyle name="20% - Акцент6 8 3" xfId="3222"/>
    <cellStyle name="20% - Акцент6 8 3 2" xfId="5190"/>
    <cellStyle name="20% - Акцент6 8 3 2 2" xfId="9126"/>
    <cellStyle name="20% - Акцент6 8 3 3" xfId="7158"/>
    <cellStyle name="20% - Акцент6 8 4" xfId="4206"/>
    <cellStyle name="20% - Акцент6 8 4 2" xfId="8142"/>
    <cellStyle name="20% - Акцент6 8 5" xfId="6174"/>
    <cellStyle name="20% - Акцент6 9" xfId="473"/>
    <cellStyle name="20% - Акцент6 9 2" xfId="2690"/>
    <cellStyle name="20% - Акцент6 9 2 2" xfId="3715"/>
    <cellStyle name="20% - Акцент6 9 2 2 2" xfId="5683"/>
    <cellStyle name="20% - Акцент6 9 2 2 2 2" xfId="9619"/>
    <cellStyle name="20% - Акцент6 9 2 2 3" xfId="7651"/>
    <cellStyle name="20% - Акцент6 9 2 3" xfId="4699"/>
    <cellStyle name="20% - Акцент6 9 2 3 2" xfId="8635"/>
    <cellStyle name="20% - Акцент6 9 2 4" xfId="6667"/>
    <cellStyle name="20% - Акцент6 9 3" xfId="3223"/>
    <cellStyle name="20% - Акцент6 9 3 2" xfId="5191"/>
    <cellStyle name="20% - Акцент6 9 3 2 2" xfId="9127"/>
    <cellStyle name="20% - Акцент6 9 3 3" xfId="7159"/>
    <cellStyle name="20% - Акцент6 9 4" xfId="4207"/>
    <cellStyle name="20% - Акцент6 9 4 2" xfId="8143"/>
    <cellStyle name="20% - Акцент6 9 5" xfId="6175"/>
    <cellStyle name="20% — акцент6_Стоимость" xfId="474"/>
    <cellStyle name="40% — акцент1" xfId="475"/>
    <cellStyle name="40% - Акцент1 10" xfId="476"/>
    <cellStyle name="40% - Акцент1 10 2" xfId="2691"/>
    <cellStyle name="40% - Акцент1 10 2 2" xfId="3716"/>
    <cellStyle name="40% - Акцент1 10 2 2 2" xfId="5684"/>
    <cellStyle name="40% - Акцент1 10 2 2 2 2" xfId="9620"/>
    <cellStyle name="40% - Акцент1 10 2 2 3" xfId="7652"/>
    <cellStyle name="40% - Акцент1 10 2 3" xfId="4700"/>
    <cellStyle name="40% - Акцент1 10 2 3 2" xfId="8636"/>
    <cellStyle name="40% - Акцент1 10 2 4" xfId="6668"/>
    <cellStyle name="40% - Акцент1 10 3" xfId="3224"/>
    <cellStyle name="40% - Акцент1 10 3 2" xfId="5192"/>
    <cellStyle name="40% - Акцент1 10 3 2 2" xfId="9128"/>
    <cellStyle name="40% - Акцент1 10 3 3" xfId="7160"/>
    <cellStyle name="40% - Акцент1 10 4" xfId="4208"/>
    <cellStyle name="40% - Акцент1 10 4 2" xfId="8144"/>
    <cellStyle name="40% - Акцент1 10 5" xfId="6176"/>
    <cellStyle name="40% - Акцент1 11" xfId="477"/>
    <cellStyle name="40% - Акцент1 11 2" xfId="2692"/>
    <cellStyle name="40% - Акцент1 11 2 2" xfId="3717"/>
    <cellStyle name="40% - Акцент1 11 2 2 2" xfId="5685"/>
    <cellStyle name="40% - Акцент1 11 2 2 2 2" xfId="9621"/>
    <cellStyle name="40% - Акцент1 11 2 2 3" xfId="7653"/>
    <cellStyle name="40% - Акцент1 11 2 3" xfId="4701"/>
    <cellStyle name="40% - Акцент1 11 2 3 2" xfId="8637"/>
    <cellStyle name="40% - Акцент1 11 2 4" xfId="6669"/>
    <cellStyle name="40% - Акцент1 11 3" xfId="3225"/>
    <cellStyle name="40% - Акцент1 11 3 2" xfId="5193"/>
    <cellStyle name="40% - Акцент1 11 3 2 2" xfId="9129"/>
    <cellStyle name="40% - Акцент1 11 3 3" xfId="7161"/>
    <cellStyle name="40% - Акцент1 11 4" xfId="4209"/>
    <cellStyle name="40% - Акцент1 11 4 2" xfId="8145"/>
    <cellStyle name="40% - Акцент1 11 5" xfId="6177"/>
    <cellStyle name="40% - Акцент1 12" xfId="478"/>
    <cellStyle name="40% - Акцент1 12 2" xfId="2693"/>
    <cellStyle name="40% - Акцент1 12 2 2" xfId="3718"/>
    <cellStyle name="40% - Акцент1 12 2 2 2" xfId="5686"/>
    <cellStyle name="40% - Акцент1 12 2 2 2 2" xfId="9622"/>
    <cellStyle name="40% - Акцент1 12 2 2 3" xfId="7654"/>
    <cellStyle name="40% - Акцент1 12 2 3" xfId="4702"/>
    <cellStyle name="40% - Акцент1 12 2 3 2" xfId="8638"/>
    <cellStyle name="40% - Акцент1 12 2 4" xfId="6670"/>
    <cellStyle name="40% - Акцент1 12 3" xfId="3226"/>
    <cellStyle name="40% - Акцент1 12 3 2" xfId="5194"/>
    <cellStyle name="40% - Акцент1 12 3 2 2" xfId="9130"/>
    <cellStyle name="40% - Акцент1 12 3 3" xfId="7162"/>
    <cellStyle name="40% - Акцент1 12 4" xfId="4210"/>
    <cellStyle name="40% - Акцент1 12 4 2" xfId="8146"/>
    <cellStyle name="40% - Акцент1 12 5" xfId="6178"/>
    <cellStyle name="40% - Акцент1 13" xfId="479"/>
    <cellStyle name="40% - Акцент1 13 2" xfId="2694"/>
    <cellStyle name="40% - Акцент1 13 2 2" xfId="3719"/>
    <cellStyle name="40% - Акцент1 13 2 2 2" xfId="5687"/>
    <cellStyle name="40% - Акцент1 13 2 2 2 2" xfId="9623"/>
    <cellStyle name="40% - Акцент1 13 2 2 3" xfId="7655"/>
    <cellStyle name="40% - Акцент1 13 2 3" xfId="4703"/>
    <cellStyle name="40% - Акцент1 13 2 3 2" xfId="8639"/>
    <cellStyle name="40% - Акцент1 13 2 4" xfId="6671"/>
    <cellStyle name="40% - Акцент1 13 3" xfId="3227"/>
    <cellStyle name="40% - Акцент1 13 3 2" xfId="5195"/>
    <cellStyle name="40% - Акцент1 13 3 2 2" xfId="9131"/>
    <cellStyle name="40% - Акцент1 13 3 3" xfId="7163"/>
    <cellStyle name="40% - Акцент1 13 4" xfId="4211"/>
    <cellStyle name="40% - Акцент1 13 4 2" xfId="8147"/>
    <cellStyle name="40% - Акцент1 13 5" xfId="6179"/>
    <cellStyle name="40% - Акцент1 14" xfId="480"/>
    <cellStyle name="40% - Акцент1 14 2" xfId="2695"/>
    <cellStyle name="40% - Акцент1 14 2 2" xfId="3720"/>
    <cellStyle name="40% - Акцент1 14 2 2 2" xfId="5688"/>
    <cellStyle name="40% - Акцент1 14 2 2 2 2" xfId="9624"/>
    <cellStyle name="40% - Акцент1 14 2 2 3" xfId="7656"/>
    <cellStyle name="40% - Акцент1 14 2 3" xfId="4704"/>
    <cellStyle name="40% - Акцент1 14 2 3 2" xfId="8640"/>
    <cellStyle name="40% - Акцент1 14 2 4" xfId="6672"/>
    <cellStyle name="40% - Акцент1 14 3" xfId="3228"/>
    <cellStyle name="40% - Акцент1 14 3 2" xfId="5196"/>
    <cellStyle name="40% - Акцент1 14 3 2 2" xfId="9132"/>
    <cellStyle name="40% - Акцент1 14 3 3" xfId="7164"/>
    <cellStyle name="40% - Акцент1 14 4" xfId="4212"/>
    <cellStyle name="40% - Акцент1 14 4 2" xfId="8148"/>
    <cellStyle name="40% - Акцент1 14 5" xfId="6180"/>
    <cellStyle name="40% - Акцент1 15" xfId="481"/>
    <cellStyle name="40% - Акцент1 15 2" xfId="2696"/>
    <cellStyle name="40% - Акцент1 15 2 2" xfId="3721"/>
    <cellStyle name="40% - Акцент1 15 2 2 2" xfId="5689"/>
    <cellStyle name="40% - Акцент1 15 2 2 2 2" xfId="9625"/>
    <cellStyle name="40% - Акцент1 15 2 2 3" xfId="7657"/>
    <cellStyle name="40% - Акцент1 15 2 3" xfId="4705"/>
    <cellStyle name="40% - Акцент1 15 2 3 2" xfId="8641"/>
    <cellStyle name="40% - Акцент1 15 2 4" xfId="6673"/>
    <cellStyle name="40% - Акцент1 15 3" xfId="3229"/>
    <cellStyle name="40% - Акцент1 15 3 2" xfId="5197"/>
    <cellStyle name="40% - Акцент1 15 3 2 2" xfId="9133"/>
    <cellStyle name="40% - Акцент1 15 3 3" xfId="7165"/>
    <cellStyle name="40% - Акцент1 15 4" xfId="4213"/>
    <cellStyle name="40% - Акцент1 15 4 2" xfId="8149"/>
    <cellStyle name="40% - Акцент1 15 5" xfId="6181"/>
    <cellStyle name="40% - Акцент1 16" xfId="482"/>
    <cellStyle name="40% - Акцент1 16 2" xfId="2697"/>
    <cellStyle name="40% - Акцент1 16 2 2" xfId="3722"/>
    <cellStyle name="40% - Акцент1 16 2 2 2" xfId="5690"/>
    <cellStyle name="40% - Акцент1 16 2 2 2 2" xfId="9626"/>
    <cellStyle name="40% - Акцент1 16 2 2 3" xfId="7658"/>
    <cellStyle name="40% - Акцент1 16 2 3" xfId="4706"/>
    <cellStyle name="40% - Акцент1 16 2 3 2" xfId="8642"/>
    <cellStyle name="40% - Акцент1 16 2 4" xfId="6674"/>
    <cellStyle name="40% - Акцент1 16 3" xfId="3230"/>
    <cellStyle name="40% - Акцент1 16 3 2" xfId="5198"/>
    <cellStyle name="40% - Акцент1 16 3 2 2" xfId="9134"/>
    <cellStyle name="40% - Акцент1 16 3 3" xfId="7166"/>
    <cellStyle name="40% - Акцент1 16 4" xfId="4214"/>
    <cellStyle name="40% - Акцент1 16 4 2" xfId="8150"/>
    <cellStyle name="40% - Акцент1 16 5" xfId="6182"/>
    <cellStyle name="40% - Акцент1 17" xfId="483"/>
    <cellStyle name="40% - Акцент1 17 2" xfId="2698"/>
    <cellStyle name="40% - Акцент1 17 2 2" xfId="3723"/>
    <cellStyle name="40% - Акцент1 17 2 2 2" xfId="5691"/>
    <cellStyle name="40% - Акцент1 17 2 2 2 2" xfId="9627"/>
    <cellStyle name="40% - Акцент1 17 2 2 3" xfId="7659"/>
    <cellStyle name="40% - Акцент1 17 2 3" xfId="4707"/>
    <cellStyle name="40% - Акцент1 17 2 3 2" xfId="8643"/>
    <cellStyle name="40% - Акцент1 17 2 4" xfId="6675"/>
    <cellStyle name="40% - Акцент1 17 3" xfId="3231"/>
    <cellStyle name="40% - Акцент1 17 3 2" xfId="5199"/>
    <cellStyle name="40% - Акцент1 17 3 2 2" xfId="9135"/>
    <cellStyle name="40% - Акцент1 17 3 3" xfId="7167"/>
    <cellStyle name="40% - Акцент1 17 4" xfId="4215"/>
    <cellStyle name="40% - Акцент1 17 4 2" xfId="8151"/>
    <cellStyle name="40% - Акцент1 17 5" xfId="6183"/>
    <cellStyle name="40% - Акцент1 18" xfId="484"/>
    <cellStyle name="40% - Акцент1 18 2" xfId="2699"/>
    <cellStyle name="40% - Акцент1 18 2 2" xfId="3724"/>
    <cellStyle name="40% - Акцент1 18 2 2 2" xfId="5692"/>
    <cellStyle name="40% - Акцент1 18 2 2 2 2" xfId="9628"/>
    <cellStyle name="40% - Акцент1 18 2 2 3" xfId="7660"/>
    <cellStyle name="40% - Акцент1 18 2 3" xfId="4708"/>
    <cellStyle name="40% - Акцент1 18 2 3 2" xfId="8644"/>
    <cellStyle name="40% - Акцент1 18 2 4" xfId="6676"/>
    <cellStyle name="40% - Акцент1 18 3" xfId="3232"/>
    <cellStyle name="40% - Акцент1 18 3 2" xfId="5200"/>
    <cellStyle name="40% - Акцент1 18 3 2 2" xfId="9136"/>
    <cellStyle name="40% - Акцент1 18 3 3" xfId="7168"/>
    <cellStyle name="40% - Акцент1 18 4" xfId="4216"/>
    <cellStyle name="40% - Акцент1 18 4 2" xfId="8152"/>
    <cellStyle name="40% - Акцент1 18 5" xfId="6184"/>
    <cellStyle name="40% - Акцент1 19" xfId="485"/>
    <cellStyle name="40% - Акцент1 19 2" xfId="2700"/>
    <cellStyle name="40% - Акцент1 19 2 2" xfId="3725"/>
    <cellStyle name="40% - Акцент1 19 2 2 2" xfId="5693"/>
    <cellStyle name="40% - Акцент1 19 2 2 2 2" xfId="9629"/>
    <cellStyle name="40% - Акцент1 19 2 2 3" xfId="7661"/>
    <cellStyle name="40% - Акцент1 19 2 3" xfId="4709"/>
    <cellStyle name="40% - Акцент1 19 2 3 2" xfId="8645"/>
    <cellStyle name="40% - Акцент1 19 2 4" xfId="6677"/>
    <cellStyle name="40% - Акцент1 19 3" xfId="3233"/>
    <cellStyle name="40% - Акцент1 19 3 2" xfId="5201"/>
    <cellStyle name="40% - Акцент1 19 3 2 2" xfId="9137"/>
    <cellStyle name="40% - Акцент1 19 3 3" xfId="7169"/>
    <cellStyle name="40% - Акцент1 19 4" xfId="4217"/>
    <cellStyle name="40% - Акцент1 19 4 2" xfId="8153"/>
    <cellStyle name="40% - Акцент1 19 5" xfId="6185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701"/>
    <cellStyle name="40% - Акцент1 20 2 2" xfId="3726"/>
    <cellStyle name="40% - Акцент1 20 2 2 2" xfId="5694"/>
    <cellStyle name="40% - Акцент1 20 2 2 2 2" xfId="9630"/>
    <cellStyle name="40% - Акцент1 20 2 2 3" xfId="7662"/>
    <cellStyle name="40% - Акцент1 20 2 3" xfId="4710"/>
    <cellStyle name="40% - Акцент1 20 2 3 2" xfId="8646"/>
    <cellStyle name="40% - Акцент1 20 2 4" xfId="6678"/>
    <cellStyle name="40% - Акцент1 20 3" xfId="3234"/>
    <cellStyle name="40% - Акцент1 20 3 2" xfId="5202"/>
    <cellStyle name="40% - Акцент1 20 3 2 2" xfId="9138"/>
    <cellStyle name="40% - Акцент1 20 3 3" xfId="7170"/>
    <cellStyle name="40% - Акцент1 20 4" xfId="4218"/>
    <cellStyle name="40% - Акцент1 20 4 2" xfId="8154"/>
    <cellStyle name="40% - Акцент1 20 5" xfId="6186"/>
    <cellStyle name="40% - Акцент1 21" xfId="499"/>
    <cellStyle name="40% - Акцент1 21 2" xfId="2702"/>
    <cellStyle name="40% - Акцент1 21 2 2" xfId="3727"/>
    <cellStyle name="40% - Акцент1 21 2 2 2" xfId="5695"/>
    <cellStyle name="40% - Акцент1 21 2 2 2 2" xfId="9631"/>
    <cellStyle name="40% - Акцент1 21 2 2 3" xfId="7663"/>
    <cellStyle name="40% - Акцент1 21 2 3" xfId="4711"/>
    <cellStyle name="40% - Акцент1 21 2 3 2" xfId="8647"/>
    <cellStyle name="40% - Акцент1 21 2 4" xfId="6679"/>
    <cellStyle name="40% - Акцент1 21 3" xfId="3235"/>
    <cellStyle name="40% - Акцент1 21 3 2" xfId="5203"/>
    <cellStyle name="40% - Акцент1 21 3 2 2" xfId="9139"/>
    <cellStyle name="40% - Акцент1 21 3 3" xfId="7171"/>
    <cellStyle name="40% - Акцент1 21 4" xfId="4219"/>
    <cellStyle name="40% - Акцент1 21 4 2" xfId="8155"/>
    <cellStyle name="40% - Акцент1 21 5" xfId="6187"/>
    <cellStyle name="40% - Акцент1 22" xfId="500"/>
    <cellStyle name="40% - Акцент1 22 2" xfId="2703"/>
    <cellStyle name="40% - Акцент1 22 2 2" xfId="3728"/>
    <cellStyle name="40% - Акцент1 22 2 2 2" xfId="5696"/>
    <cellStyle name="40% - Акцент1 22 2 2 2 2" xfId="9632"/>
    <cellStyle name="40% - Акцент1 22 2 2 3" xfId="7664"/>
    <cellStyle name="40% - Акцент1 22 2 3" xfId="4712"/>
    <cellStyle name="40% - Акцент1 22 2 3 2" xfId="8648"/>
    <cellStyle name="40% - Акцент1 22 2 4" xfId="6680"/>
    <cellStyle name="40% - Акцент1 22 3" xfId="3236"/>
    <cellStyle name="40% - Акцент1 22 3 2" xfId="5204"/>
    <cellStyle name="40% - Акцент1 22 3 2 2" xfId="9140"/>
    <cellStyle name="40% - Акцент1 22 3 3" xfId="7172"/>
    <cellStyle name="40% - Акцент1 22 4" xfId="4220"/>
    <cellStyle name="40% - Акцент1 22 4 2" xfId="8156"/>
    <cellStyle name="40% - Акцент1 22 5" xfId="6188"/>
    <cellStyle name="40% - Акцент1 23" xfId="501"/>
    <cellStyle name="40% - Акцент1 23 2" xfId="2704"/>
    <cellStyle name="40% - Акцент1 23 2 2" xfId="3729"/>
    <cellStyle name="40% - Акцент1 23 2 2 2" xfId="5697"/>
    <cellStyle name="40% - Акцент1 23 2 2 2 2" xfId="9633"/>
    <cellStyle name="40% - Акцент1 23 2 2 3" xfId="7665"/>
    <cellStyle name="40% - Акцент1 23 2 3" xfId="4713"/>
    <cellStyle name="40% - Акцент1 23 2 3 2" xfId="8649"/>
    <cellStyle name="40% - Акцент1 23 2 4" xfId="6681"/>
    <cellStyle name="40% - Акцент1 23 3" xfId="3237"/>
    <cellStyle name="40% - Акцент1 23 3 2" xfId="5205"/>
    <cellStyle name="40% - Акцент1 23 3 2 2" xfId="9141"/>
    <cellStyle name="40% - Акцент1 23 3 3" xfId="7173"/>
    <cellStyle name="40% - Акцент1 23 4" xfId="4221"/>
    <cellStyle name="40% - Акцент1 23 4 2" xfId="8157"/>
    <cellStyle name="40% - Акцент1 23 5" xfId="6189"/>
    <cellStyle name="40% - Акцент1 24" xfId="502"/>
    <cellStyle name="40% - Акцент1 24 2" xfId="2705"/>
    <cellStyle name="40% - Акцент1 24 2 2" xfId="3730"/>
    <cellStyle name="40% - Акцент1 24 2 2 2" xfId="5698"/>
    <cellStyle name="40% - Акцент1 24 2 2 2 2" xfId="9634"/>
    <cellStyle name="40% - Акцент1 24 2 2 3" xfId="7666"/>
    <cellStyle name="40% - Акцент1 24 2 3" xfId="4714"/>
    <cellStyle name="40% - Акцент1 24 2 3 2" xfId="8650"/>
    <cellStyle name="40% - Акцент1 24 2 4" xfId="6682"/>
    <cellStyle name="40% - Акцент1 24 3" xfId="3238"/>
    <cellStyle name="40% - Акцент1 24 3 2" xfId="5206"/>
    <cellStyle name="40% - Акцент1 24 3 2 2" xfId="9142"/>
    <cellStyle name="40% - Акцент1 24 3 3" xfId="7174"/>
    <cellStyle name="40% - Акцент1 24 4" xfId="4222"/>
    <cellStyle name="40% - Акцент1 24 4 2" xfId="8158"/>
    <cellStyle name="40% - Акцент1 24 5" xfId="6190"/>
    <cellStyle name="40% - Акцент1 25" xfId="503"/>
    <cellStyle name="40% - Акцент1 25 2" xfId="2706"/>
    <cellStyle name="40% - Акцент1 25 2 2" xfId="3731"/>
    <cellStyle name="40% - Акцент1 25 2 2 2" xfId="5699"/>
    <cellStyle name="40% - Акцент1 25 2 2 2 2" xfId="9635"/>
    <cellStyle name="40% - Акцент1 25 2 2 3" xfId="7667"/>
    <cellStyle name="40% - Акцент1 25 2 3" xfId="4715"/>
    <cellStyle name="40% - Акцент1 25 2 3 2" xfId="8651"/>
    <cellStyle name="40% - Акцент1 25 2 4" xfId="6683"/>
    <cellStyle name="40% - Акцент1 25 3" xfId="3239"/>
    <cellStyle name="40% - Акцент1 25 3 2" xfId="5207"/>
    <cellStyle name="40% - Акцент1 25 3 2 2" xfId="9143"/>
    <cellStyle name="40% - Акцент1 25 3 3" xfId="7175"/>
    <cellStyle name="40% - Акцент1 25 4" xfId="4223"/>
    <cellStyle name="40% - Акцент1 25 4 2" xfId="8159"/>
    <cellStyle name="40% - Акцент1 25 5" xfId="6191"/>
    <cellStyle name="40% - Акцент1 26" xfId="504"/>
    <cellStyle name="40% - Акцент1 26 2" xfId="2707"/>
    <cellStyle name="40% - Акцент1 26 2 2" xfId="3732"/>
    <cellStyle name="40% - Акцент1 26 2 2 2" xfId="5700"/>
    <cellStyle name="40% - Акцент1 26 2 2 2 2" xfId="9636"/>
    <cellStyle name="40% - Акцент1 26 2 2 3" xfId="7668"/>
    <cellStyle name="40% - Акцент1 26 2 3" xfId="4716"/>
    <cellStyle name="40% - Акцент1 26 2 3 2" xfId="8652"/>
    <cellStyle name="40% - Акцент1 26 2 4" xfId="6684"/>
    <cellStyle name="40% - Акцент1 26 3" xfId="3240"/>
    <cellStyle name="40% - Акцент1 26 3 2" xfId="5208"/>
    <cellStyle name="40% - Акцент1 26 3 2 2" xfId="9144"/>
    <cellStyle name="40% - Акцент1 26 3 3" xfId="7176"/>
    <cellStyle name="40% - Акцент1 26 4" xfId="4224"/>
    <cellStyle name="40% - Акцент1 26 4 2" xfId="8160"/>
    <cellStyle name="40% - Акцент1 26 5" xfId="6192"/>
    <cellStyle name="40% - Акцент1 27" xfId="505"/>
    <cellStyle name="40% - Акцент1 27 2" xfId="2708"/>
    <cellStyle name="40% - Акцент1 27 2 2" xfId="3733"/>
    <cellStyle name="40% - Акцент1 27 2 2 2" xfId="5701"/>
    <cellStyle name="40% - Акцент1 27 2 2 2 2" xfId="9637"/>
    <cellStyle name="40% - Акцент1 27 2 2 3" xfId="7669"/>
    <cellStyle name="40% - Акцент1 27 2 3" xfId="4717"/>
    <cellStyle name="40% - Акцент1 27 2 3 2" xfId="8653"/>
    <cellStyle name="40% - Акцент1 27 2 4" xfId="6685"/>
    <cellStyle name="40% - Акцент1 27 3" xfId="3241"/>
    <cellStyle name="40% - Акцент1 27 3 2" xfId="5209"/>
    <cellStyle name="40% - Акцент1 27 3 2 2" xfId="9145"/>
    <cellStyle name="40% - Акцент1 27 3 3" xfId="7177"/>
    <cellStyle name="40% - Акцент1 27 4" xfId="4225"/>
    <cellStyle name="40% - Акцент1 27 4 2" xfId="8161"/>
    <cellStyle name="40% - Акцент1 27 5" xfId="6193"/>
    <cellStyle name="40% - Акцент1 28" xfId="506"/>
    <cellStyle name="40% - Акцент1 28 2" xfId="2709"/>
    <cellStyle name="40% - Акцент1 28 2 2" xfId="3734"/>
    <cellStyle name="40% - Акцент1 28 2 2 2" xfId="5702"/>
    <cellStyle name="40% - Акцент1 28 2 2 2 2" xfId="9638"/>
    <cellStyle name="40% - Акцент1 28 2 2 3" xfId="7670"/>
    <cellStyle name="40% - Акцент1 28 2 3" xfId="4718"/>
    <cellStyle name="40% - Акцент1 28 2 3 2" xfId="8654"/>
    <cellStyle name="40% - Акцент1 28 2 4" xfId="6686"/>
    <cellStyle name="40% - Акцент1 28 3" xfId="3242"/>
    <cellStyle name="40% - Акцент1 28 3 2" xfId="5210"/>
    <cellStyle name="40% - Акцент1 28 3 2 2" xfId="9146"/>
    <cellStyle name="40% - Акцент1 28 3 3" xfId="7178"/>
    <cellStyle name="40% - Акцент1 28 4" xfId="4226"/>
    <cellStyle name="40% - Акцент1 28 4 2" xfId="8162"/>
    <cellStyle name="40% - Акцент1 28 5" xfId="6194"/>
    <cellStyle name="40% - Акцент1 29" xfId="507"/>
    <cellStyle name="40% - Акцент1 29 2" xfId="2710"/>
    <cellStyle name="40% - Акцент1 29 2 2" xfId="3735"/>
    <cellStyle name="40% - Акцент1 29 2 2 2" xfId="5703"/>
    <cellStyle name="40% - Акцент1 29 2 2 2 2" xfId="9639"/>
    <cellStyle name="40% - Акцент1 29 2 2 3" xfId="7671"/>
    <cellStyle name="40% - Акцент1 29 2 3" xfId="4719"/>
    <cellStyle name="40% - Акцент1 29 2 3 2" xfId="8655"/>
    <cellStyle name="40% - Акцент1 29 2 4" xfId="6687"/>
    <cellStyle name="40% - Акцент1 29 3" xfId="3243"/>
    <cellStyle name="40% - Акцент1 29 3 2" xfId="5211"/>
    <cellStyle name="40% - Акцент1 29 3 2 2" xfId="9147"/>
    <cellStyle name="40% - Акцент1 29 3 3" xfId="7179"/>
    <cellStyle name="40% - Акцент1 29 4" xfId="4227"/>
    <cellStyle name="40% - Акцент1 29 4 2" xfId="8163"/>
    <cellStyle name="40% - Акцент1 29 5" xfId="6195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11"/>
    <cellStyle name="40% - Акцент1 30 2 2" xfId="3736"/>
    <cellStyle name="40% - Акцент1 30 2 2 2" xfId="5704"/>
    <cellStyle name="40% - Акцент1 30 2 2 2 2" xfId="9640"/>
    <cellStyle name="40% - Акцент1 30 2 2 3" xfId="7672"/>
    <cellStyle name="40% - Акцент1 30 2 3" xfId="4720"/>
    <cellStyle name="40% - Акцент1 30 2 3 2" xfId="8656"/>
    <cellStyle name="40% - Акцент1 30 2 4" xfId="6688"/>
    <cellStyle name="40% - Акцент1 30 3" xfId="3244"/>
    <cellStyle name="40% - Акцент1 30 3 2" xfId="5212"/>
    <cellStyle name="40% - Акцент1 30 3 2 2" xfId="9148"/>
    <cellStyle name="40% - Акцент1 30 3 3" xfId="7180"/>
    <cellStyle name="40% - Акцент1 30 4" xfId="4228"/>
    <cellStyle name="40% - Акцент1 30 4 2" xfId="8164"/>
    <cellStyle name="40% - Акцент1 30 5" xfId="6196"/>
    <cellStyle name="40% - Акцент1 31" xfId="521"/>
    <cellStyle name="40% - Акцент1 31 2" xfId="2712"/>
    <cellStyle name="40% - Акцент1 31 2 2" xfId="3737"/>
    <cellStyle name="40% - Акцент1 31 2 2 2" xfId="5705"/>
    <cellStyle name="40% - Акцент1 31 2 2 2 2" xfId="9641"/>
    <cellStyle name="40% - Акцент1 31 2 2 3" xfId="7673"/>
    <cellStyle name="40% - Акцент1 31 2 3" xfId="4721"/>
    <cellStyle name="40% - Акцент1 31 2 3 2" xfId="8657"/>
    <cellStyle name="40% - Акцент1 31 2 4" xfId="6689"/>
    <cellStyle name="40% - Акцент1 31 3" xfId="3245"/>
    <cellStyle name="40% - Акцент1 31 3 2" xfId="5213"/>
    <cellStyle name="40% - Акцент1 31 3 2 2" xfId="9149"/>
    <cellStyle name="40% - Акцент1 31 3 3" xfId="7181"/>
    <cellStyle name="40% - Акцент1 31 4" xfId="4229"/>
    <cellStyle name="40% - Акцент1 31 4 2" xfId="8165"/>
    <cellStyle name="40% - Акцент1 31 5" xfId="6197"/>
    <cellStyle name="40% - Акцент1 32" xfId="522"/>
    <cellStyle name="40% - Акцент1 32 2" xfId="2713"/>
    <cellStyle name="40% - Акцент1 32 2 2" xfId="3738"/>
    <cellStyle name="40% - Акцент1 32 2 2 2" xfId="5706"/>
    <cellStyle name="40% - Акцент1 32 2 2 2 2" xfId="9642"/>
    <cellStyle name="40% - Акцент1 32 2 2 3" xfId="7674"/>
    <cellStyle name="40% - Акцент1 32 2 3" xfId="4722"/>
    <cellStyle name="40% - Акцент1 32 2 3 2" xfId="8658"/>
    <cellStyle name="40% - Акцент1 32 2 4" xfId="6690"/>
    <cellStyle name="40% - Акцент1 32 3" xfId="3246"/>
    <cellStyle name="40% - Акцент1 32 3 2" xfId="5214"/>
    <cellStyle name="40% - Акцент1 32 3 2 2" xfId="9150"/>
    <cellStyle name="40% - Акцент1 32 3 3" xfId="7182"/>
    <cellStyle name="40% - Акцент1 32 4" xfId="4230"/>
    <cellStyle name="40% - Акцент1 32 4 2" xfId="8166"/>
    <cellStyle name="40% - Акцент1 32 5" xfId="6198"/>
    <cellStyle name="40% - Акцент1 33" xfId="523"/>
    <cellStyle name="40% - Акцент1 33 2" xfId="2714"/>
    <cellStyle name="40% - Акцент1 33 2 2" xfId="3739"/>
    <cellStyle name="40% - Акцент1 33 2 2 2" xfId="5707"/>
    <cellStyle name="40% - Акцент1 33 2 2 2 2" xfId="9643"/>
    <cellStyle name="40% - Акцент1 33 2 2 3" xfId="7675"/>
    <cellStyle name="40% - Акцент1 33 2 3" xfId="4723"/>
    <cellStyle name="40% - Акцент1 33 2 3 2" xfId="8659"/>
    <cellStyle name="40% - Акцент1 33 2 4" xfId="6691"/>
    <cellStyle name="40% - Акцент1 33 3" xfId="3247"/>
    <cellStyle name="40% - Акцент1 33 3 2" xfId="5215"/>
    <cellStyle name="40% - Акцент1 33 3 2 2" xfId="9151"/>
    <cellStyle name="40% - Акцент1 33 3 3" xfId="7183"/>
    <cellStyle name="40% - Акцент1 33 4" xfId="4231"/>
    <cellStyle name="40% - Акцент1 33 4 2" xfId="8167"/>
    <cellStyle name="40% - Акцент1 33 5" xfId="6199"/>
    <cellStyle name="40% - Акцент1 34" xfId="524"/>
    <cellStyle name="40% - Акцент1 34 2" xfId="2715"/>
    <cellStyle name="40% - Акцент1 34 2 2" xfId="3740"/>
    <cellStyle name="40% - Акцент1 34 2 2 2" xfId="5708"/>
    <cellStyle name="40% - Акцент1 34 2 2 2 2" xfId="9644"/>
    <cellStyle name="40% - Акцент1 34 2 2 3" xfId="7676"/>
    <cellStyle name="40% - Акцент1 34 2 3" xfId="4724"/>
    <cellStyle name="40% - Акцент1 34 2 3 2" xfId="8660"/>
    <cellStyle name="40% - Акцент1 34 2 4" xfId="6692"/>
    <cellStyle name="40% - Акцент1 34 3" xfId="3248"/>
    <cellStyle name="40% - Акцент1 34 3 2" xfId="5216"/>
    <cellStyle name="40% - Акцент1 34 3 2 2" xfId="9152"/>
    <cellStyle name="40% - Акцент1 34 3 3" xfId="7184"/>
    <cellStyle name="40% - Акцент1 34 4" xfId="4232"/>
    <cellStyle name="40% - Акцент1 34 4 2" xfId="8168"/>
    <cellStyle name="40% - Акцент1 34 5" xfId="6200"/>
    <cellStyle name="40% - Акцент1 35" xfId="525"/>
    <cellStyle name="40% - Акцент1 35 2" xfId="2716"/>
    <cellStyle name="40% - Акцент1 35 2 2" xfId="3741"/>
    <cellStyle name="40% - Акцент1 35 2 2 2" xfId="5709"/>
    <cellStyle name="40% - Акцент1 35 2 2 2 2" xfId="9645"/>
    <cellStyle name="40% - Акцент1 35 2 2 3" xfId="7677"/>
    <cellStyle name="40% - Акцент1 35 2 3" xfId="4725"/>
    <cellStyle name="40% - Акцент1 35 2 3 2" xfId="8661"/>
    <cellStyle name="40% - Акцент1 35 2 4" xfId="6693"/>
    <cellStyle name="40% - Акцент1 35 3" xfId="3249"/>
    <cellStyle name="40% - Акцент1 35 3 2" xfId="5217"/>
    <cellStyle name="40% - Акцент1 35 3 2 2" xfId="9153"/>
    <cellStyle name="40% - Акцент1 35 3 3" xfId="7185"/>
    <cellStyle name="40% - Акцент1 35 4" xfId="4233"/>
    <cellStyle name="40% - Акцент1 35 4 2" xfId="8169"/>
    <cellStyle name="40% - Акцент1 35 5" xfId="6201"/>
    <cellStyle name="40% - Акцент1 36" xfId="526"/>
    <cellStyle name="40% - Акцент1 36 2" xfId="2717"/>
    <cellStyle name="40% - Акцент1 36 2 2" xfId="3742"/>
    <cellStyle name="40% - Акцент1 36 2 2 2" xfId="5710"/>
    <cellStyle name="40% - Акцент1 36 2 2 2 2" xfId="9646"/>
    <cellStyle name="40% - Акцент1 36 2 2 3" xfId="7678"/>
    <cellStyle name="40% - Акцент1 36 2 3" xfId="4726"/>
    <cellStyle name="40% - Акцент1 36 2 3 2" xfId="8662"/>
    <cellStyle name="40% - Акцент1 36 2 4" xfId="6694"/>
    <cellStyle name="40% - Акцент1 36 3" xfId="3250"/>
    <cellStyle name="40% - Акцент1 36 3 2" xfId="5218"/>
    <cellStyle name="40% - Акцент1 36 3 2 2" xfId="9154"/>
    <cellStyle name="40% - Акцент1 36 3 3" xfId="7186"/>
    <cellStyle name="40% - Акцент1 36 4" xfId="4234"/>
    <cellStyle name="40% - Акцент1 36 4 2" xfId="8170"/>
    <cellStyle name="40% - Акцент1 36 5" xfId="6202"/>
    <cellStyle name="40% - Акцент1 37" xfId="527"/>
    <cellStyle name="40% - Акцент1 37 2" xfId="2718"/>
    <cellStyle name="40% - Акцент1 37 2 2" xfId="3743"/>
    <cellStyle name="40% - Акцент1 37 2 2 2" xfId="5711"/>
    <cellStyle name="40% - Акцент1 37 2 2 2 2" xfId="9647"/>
    <cellStyle name="40% - Акцент1 37 2 2 3" xfId="7679"/>
    <cellStyle name="40% - Акцент1 37 2 3" xfId="4727"/>
    <cellStyle name="40% - Акцент1 37 2 3 2" xfId="8663"/>
    <cellStyle name="40% - Акцент1 37 2 4" xfId="6695"/>
    <cellStyle name="40% - Акцент1 37 3" xfId="3251"/>
    <cellStyle name="40% - Акцент1 37 3 2" xfId="5219"/>
    <cellStyle name="40% - Акцент1 37 3 2 2" xfId="9155"/>
    <cellStyle name="40% - Акцент1 37 3 3" xfId="7187"/>
    <cellStyle name="40% - Акцент1 37 4" xfId="4235"/>
    <cellStyle name="40% - Акцент1 37 4 2" xfId="8171"/>
    <cellStyle name="40% - Акцент1 37 5" xfId="6203"/>
    <cellStyle name="40% - Акцент1 38" xfId="528"/>
    <cellStyle name="40% - Акцент1 38 2" xfId="2719"/>
    <cellStyle name="40% - Акцент1 38 2 2" xfId="3744"/>
    <cellStyle name="40% - Акцент1 38 2 2 2" xfId="5712"/>
    <cellStyle name="40% - Акцент1 38 2 2 2 2" xfId="9648"/>
    <cellStyle name="40% - Акцент1 38 2 2 3" xfId="7680"/>
    <cellStyle name="40% - Акцент1 38 2 3" xfId="4728"/>
    <cellStyle name="40% - Акцент1 38 2 3 2" xfId="8664"/>
    <cellStyle name="40% - Акцент1 38 2 4" xfId="6696"/>
    <cellStyle name="40% - Акцент1 38 3" xfId="3252"/>
    <cellStyle name="40% - Акцент1 38 3 2" xfId="5220"/>
    <cellStyle name="40% - Акцент1 38 3 2 2" xfId="9156"/>
    <cellStyle name="40% - Акцент1 38 3 3" xfId="7188"/>
    <cellStyle name="40% - Акцент1 38 4" xfId="4236"/>
    <cellStyle name="40% - Акцент1 38 4 2" xfId="8172"/>
    <cellStyle name="40% - Акцент1 38 5" xfId="6204"/>
    <cellStyle name="40% - Акцент1 39" xfId="529"/>
    <cellStyle name="40% - Акцент1 39 2" xfId="2720"/>
    <cellStyle name="40% - Акцент1 39 2 2" xfId="3745"/>
    <cellStyle name="40% - Акцент1 39 2 2 2" xfId="5713"/>
    <cellStyle name="40% - Акцент1 39 2 2 2 2" xfId="9649"/>
    <cellStyle name="40% - Акцент1 39 2 2 3" xfId="7681"/>
    <cellStyle name="40% - Акцент1 39 2 3" xfId="4729"/>
    <cellStyle name="40% - Акцент1 39 2 3 2" xfId="8665"/>
    <cellStyle name="40% - Акцент1 39 2 4" xfId="6697"/>
    <cellStyle name="40% - Акцент1 39 3" xfId="3253"/>
    <cellStyle name="40% - Акцент1 39 3 2" xfId="5221"/>
    <cellStyle name="40% - Акцент1 39 3 2 2" xfId="9157"/>
    <cellStyle name="40% - Акцент1 39 3 3" xfId="7189"/>
    <cellStyle name="40% - Акцент1 39 4" xfId="4237"/>
    <cellStyle name="40% - Акцент1 39 4 2" xfId="8173"/>
    <cellStyle name="40% - Акцент1 39 5" xfId="6205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21"/>
    <cellStyle name="40% - Акцент1 40 2 2" xfId="3746"/>
    <cellStyle name="40% - Акцент1 40 2 2 2" xfId="5714"/>
    <cellStyle name="40% - Акцент1 40 2 2 2 2" xfId="9650"/>
    <cellStyle name="40% - Акцент1 40 2 2 3" xfId="7682"/>
    <cellStyle name="40% - Акцент1 40 2 3" xfId="4730"/>
    <cellStyle name="40% - Акцент1 40 2 3 2" xfId="8666"/>
    <cellStyle name="40% - Акцент1 40 2 4" xfId="6698"/>
    <cellStyle name="40% - Акцент1 40 3" xfId="3254"/>
    <cellStyle name="40% - Акцент1 40 3 2" xfId="5222"/>
    <cellStyle name="40% - Акцент1 40 3 2 2" xfId="9158"/>
    <cellStyle name="40% - Акцент1 40 3 3" xfId="7190"/>
    <cellStyle name="40% - Акцент1 40 4" xfId="4238"/>
    <cellStyle name="40% - Акцент1 40 4 2" xfId="8174"/>
    <cellStyle name="40% - Акцент1 40 5" xfId="6206"/>
    <cellStyle name="40% - Акцент1 41" xfId="543"/>
    <cellStyle name="40% - Акцент1 41 2" xfId="2722"/>
    <cellStyle name="40% - Акцент1 41 2 2" xfId="3747"/>
    <cellStyle name="40% - Акцент1 41 2 2 2" xfId="5715"/>
    <cellStyle name="40% - Акцент1 41 2 2 2 2" xfId="9651"/>
    <cellStyle name="40% - Акцент1 41 2 2 3" xfId="7683"/>
    <cellStyle name="40% - Акцент1 41 2 3" xfId="4731"/>
    <cellStyle name="40% - Акцент1 41 2 3 2" xfId="8667"/>
    <cellStyle name="40% - Акцент1 41 2 4" xfId="6699"/>
    <cellStyle name="40% - Акцент1 41 3" xfId="3255"/>
    <cellStyle name="40% - Акцент1 41 3 2" xfId="5223"/>
    <cellStyle name="40% - Акцент1 41 3 2 2" xfId="9159"/>
    <cellStyle name="40% - Акцент1 41 3 3" xfId="7191"/>
    <cellStyle name="40% - Акцент1 41 4" xfId="4239"/>
    <cellStyle name="40% - Акцент1 41 4 2" xfId="8175"/>
    <cellStyle name="40% - Акцент1 41 5" xfId="6207"/>
    <cellStyle name="40% - Акцент1 42" xfId="544"/>
    <cellStyle name="40% - Акцент1 42 2" xfId="2723"/>
    <cellStyle name="40% - Акцент1 42 2 2" xfId="3748"/>
    <cellStyle name="40% - Акцент1 42 2 2 2" xfId="5716"/>
    <cellStyle name="40% - Акцент1 42 2 2 2 2" xfId="9652"/>
    <cellStyle name="40% - Акцент1 42 2 2 3" xfId="7684"/>
    <cellStyle name="40% - Акцент1 42 2 3" xfId="4732"/>
    <cellStyle name="40% - Акцент1 42 2 3 2" xfId="8668"/>
    <cellStyle name="40% - Акцент1 42 2 4" xfId="6700"/>
    <cellStyle name="40% - Акцент1 42 3" xfId="3256"/>
    <cellStyle name="40% - Акцент1 42 3 2" xfId="5224"/>
    <cellStyle name="40% - Акцент1 42 3 2 2" xfId="9160"/>
    <cellStyle name="40% - Акцент1 42 3 3" xfId="7192"/>
    <cellStyle name="40% - Акцент1 42 4" xfId="4240"/>
    <cellStyle name="40% - Акцент1 42 4 2" xfId="8176"/>
    <cellStyle name="40% - Акцент1 42 5" xfId="6208"/>
    <cellStyle name="40% - Акцент1 43" xfId="545"/>
    <cellStyle name="40% - Акцент1 43 2" xfId="2724"/>
    <cellStyle name="40% - Акцент1 43 2 2" xfId="3749"/>
    <cellStyle name="40% - Акцент1 43 2 2 2" xfId="5717"/>
    <cellStyle name="40% - Акцент1 43 2 2 2 2" xfId="9653"/>
    <cellStyle name="40% - Акцент1 43 2 2 3" xfId="7685"/>
    <cellStyle name="40% - Акцент1 43 2 3" xfId="4733"/>
    <cellStyle name="40% - Акцент1 43 2 3 2" xfId="8669"/>
    <cellStyle name="40% - Акцент1 43 2 4" xfId="6701"/>
    <cellStyle name="40% - Акцент1 43 3" xfId="3257"/>
    <cellStyle name="40% - Акцент1 43 3 2" xfId="5225"/>
    <cellStyle name="40% - Акцент1 43 3 2 2" xfId="9161"/>
    <cellStyle name="40% - Акцент1 43 3 3" xfId="7193"/>
    <cellStyle name="40% - Акцент1 43 4" xfId="4241"/>
    <cellStyle name="40% - Акцент1 43 4 2" xfId="8177"/>
    <cellStyle name="40% - Акцент1 43 5" xfId="6209"/>
    <cellStyle name="40% - Акцент1 44" xfId="546"/>
    <cellStyle name="40% - Акцент1 44 2" xfId="2725"/>
    <cellStyle name="40% - Акцент1 44 2 2" xfId="3750"/>
    <cellStyle name="40% - Акцент1 44 2 2 2" xfId="5718"/>
    <cellStyle name="40% - Акцент1 44 2 2 2 2" xfId="9654"/>
    <cellStyle name="40% - Акцент1 44 2 2 3" xfId="7686"/>
    <cellStyle name="40% - Акцент1 44 2 3" xfId="4734"/>
    <cellStyle name="40% - Акцент1 44 2 3 2" xfId="8670"/>
    <cellStyle name="40% - Акцент1 44 2 4" xfId="6702"/>
    <cellStyle name="40% - Акцент1 44 3" xfId="3258"/>
    <cellStyle name="40% - Акцент1 44 3 2" xfId="5226"/>
    <cellStyle name="40% - Акцент1 44 3 2 2" xfId="9162"/>
    <cellStyle name="40% - Акцент1 44 3 3" xfId="7194"/>
    <cellStyle name="40% - Акцент1 44 4" xfId="4242"/>
    <cellStyle name="40% - Акцент1 44 4 2" xfId="8178"/>
    <cellStyle name="40% - Акцент1 44 5" xfId="6210"/>
    <cellStyle name="40% - Акцент1 45" xfId="547"/>
    <cellStyle name="40% - Акцент1 45 2" xfId="2726"/>
    <cellStyle name="40% - Акцент1 45 2 2" xfId="3751"/>
    <cellStyle name="40% - Акцент1 45 2 2 2" xfId="5719"/>
    <cellStyle name="40% - Акцент1 45 2 2 2 2" xfId="9655"/>
    <cellStyle name="40% - Акцент1 45 2 2 3" xfId="7687"/>
    <cellStyle name="40% - Акцент1 45 2 3" xfId="4735"/>
    <cellStyle name="40% - Акцент1 45 2 3 2" xfId="8671"/>
    <cellStyle name="40% - Акцент1 45 2 4" xfId="6703"/>
    <cellStyle name="40% - Акцент1 45 3" xfId="3259"/>
    <cellStyle name="40% - Акцент1 45 3 2" xfId="5227"/>
    <cellStyle name="40% - Акцент1 45 3 2 2" xfId="9163"/>
    <cellStyle name="40% - Акцент1 45 3 3" xfId="7195"/>
    <cellStyle name="40% - Акцент1 45 4" xfId="4243"/>
    <cellStyle name="40% - Акцент1 45 4 2" xfId="8179"/>
    <cellStyle name="40% - Акцент1 45 5" xfId="6211"/>
    <cellStyle name="40% - Акцент1 5" xfId="548"/>
    <cellStyle name="40% - Акцент1 5 2" xfId="2727"/>
    <cellStyle name="40% - Акцент1 5 2 2" xfId="3752"/>
    <cellStyle name="40% - Акцент1 5 2 2 2" xfId="5720"/>
    <cellStyle name="40% - Акцент1 5 2 2 2 2" xfId="9656"/>
    <cellStyle name="40% - Акцент1 5 2 2 3" xfId="7688"/>
    <cellStyle name="40% - Акцент1 5 2 3" xfId="4736"/>
    <cellStyle name="40% - Акцент1 5 2 3 2" xfId="8672"/>
    <cellStyle name="40% - Акцент1 5 2 4" xfId="6704"/>
    <cellStyle name="40% - Акцент1 5 3" xfId="3260"/>
    <cellStyle name="40% - Акцент1 5 3 2" xfId="5228"/>
    <cellStyle name="40% - Акцент1 5 3 2 2" xfId="9164"/>
    <cellStyle name="40% - Акцент1 5 3 3" xfId="7196"/>
    <cellStyle name="40% - Акцент1 5 4" xfId="4244"/>
    <cellStyle name="40% - Акцент1 5 4 2" xfId="8180"/>
    <cellStyle name="40% - Акцент1 5 5" xfId="6212"/>
    <cellStyle name="40% - Акцент1 6" xfId="549"/>
    <cellStyle name="40% - Акцент1 6 2" xfId="2728"/>
    <cellStyle name="40% - Акцент1 6 2 2" xfId="3753"/>
    <cellStyle name="40% - Акцент1 6 2 2 2" xfId="5721"/>
    <cellStyle name="40% - Акцент1 6 2 2 2 2" xfId="9657"/>
    <cellStyle name="40% - Акцент1 6 2 2 3" xfId="7689"/>
    <cellStyle name="40% - Акцент1 6 2 3" xfId="4737"/>
    <cellStyle name="40% - Акцент1 6 2 3 2" xfId="8673"/>
    <cellStyle name="40% - Акцент1 6 2 4" xfId="6705"/>
    <cellStyle name="40% - Акцент1 6 3" xfId="3261"/>
    <cellStyle name="40% - Акцент1 6 3 2" xfId="5229"/>
    <cellStyle name="40% - Акцент1 6 3 2 2" xfId="9165"/>
    <cellStyle name="40% - Акцент1 6 3 3" xfId="7197"/>
    <cellStyle name="40% - Акцент1 6 4" xfId="4245"/>
    <cellStyle name="40% - Акцент1 6 4 2" xfId="8181"/>
    <cellStyle name="40% - Акцент1 6 5" xfId="6213"/>
    <cellStyle name="40% - Акцент1 7" xfId="550"/>
    <cellStyle name="40% - Акцент1 7 2" xfId="2729"/>
    <cellStyle name="40% - Акцент1 7 2 2" xfId="3754"/>
    <cellStyle name="40% - Акцент1 7 2 2 2" xfId="5722"/>
    <cellStyle name="40% - Акцент1 7 2 2 2 2" xfId="9658"/>
    <cellStyle name="40% - Акцент1 7 2 2 3" xfId="7690"/>
    <cellStyle name="40% - Акцент1 7 2 3" xfId="4738"/>
    <cellStyle name="40% - Акцент1 7 2 3 2" xfId="8674"/>
    <cellStyle name="40% - Акцент1 7 2 4" xfId="6706"/>
    <cellStyle name="40% - Акцент1 7 3" xfId="3262"/>
    <cellStyle name="40% - Акцент1 7 3 2" xfId="5230"/>
    <cellStyle name="40% - Акцент1 7 3 2 2" xfId="9166"/>
    <cellStyle name="40% - Акцент1 7 3 3" xfId="7198"/>
    <cellStyle name="40% - Акцент1 7 4" xfId="4246"/>
    <cellStyle name="40% - Акцент1 7 4 2" xfId="8182"/>
    <cellStyle name="40% - Акцент1 7 5" xfId="6214"/>
    <cellStyle name="40% - Акцент1 8" xfId="551"/>
    <cellStyle name="40% - Акцент1 8 2" xfId="2730"/>
    <cellStyle name="40% - Акцент1 8 2 2" xfId="3755"/>
    <cellStyle name="40% - Акцент1 8 2 2 2" xfId="5723"/>
    <cellStyle name="40% - Акцент1 8 2 2 2 2" xfId="9659"/>
    <cellStyle name="40% - Акцент1 8 2 2 3" xfId="7691"/>
    <cellStyle name="40% - Акцент1 8 2 3" xfId="4739"/>
    <cellStyle name="40% - Акцент1 8 2 3 2" xfId="8675"/>
    <cellStyle name="40% - Акцент1 8 2 4" xfId="6707"/>
    <cellStyle name="40% - Акцент1 8 3" xfId="3263"/>
    <cellStyle name="40% - Акцент1 8 3 2" xfId="5231"/>
    <cellStyle name="40% - Акцент1 8 3 2 2" xfId="9167"/>
    <cellStyle name="40% - Акцент1 8 3 3" xfId="7199"/>
    <cellStyle name="40% - Акцент1 8 4" xfId="4247"/>
    <cellStyle name="40% - Акцент1 8 4 2" xfId="8183"/>
    <cellStyle name="40% - Акцент1 8 5" xfId="6215"/>
    <cellStyle name="40% - Акцент1 9" xfId="552"/>
    <cellStyle name="40% - Акцент1 9 2" xfId="2731"/>
    <cellStyle name="40% - Акцент1 9 2 2" xfId="3756"/>
    <cellStyle name="40% - Акцент1 9 2 2 2" xfId="5724"/>
    <cellStyle name="40% - Акцент1 9 2 2 2 2" xfId="9660"/>
    <cellStyle name="40% - Акцент1 9 2 2 3" xfId="7692"/>
    <cellStyle name="40% - Акцент1 9 2 3" xfId="4740"/>
    <cellStyle name="40% - Акцент1 9 2 3 2" xfId="8676"/>
    <cellStyle name="40% - Акцент1 9 2 4" xfId="6708"/>
    <cellStyle name="40% - Акцент1 9 3" xfId="3264"/>
    <cellStyle name="40% - Акцент1 9 3 2" xfId="5232"/>
    <cellStyle name="40% - Акцент1 9 3 2 2" xfId="9168"/>
    <cellStyle name="40% - Акцент1 9 3 3" xfId="7200"/>
    <cellStyle name="40% - Акцент1 9 4" xfId="4248"/>
    <cellStyle name="40% - Акцент1 9 4 2" xfId="8184"/>
    <cellStyle name="40% - Акцент1 9 5" xfId="6216"/>
    <cellStyle name="40% — акцент1_Стоимость" xfId="553"/>
    <cellStyle name="40% — акцент2" xfId="554"/>
    <cellStyle name="40% - Акцент2 10" xfId="555"/>
    <cellStyle name="40% - Акцент2 10 2" xfId="2732"/>
    <cellStyle name="40% - Акцент2 10 2 2" xfId="3757"/>
    <cellStyle name="40% - Акцент2 10 2 2 2" xfId="5725"/>
    <cellStyle name="40% - Акцент2 10 2 2 2 2" xfId="9661"/>
    <cellStyle name="40% - Акцент2 10 2 2 3" xfId="7693"/>
    <cellStyle name="40% - Акцент2 10 2 3" xfId="4741"/>
    <cellStyle name="40% - Акцент2 10 2 3 2" xfId="8677"/>
    <cellStyle name="40% - Акцент2 10 2 4" xfId="6709"/>
    <cellStyle name="40% - Акцент2 10 3" xfId="3265"/>
    <cellStyle name="40% - Акцент2 10 3 2" xfId="5233"/>
    <cellStyle name="40% - Акцент2 10 3 2 2" xfId="9169"/>
    <cellStyle name="40% - Акцент2 10 3 3" xfId="7201"/>
    <cellStyle name="40% - Акцент2 10 4" xfId="4249"/>
    <cellStyle name="40% - Акцент2 10 4 2" xfId="8185"/>
    <cellStyle name="40% - Акцент2 10 5" xfId="6217"/>
    <cellStyle name="40% - Акцент2 11" xfId="556"/>
    <cellStyle name="40% - Акцент2 11 2" xfId="2733"/>
    <cellStyle name="40% - Акцент2 11 2 2" xfId="3758"/>
    <cellStyle name="40% - Акцент2 11 2 2 2" xfId="5726"/>
    <cellStyle name="40% - Акцент2 11 2 2 2 2" xfId="9662"/>
    <cellStyle name="40% - Акцент2 11 2 2 3" xfId="7694"/>
    <cellStyle name="40% - Акцент2 11 2 3" xfId="4742"/>
    <cellStyle name="40% - Акцент2 11 2 3 2" xfId="8678"/>
    <cellStyle name="40% - Акцент2 11 2 4" xfId="6710"/>
    <cellStyle name="40% - Акцент2 11 3" xfId="3266"/>
    <cellStyle name="40% - Акцент2 11 3 2" xfId="5234"/>
    <cellStyle name="40% - Акцент2 11 3 2 2" xfId="9170"/>
    <cellStyle name="40% - Акцент2 11 3 3" xfId="7202"/>
    <cellStyle name="40% - Акцент2 11 4" xfId="4250"/>
    <cellStyle name="40% - Акцент2 11 4 2" xfId="8186"/>
    <cellStyle name="40% - Акцент2 11 5" xfId="6218"/>
    <cellStyle name="40% - Акцент2 12" xfId="557"/>
    <cellStyle name="40% - Акцент2 12 2" xfId="2734"/>
    <cellStyle name="40% - Акцент2 12 2 2" xfId="3759"/>
    <cellStyle name="40% - Акцент2 12 2 2 2" xfId="5727"/>
    <cellStyle name="40% - Акцент2 12 2 2 2 2" xfId="9663"/>
    <cellStyle name="40% - Акцент2 12 2 2 3" xfId="7695"/>
    <cellStyle name="40% - Акцент2 12 2 3" xfId="4743"/>
    <cellStyle name="40% - Акцент2 12 2 3 2" xfId="8679"/>
    <cellStyle name="40% - Акцент2 12 2 4" xfId="6711"/>
    <cellStyle name="40% - Акцент2 12 3" xfId="3267"/>
    <cellStyle name="40% - Акцент2 12 3 2" xfId="5235"/>
    <cellStyle name="40% - Акцент2 12 3 2 2" xfId="9171"/>
    <cellStyle name="40% - Акцент2 12 3 3" xfId="7203"/>
    <cellStyle name="40% - Акцент2 12 4" xfId="4251"/>
    <cellStyle name="40% - Акцент2 12 4 2" xfId="8187"/>
    <cellStyle name="40% - Акцент2 12 5" xfId="6219"/>
    <cellStyle name="40% - Акцент2 13" xfId="558"/>
    <cellStyle name="40% - Акцент2 13 2" xfId="2735"/>
    <cellStyle name="40% - Акцент2 13 2 2" xfId="3760"/>
    <cellStyle name="40% - Акцент2 13 2 2 2" xfId="5728"/>
    <cellStyle name="40% - Акцент2 13 2 2 2 2" xfId="9664"/>
    <cellStyle name="40% - Акцент2 13 2 2 3" xfId="7696"/>
    <cellStyle name="40% - Акцент2 13 2 3" xfId="4744"/>
    <cellStyle name="40% - Акцент2 13 2 3 2" xfId="8680"/>
    <cellStyle name="40% - Акцент2 13 2 4" xfId="6712"/>
    <cellStyle name="40% - Акцент2 13 3" xfId="3268"/>
    <cellStyle name="40% - Акцент2 13 3 2" xfId="5236"/>
    <cellStyle name="40% - Акцент2 13 3 2 2" xfId="9172"/>
    <cellStyle name="40% - Акцент2 13 3 3" xfId="7204"/>
    <cellStyle name="40% - Акцент2 13 4" xfId="4252"/>
    <cellStyle name="40% - Акцент2 13 4 2" xfId="8188"/>
    <cellStyle name="40% - Акцент2 13 5" xfId="6220"/>
    <cellStyle name="40% - Акцент2 14" xfId="559"/>
    <cellStyle name="40% - Акцент2 14 2" xfId="2736"/>
    <cellStyle name="40% - Акцент2 14 2 2" xfId="3761"/>
    <cellStyle name="40% - Акцент2 14 2 2 2" xfId="5729"/>
    <cellStyle name="40% - Акцент2 14 2 2 2 2" xfId="9665"/>
    <cellStyle name="40% - Акцент2 14 2 2 3" xfId="7697"/>
    <cellStyle name="40% - Акцент2 14 2 3" xfId="4745"/>
    <cellStyle name="40% - Акцент2 14 2 3 2" xfId="8681"/>
    <cellStyle name="40% - Акцент2 14 2 4" xfId="6713"/>
    <cellStyle name="40% - Акцент2 14 3" xfId="3269"/>
    <cellStyle name="40% - Акцент2 14 3 2" xfId="5237"/>
    <cellStyle name="40% - Акцент2 14 3 2 2" xfId="9173"/>
    <cellStyle name="40% - Акцент2 14 3 3" xfId="7205"/>
    <cellStyle name="40% - Акцент2 14 4" xfId="4253"/>
    <cellStyle name="40% - Акцент2 14 4 2" xfId="8189"/>
    <cellStyle name="40% - Акцент2 14 5" xfId="6221"/>
    <cellStyle name="40% - Акцент2 15" xfId="560"/>
    <cellStyle name="40% - Акцент2 15 2" xfId="2737"/>
    <cellStyle name="40% - Акцент2 15 2 2" xfId="3762"/>
    <cellStyle name="40% - Акцент2 15 2 2 2" xfId="5730"/>
    <cellStyle name="40% - Акцент2 15 2 2 2 2" xfId="9666"/>
    <cellStyle name="40% - Акцент2 15 2 2 3" xfId="7698"/>
    <cellStyle name="40% - Акцент2 15 2 3" xfId="4746"/>
    <cellStyle name="40% - Акцент2 15 2 3 2" xfId="8682"/>
    <cellStyle name="40% - Акцент2 15 2 4" xfId="6714"/>
    <cellStyle name="40% - Акцент2 15 3" xfId="3270"/>
    <cellStyle name="40% - Акцент2 15 3 2" xfId="5238"/>
    <cellStyle name="40% - Акцент2 15 3 2 2" xfId="9174"/>
    <cellStyle name="40% - Акцент2 15 3 3" xfId="7206"/>
    <cellStyle name="40% - Акцент2 15 4" xfId="4254"/>
    <cellStyle name="40% - Акцент2 15 4 2" xfId="8190"/>
    <cellStyle name="40% - Акцент2 15 5" xfId="6222"/>
    <cellStyle name="40% - Акцент2 16" xfId="561"/>
    <cellStyle name="40% - Акцент2 16 2" xfId="2738"/>
    <cellStyle name="40% - Акцент2 16 2 2" xfId="3763"/>
    <cellStyle name="40% - Акцент2 16 2 2 2" xfId="5731"/>
    <cellStyle name="40% - Акцент2 16 2 2 2 2" xfId="9667"/>
    <cellStyle name="40% - Акцент2 16 2 2 3" xfId="7699"/>
    <cellStyle name="40% - Акцент2 16 2 3" xfId="4747"/>
    <cellStyle name="40% - Акцент2 16 2 3 2" xfId="8683"/>
    <cellStyle name="40% - Акцент2 16 2 4" xfId="6715"/>
    <cellStyle name="40% - Акцент2 16 3" xfId="3271"/>
    <cellStyle name="40% - Акцент2 16 3 2" xfId="5239"/>
    <cellStyle name="40% - Акцент2 16 3 2 2" xfId="9175"/>
    <cellStyle name="40% - Акцент2 16 3 3" xfId="7207"/>
    <cellStyle name="40% - Акцент2 16 4" xfId="4255"/>
    <cellStyle name="40% - Акцент2 16 4 2" xfId="8191"/>
    <cellStyle name="40% - Акцент2 16 5" xfId="6223"/>
    <cellStyle name="40% - Акцент2 17" xfId="562"/>
    <cellStyle name="40% - Акцент2 17 2" xfId="2739"/>
    <cellStyle name="40% - Акцент2 17 2 2" xfId="3764"/>
    <cellStyle name="40% - Акцент2 17 2 2 2" xfId="5732"/>
    <cellStyle name="40% - Акцент2 17 2 2 2 2" xfId="9668"/>
    <cellStyle name="40% - Акцент2 17 2 2 3" xfId="7700"/>
    <cellStyle name="40% - Акцент2 17 2 3" xfId="4748"/>
    <cellStyle name="40% - Акцент2 17 2 3 2" xfId="8684"/>
    <cellStyle name="40% - Акцент2 17 2 4" xfId="6716"/>
    <cellStyle name="40% - Акцент2 17 3" xfId="3272"/>
    <cellStyle name="40% - Акцент2 17 3 2" xfId="5240"/>
    <cellStyle name="40% - Акцент2 17 3 2 2" xfId="9176"/>
    <cellStyle name="40% - Акцент2 17 3 3" xfId="7208"/>
    <cellStyle name="40% - Акцент2 17 4" xfId="4256"/>
    <cellStyle name="40% - Акцент2 17 4 2" xfId="8192"/>
    <cellStyle name="40% - Акцент2 17 5" xfId="6224"/>
    <cellStyle name="40% - Акцент2 18" xfId="563"/>
    <cellStyle name="40% - Акцент2 18 2" xfId="2740"/>
    <cellStyle name="40% - Акцент2 18 2 2" xfId="3765"/>
    <cellStyle name="40% - Акцент2 18 2 2 2" xfId="5733"/>
    <cellStyle name="40% - Акцент2 18 2 2 2 2" xfId="9669"/>
    <cellStyle name="40% - Акцент2 18 2 2 3" xfId="7701"/>
    <cellStyle name="40% - Акцент2 18 2 3" xfId="4749"/>
    <cellStyle name="40% - Акцент2 18 2 3 2" xfId="8685"/>
    <cellStyle name="40% - Акцент2 18 2 4" xfId="6717"/>
    <cellStyle name="40% - Акцент2 18 3" xfId="3273"/>
    <cellStyle name="40% - Акцент2 18 3 2" xfId="5241"/>
    <cellStyle name="40% - Акцент2 18 3 2 2" xfId="9177"/>
    <cellStyle name="40% - Акцент2 18 3 3" xfId="7209"/>
    <cellStyle name="40% - Акцент2 18 4" xfId="4257"/>
    <cellStyle name="40% - Акцент2 18 4 2" xfId="8193"/>
    <cellStyle name="40% - Акцент2 18 5" xfId="6225"/>
    <cellStyle name="40% - Акцент2 19" xfId="564"/>
    <cellStyle name="40% - Акцент2 19 2" xfId="2741"/>
    <cellStyle name="40% - Акцент2 19 2 2" xfId="3766"/>
    <cellStyle name="40% - Акцент2 19 2 2 2" xfId="5734"/>
    <cellStyle name="40% - Акцент2 19 2 2 2 2" xfId="9670"/>
    <cellStyle name="40% - Акцент2 19 2 2 3" xfId="7702"/>
    <cellStyle name="40% - Акцент2 19 2 3" xfId="4750"/>
    <cellStyle name="40% - Акцент2 19 2 3 2" xfId="8686"/>
    <cellStyle name="40% - Акцент2 19 2 4" xfId="6718"/>
    <cellStyle name="40% - Акцент2 19 3" xfId="3274"/>
    <cellStyle name="40% - Акцент2 19 3 2" xfId="5242"/>
    <cellStyle name="40% - Акцент2 19 3 2 2" xfId="9178"/>
    <cellStyle name="40% - Акцент2 19 3 3" xfId="7210"/>
    <cellStyle name="40% - Акцент2 19 4" xfId="4258"/>
    <cellStyle name="40% - Акцент2 19 4 2" xfId="8194"/>
    <cellStyle name="40% - Акцент2 19 5" xfId="6226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42"/>
    <cellStyle name="40% - Акцент2 20 2 2" xfId="3767"/>
    <cellStyle name="40% - Акцент2 20 2 2 2" xfId="5735"/>
    <cellStyle name="40% - Акцент2 20 2 2 2 2" xfId="9671"/>
    <cellStyle name="40% - Акцент2 20 2 2 3" xfId="7703"/>
    <cellStyle name="40% - Акцент2 20 2 3" xfId="4751"/>
    <cellStyle name="40% - Акцент2 20 2 3 2" xfId="8687"/>
    <cellStyle name="40% - Акцент2 20 2 4" xfId="6719"/>
    <cellStyle name="40% - Акцент2 20 3" xfId="3275"/>
    <cellStyle name="40% - Акцент2 20 3 2" xfId="5243"/>
    <cellStyle name="40% - Акцент2 20 3 2 2" xfId="9179"/>
    <cellStyle name="40% - Акцент2 20 3 3" xfId="7211"/>
    <cellStyle name="40% - Акцент2 20 4" xfId="4259"/>
    <cellStyle name="40% - Акцент2 20 4 2" xfId="8195"/>
    <cellStyle name="40% - Акцент2 20 5" xfId="6227"/>
    <cellStyle name="40% - Акцент2 21" xfId="578"/>
    <cellStyle name="40% - Акцент2 21 2" xfId="2743"/>
    <cellStyle name="40% - Акцент2 21 2 2" xfId="3768"/>
    <cellStyle name="40% - Акцент2 21 2 2 2" xfId="5736"/>
    <cellStyle name="40% - Акцент2 21 2 2 2 2" xfId="9672"/>
    <cellStyle name="40% - Акцент2 21 2 2 3" xfId="7704"/>
    <cellStyle name="40% - Акцент2 21 2 3" xfId="4752"/>
    <cellStyle name="40% - Акцент2 21 2 3 2" xfId="8688"/>
    <cellStyle name="40% - Акцент2 21 2 4" xfId="6720"/>
    <cellStyle name="40% - Акцент2 21 3" xfId="3276"/>
    <cellStyle name="40% - Акцент2 21 3 2" xfId="5244"/>
    <cellStyle name="40% - Акцент2 21 3 2 2" xfId="9180"/>
    <cellStyle name="40% - Акцент2 21 3 3" xfId="7212"/>
    <cellStyle name="40% - Акцент2 21 4" xfId="4260"/>
    <cellStyle name="40% - Акцент2 21 4 2" xfId="8196"/>
    <cellStyle name="40% - Акцент2 21 5" xfId="6228"/>
    <cellStyle name="40% - Акцент2 22" xfId="579"/>
    <cellStyle name="40% - Акцент2 22 2" xfId="2744"/>
    <cellStyle name="40% - Акцент2 22 2 2" xfId="3769"/>
    <cellStyle name="40% - Акцент2 22 2 2 2" xfId="5737"/>
    <cellStyle name="40% - Акцент2 22 2 2 2 2" xfId="9673"/>
    <cellStyle name="40% - Акцент2 22 2 2 3" xfId="7705"/>
    <cellStyle name="40% - Акцент2 22 2 3" xfId="4753"/>
    <cellStyle name="40% - Акцент2 22 2 3 2" xfId="8689"/>
    <cellStyle name="40% - Акцент2 22 2 4" xfId="6721"/>
    <cellStyle name="40% - Акцент2 22 3" xfId="3277"/>
    <cellStyle name="40% - Акцент2 22 3 2" xfId="5245"/>
    <cellStyle name="40% - Акцент2 22 3 2 2" xfId="9181"/>
    <cellStyle name="40% - Акцент2 22 3 3" xfId="7213"/>
    <cellStyle name="40% - Акцент2 22 4" xfId="4261"/>
    <cellStyle name="40% - Акцент2 22 4 2" xfId="8197"/>
    <cellStyle name="40% - Акцент2 22 5" xfId="6229"/>
    <cellStyle name="40% - Акцент2 23" xfId="580"/>
    <cellStyle name="40% - Акцент2 23 2" xfId="2745"/>
    <cellStyle name="40% - Акцент2 23 2 2" xfId="3770"/>
    <cellStyle name="40% - Акцент2 23 2 2 2" xfId="5738"/>
    <cellStyle name="40% - Акцент2 23 2 2 2 2" xfId="9674"/>
    <cellStyle name="40% - Акцент2 23 2 2 3" xfId="7706"/>
    <cellStyle name="40% - Акцент2 23 2 3" xfId="4754"/>
    <cellStyle name="40% - Акцент2 23 2 3 2" xfId="8690"/>
    <cellStyle name="40% - Акцент2 23 2 4" xfId="6722"/>
    <cellStyle name="40% - Акцент2 23 3" xfId="3278"/>
    <cellStyle name="40% - Акцент2 23 3 2" xfId="5246"/>
    <cellStyle name="40% - Акцент2 23 3 2 2" xfId="9182"/>
    <cellStyle name="40% - Акцент2 23 3 3" xfId="7214"/>
    <cellStyle name="40% - Акцент2 23 4" xfId="4262"/>
    <cellStyle name="40% - Акцент2 23 4 2" xfId="8198"/>
    <cellStyle name="40% - Акцент2 23 5" xfId="6230"/>
    <cellStyle name="40% - Акцент2 24" xfId="581"/>
    <cellStyle name="40% - Акцент2 24 2" xfId="2746"/>
    <cellStyle name="40% - Акцент2 24 2 2" xfId="3771"/>
    <cellStyle name="40% - Акцент2 24 2 2 2" xfId="5739"/>
    <cellStyle name="40% - Акцент2 24 2 2 2 2" xfId="9675"/>
    <cellStyle name="40% - Акцент2 24 2 2 3" xfId="7707"/>
    <cellStyle name="40% - Акцент2 24 2 3" xfId="4755"/>
    <cellStyle name="40% - Акцент2 24 2 3 2" xfId="8691"/>
    <cellStyle name="40% - Акцент2 24 2 4" xfId="6723"/>
    <cellStyle name="40% - Акцент2 24 3" xfId="3279"/>
    <cellStyle name="40% - Акцент2 24 3 2" xfId="5247"/>
    <cellStyle name="40% - Акцент2 24 3 2 2" xfId="9183"/>
    <cellStyle name="40% - Акцент2 24 3 3" xfId="7215"/>
    <cellStyle name="40% - Акцент2 24 4" xfId="4263"/>
    <cellStyle name="40% - Акцент2 24 4 2" xfId="8199"/>
    <cellStyle name="40% - Акцент2 24 5" xfId="6231"/>
    <cellStyle name="40% - Акцент2 25" xfId="582"/>
    <cellStyle name="40% - Акцент2 25 2" xfId="2747"/>
    <cellStyle name="40% - Акцент2 25 2 2" xfId="3772"/>
    <cellStyle name="40% - Акцент2 25 2 2 2" xfId="5740"/>
    <cellStyle name="40% - Акцент2 25 2 2 2 2" xfId="9676"/>
    <cellStyle name="40% - Акцент2 25 2 2 3" xfId="7708"/>
    <cellStyle name="40% - Акцент2 25 2 3" xfId="4756"/>
    <cellStyle name="40% - Акцент2 25 2 3 2" xfId="8692"/>
    <cellStyle name="40% - Акцент2 25 2 4" xfId="6724"/>
    <cellStyle name="40% - Акцент2 25 3" xfId="3280"/>
    <cellStyle name="40% - Акцент2 25 3 2" xfId="5248"/>
    <cellStyle name="40% - Акцент2 25 3 2 2" xfId="9184"/>
    <cellStyle name="40% - Акцент2 25 3 3" xfId="7216"/>
    <cellStyle name="40% - Акцент2 25 4" xfId="4264"/>
    <cellStyle name="40% - Акцент2 25 4 2" xfId="8200"/>
    <cellStyle name="40% - Акцент2 25 5" xfId="6232"/>
    <cellStyle name="40% - Акцент2 26" xfId="583"/>
    <cellStyle name="40% - Акцент2 26 2" xfId="2748"/>
    <cellStyle name="40% - Акцент2 26 2 2" xfId="3773"/>
    <cellStyle name="40% - Акцент2 26 2 2 2" xfId="5741"/>
    <cellStyle name="40% - Акцент2 26 2 2 2 2" xfId="9677"/>
    <cellStyle name="40% - Акцент2 26 2 2 3" xfId="7709"/>
    <cellStyle name="40% - Акцент2 26 2 3" xfId="4757"/>
    <cellStyle name="40% - Акцент2 26 2 3 2" xfId="8693"/>
    <cellStyle name="40% - Акцент2 26 2 4" xfId="6725"/>
    <cellStyle name="40% - Акцент2 26 3" xfId="3281"/>
    <cellStyle name="40% - Акцент2 26 3 2" xfId="5249"/>
    <cellStyle name="40% - Акцент2 26 3 2 2" xfId="9185"/>
    <cellStyle name="40% - Акцент2 26 3 3" xfId="7217"/>
    <cellStyle name="40% - Акцент2 26 4" xfId="4265"/>
    <cellStyle name="40% - Акцент2 26 4 2" xfId="8201"/>
    <cellStyle name="40% - Акцент2 26 5" xfId="6233"/>
    <cellStyle name="40% - Акцент2 27" xfId="584"/>
    <cellStyle name="40% - Акцент2 27 2" xfId="2749"/>
    <cellStyle name="40% - Акцент2 27 2 2" xfId="3774"/>
    <cellStyle name="40% - Акцент2 27 2 2 2" xfId="5742"/>
    <cellStyle name="40% - Акцент2 27 2 2 2 2" xfId="9678"/>
    <cellStyle name="40% - Акцент2 27 2 2 3" xfId="7710"/>
    <cellStyle name="40% - Акцент2 27 2 3" xfId="4758"/>
    <cellStyle name="40% - Акцент2 27 2 3 2" xfId="8694"/>
    <cellStyle name="40% - Акцент2 27 2 4" xfId="6726"/>
    <cellStyle name="40% - Акцент2 27 3" xfId="3282"/>
    <cellStyle name="40% - Акцент2 27 3 2" xfId="5250"/>
    <cellStyle name="40% - Акцент2 27 3 2 2" xfId="9186"/>
    <cellStyle name="40% - Акцент2 27 3 3" xfId="7218"/>
    <cellStyle name="40% - Акцент2 27 4" xfId="4266"/>
    <cellStyle name="40% - Акцент2 27 4 2" xfId="8202"/>
    <cellStyle name="40% - Акцент2 27 5" xfId="6234"/>
    <cellStyle name="40% - Акцент2 28" xfId="585"/>
    <cellStyle name="40% - Акцент2 28 2" xfId="2750"/>
    <cellStyle name="40% - Акцент2 28 2 2" xfId="3775"/>
    <cellStyle name="40% - Акцент2 28 2 2 2" xfId="5743"/>
    <cellStyle name="40% - Акцент2 28 2 2 2 2" xfId="9679"/>
    <cellStyle name="40% - Акцент2 28 2 2 3" xfId="7711"/>
    <cellStyle name="40% - Акцент2 28 2 3" xfId="4759"/>
    <cellStyle name="40% - Акцент2 28 2 3 2" xfId="8695"/>
    <cellStyle name="40% - Акцент2 28 2 4" xfId="6727"/>
    <cellStyle name="40% - Акцент2 28 3" xfId="3283"/>
    <cellStyle name="40% - Акцент2 28 3 2" xfId="5251"/>
    <cellStyle name="40% - Акцент2 28 3 2 2" xfId="9187"/>
    <cellStyle name="40% - Акцент2 28 3 3" xfId="7219"/>
    <cellStyle name="40% - Акцент2 28 4" xfId="4267"/>
    <cellStyle name="40% - Акцент2 28 4 2" xfId="8203"/>
    <cellStyle name="40% - Акцент2 28 5" xfId="6235"/>
    <cellStyle name="40% - Акцент2 29" xfId="586"/>
    <cellStyle name="40% - Акцент2 29 2" xfId="2751"/>
    <cellStyle name="40% - Акцент2 29 2 2" xfId="3776"/>
    <cellStyle name="40% - Акцент2 29 2 2 2" xfId="5744"/>
    <cellStyle name="40% - Акцент2 29 2 2 2 2" xfId="9680"/>
    <cellStyle name="40% - Акцент2 29 2 2 3" xfId="7712"/>
    <cellStyle name="40% - Акцент2 29 2 3" xfId="4760"/>
    <cellStyle name="40% - Акцент2 29 2 3 2" xfId="8696"/>
    <cellStyle name="40% - Акцент2 29 2 4" xfId="6728"/>
    <cellStyle name="40% - Акцент2 29 3" xfId="3284"/>
    <cellStyle name="40% - Акцент2 29 3 2" xfId="5252"/>
    <cellStyle name="40% - Акцент2 29 3 2 2" xfId="9188"/>
    <cellStyle name="40% - Акцент2 29 3 3" xfId="7220"/>
    <cellStyle name="40% - Акцент2 29 4" xfId="4268"/>
    <cellStyle name="40% - Акцент2 29 4 2" xfId="8204"/>
    <cellStyle name="40% - Акцент2 29 5" xfId="6236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52"/>
    <cellStyle name="40% - Акцент2 30 2 2" xfId="3777"/>
    <cellStyle name="40% - Акцент2 30 2 2 2" xfId="5745"/>
    <cellStyle name="40% - Акцент2 30 2 2 2 2" xfId="9681"/>
    <cellStyle name="40% - Акцент2 30 2 2 3" xfId="7713"/>
    <cellStyle name="40% - Акцент2 30 2 3" xfId="4761"/>
    <cellStyle name="40% - Акцент2 30 2 3 2" xfId="8697"/>
    <cellStyle name="40% - Акцент2 30 2 4" xfId="6729"/>
    <cellStyle name="40% - Акцент2 30 3" xfId="3285"/>
    <cellStyle name="40% - Акцент2 30 3 2" xfId="5253"/>
    <cellStyle name="40% - Акцент2 30 3 2 2" xfId="9189"/>
    <cellStyle name="40% - Акцент2 30 3 3" xfId="7221"/>
    <cellStyle name="40% - Акцент2 30 4" xfId="4269"/>
    <cellStyle name="40% - Акцент2 30 4 2" xfId="8205"/>
    <cellStyle name="40% - Акцент2 30 5" xfId="6237"/>
    <cellStyle name="40% - Акцент2 31" xfId="600"/>
    <cellStyle name="40% - Акцент2 31 2" xfId="2753"/>
    <cellStyle name="40% - Акцент2 31 2 2" xfId="3778"/>
    <cellStyle name="40% - Акцент2 31 2 2 2" xfId="5746"/>
    <cellStyle name="40% - Акцент2 31 2 2 2 2" xfId="9682"/>
    <cellStyle name="40% - Акцент2 31 2 2 3" xfId="7714"/>
    <cellStyle name="40% - Акцент2 31 2 3" xfId="4762"/>
    <cellStyle name="40% - Акцент2 31 2 3 2" xfId="8698"/>
    <cellStyle name="40% - Акцент2 31 2 4" xfId="6730"/>
    <cellStyle name="40% - Акцент2 31 3" xfId="3286"/>
    <cellStyle name="40% - Акцент2 31 3 2" xfId="5254"/>
    <cellStyle name="40% - Акцент2 31 3 2 2" xfId="9190"/>
    <cellStyle name="40% - Акцент2 31 3 3" xfId="7222"/>
    <cellStyle name="40% - Акцент2 31 4" xfId="4270"/>
    <cellStyle name="40% - Акцент2 31 4 2" xfId="8206"/>
    <cellStyle name="40% - Акцент2 31 5" xfId="6238"/>
    <cellStyle name="40% - Акцент2 32" xfId="601"/>
    <cellStyle name="40% - Акцент2 32 2" xfId="2754"/>
    <cellStyle name="40% - Акцент2 32 2 2" xfId="3779"/>
    <cellStyle name="40% - Акцент2 32 2 2 2" xfId="5747"/>
    <cellStyle name="40% - Акцент2 32 2 2 2 2" xfId="9683"/>
    <cellStyle name="40% - Акцент2 32 2 2 3" xfId="7715"/>
    <cellStyle name="40% - Акцент2 32 2 3" xfId="4763"/>
    <cellStyle name="40% - Акцент2 32 2 3 2" xfId="8699"/>
    <cellStyle name="40% - Акцент2 32 2 4" xfId="6731"/>
    <cellStyle name="40% - Акцент2 32 3" xfId="3287"/>
    <cellStyle name="40% - Акцент2 32 3 2" xfId="5255"/>
    <cellStyle name="40% - Акцент2 32 3 2 2" xfId="9191"/>
    <cellStyle name="40% - Акцент2 32 3 3" xfId="7223"/>
    <cellStyle name="40% - Акцент2 32 4" xfId="4271"/>
    <cellStyle name="40% - Акцент2 32 4 2" xfId="8207"/>
    <cellStyle name="40% - Акцент2 32 5" xfId="6239"/>
    <cellStyle name="40% - Акцент2 33" xfId="602"/>
    <cellStyle name="40% - Акцент2 33 2" xfId="2755"/>
    <cellStyle name="40% - Акцент2 33 2 2" xfId="3780"/>
    <cellStyle name="40% - Акцент2 33 2 2 2" xfId="5748"/>
    <cellStyle name="40% - Акцент2 33 2 2 2 2" xfId="9684"/>
    <cellStyle name="40% - Акцент2 33 2 2 3" xfId="7716"/>
    <cellStyle name="40% - Акцент2 33 2 3" xfId="4764"/>
    <cellStyle name="40% - Акцент2 33 2 3 2" xfId="8700"/>
    <cellStyle name="40% - Акцент2 33 2 4" xfId="6732"/>
    <cellStyle name="40% - Акцент2 33 3" xfId="3288"/>
    <cellStyle name="40% - Акцент2 33 3 2" xfId="5256"/>
    <cellStyle name="40% - Акцент2 33 3 2 2" xfId="9192"/>
    <cellStyle name="40% - Акцент2 33 3 3" xfId="7224"/>
    <cellStyle name="40% - Акцент2 33 4" xfId="4272"/>
    <cellStyle name="40% - Акцент2 33 4 2" xfId="8208"/>
    <cellStyle name="40% - Акцент2 33 5" xfId="6240"/>
    <cellStyle name="40% - Акцент2 34" xfId="603"/>
    <cellStyle name="40% - Акцент2 34 2" xfId="2756"/>
    <cellStyle name="40% - Акцент2 34 2 2" xfId="3781"/>
    <cellStyle name="40% - Акцент2 34 2 2 2" xfId="5749"/>
    <cellStyle name="40% - Акцент2 34 2 2 2 2" xfId="9685"/>
    <cellStyle name="40% - Акцент2 34 2 2 3" xfId="7717"/>
    <cellStyle name="40% - Акцент2 34 2 3" xfId="4765"/>
    <cellStyle name="40% - Акцент2 34 2 3 2" xfId="8701"/>
    <cellStyle name="40% - Акцент2 34 2 4" xfId="6733"/>
    <cellStyle name="40% - Акцент2 34 3" xfId="3289"/>
    <cellStyle name="40% - Акцент2 34 3 2" xfId="5257"/>
    <cellStyle name="40% - Акцент2 34 3 2 2" xfId="9193"/>
    <cellStyle name="40% - Акцент2 34 3 3" xfId="7225"/>
    <cellStyle name="40% - Акцент2 34 4" xfId="4273"/>
    <cellStyle name="40% - Акцент2 34 4 2" xfId="8209"/>
    <cellStyle name="40% - Акцент2 34 5" xfId="6241"/>
    <cellStyle name="40% - Акцент2 35" xfId="604"/>
    <cellStyle name="40% - Акцент2 35 2" xfId="2757"/>
    <cellStyle name="40% - Акцент2 35 2 2" xfId="3782"/>
    <cellStyle name="40% - Акцент2 35 2 2 2" xfId="5750"/>
    <cellStyle name="40% - Акцент2 35 2 2 2 2" xfId="9686"/>
    <cellStyle name="40% - Акцент2 35 2 2 3" xfId="7718"/>
    <cellStyle name="40% - Акцент2 35 2 3" xfId="4766"/>
    <cellStyle name="40% - Акцент2 35 2 3 2" xfId="8702"/>
    <cellStyle name="40% - Акцент2 35 2 4" xfId="6734"/>
    <cellStyle name="40% - Акцент2 35 3" xfId="3290"/>
    <cellStyle name="40% - Акцент2 35 3 2" xfId="5258"/>
    <cellStyle name="40% - Акцент2 35 3 2 2" xfId="9194"/>
    <cellStyle name="40% - Акцент2 35 3 3" xfId="7226"/>
    <cellStyle name="40% - Акцент2 35 4" xfId="4274"/>
    <cellStyle name="40% - Акцент2 35 4 2" xfId="8210"/>
    <cellStyle name="40% - Акцент2 35 5" xfId="6242"/>
    <cellStyle name="40% - Акцент2 36" xfId="605"/>
    <cellStyle name="40% - Акцент2 36 2" xfId="2758"/>
    <cellStyle name="40% - Акцент2 36 2 2" xfId="3783"/>
    <cellStyle name="40% - Акцент2 36 2 2 2" xfId="5751"/>
    <cellStyle name="40% - Акцент2 36 2 2 2 2" xfId="9687"/>
    <cellStyle name="40% - Акцент2 36 2 2 3" xfId="7719"/>
    <cellStyle name="40% - Акцент2 36 2 3" xfId="4767"/>
    <cellStyle name="40% - Акцент2 36 2 3 2" xfId="8703"/>
    <cellStyle name="40% - Акцент2 36 2 4" xfId="6735"/>
    <cellStyle name="40% - Акцент2 36 3" xfId="3291"/>
    <cellStyle name="40% - Акцент2 36 3 2" xfId="5259"/>
    <cellStyle name="40% - Акцент2 36 3 2 2" xfId="9195"/>
    <cellStyle name="40% - Акцент2 36 3 3" xfId="7227"/>
    <cellStyle name="40% - Акцент2 36 4" xfId="4275"/>
    <cellStyle name="40% - Акцент2 36 4 2" xfId="8211"/>
    <cellStyle name="40% - Акцент2 36 5" xfId="6243"/>
    <cellStyle name="40% - Акцент2 37" xfId="606"/>
    <cellStyle name="40% - Акцент2 37 2" xfId="2759"/>
    <cellStyle name="40% - Акцент2 37 2 2" xfId="3784"/>
    <cellStyle name="40% - Акцент2 37 2 2 2" xfId="5752"/>
    <cellStyle name="40% - Акцент2 37 2 2 2 2" xfId="9688"/>
    <cellStyle name="40% - Акцент2 37 2 2 3" xfId="7720"/>
    <cellStyle name="40% - Акцент2 37 2 3" xfId="4768"/>
    <cellStyle name="40% - Акцент2 37 2 3 2" xfId="8704"/>
    <cellStyle name="40% - Акцент2 37 2 4" xfId="6736"/>
    <cellStyle name="40% - Акцент2 37 3" xfId="3292"/>
    <cellStyle name="40% - Акцент2 37 3 2" xfId="5260"/>
    <cellStyle name="40% - Акцент2 37 3 2 2" xfId="9196"/>
    <cellStyle name="40% - Акцент2 37 3 3" xfId="7228"/>
    <cellStyle name="40% - Акцент2 37 4" xfId="4276"/>
    <cellStyle name="40% - Акцент2 37 4 2" xfId="8212"/>
    <cellStyle name="40% - Акцент2 37 5" xfId="6244"/>
    <cellStyle name="40% - Акцент2 38" xfId="607"/>
    <cellStyle name="40% - Акцент2 38 2" xfId="2760"/>
    <cellStyle name="40% - Акцент2 38 2 2" xfId="3785"/>
    <cellStyle name="40% - Акцент2 38 2 2 2" xfId="5753"/>
    <cellStyle name="40% - Акцент2 38 2 2 2 2" xfId="9689"/>
    <cellStyle name="40% - Акцент2 38 2 2 3" xfId="7721"/>
    <cellStyle name="40% - Акцент2 38 2 3" xfId="4769"/>
    <cellStyle name="40% - Акцент2 38 2 3 2" xfId="8705"/>
    <cellStyle name="40% - Акцент2 38 2 4" xfId="6737"/>
    <cellStyle name="40% - Акцент2 38 3" xfId="3293"/>
    <cellStyle name="40% - Акцент2 38 3 2" xfId="5261"/>
    <cellStyle name="40% - Акцент2 38 3 2 2" xfId="9197"/>
    <cellStyle name="40% - Акцент2 38 3 3" xfId="7229"/>
    <cellStyle name="40% - Акцент2 38 4" xfId="4277"/>
    <cellStyle name="40% - Акцент2 38 4 2" xfId="8213"/>
    <cellStyle name="40% - Акцент2 38 5" xfId="6245"/>
    <cellStyle name="40% - Акцент2 39" xfId="608"/>
    <cellStyle name="40% - Акцент2 39 2" xfId="2761"/>
    <cellStyle name="40% - Акцент2 39 2 2" xfId="3786"/>
    <cellStyle name="40% - Акцент2 39 2 2 2" xfId="5754"/>
    <cellStyle name="40% - Акцент2 39 2 2 2 2" xfId="9690"/>
    <cellStyle name="40% - Акцент2 39 2 2 3" xfId="7722"/>
    <cellStyle name="40% - Акцент2 39 2 3" xfId="4770"/>
    <cellStyle name="40% - Акцент2 39 2 3 2" xfId="8706"/>
    <cellStyle name="40% - Акцент2 39 2 4" xfId="6738"/>
    <cellStyle name="40% - Акцент2 39 3" xfId="3294"/>
    <cellStyle name="40% - Акцент2 39 3 2" xfId="5262"/>
    <cellStyle name="40% - Акцент2 39 3 2 2" xfId="9198"/>
    <cellStyle name="40% - Акцент2 39 3 3" xfId="7230"/>
    <cellStyle name="40% - Акцент2 39 4" xfId="4278"/>
    <cellStyle name="40% - Акцент2 39 4 2" xfId="8214"/>
    <cellStyle name="40% - Акцент2 39 5" xfId="6246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62"/>
    <cellStyle name="40% - Акцент2 40 2 2" xfId="3787"/>
    <cellStyle name="40% - Акцент2 40 2 2 2" xfId="5755"/>
    <cellStyle name="40% - Акцент2 40 2 2 2 2" xfId="9691"/>
    <cellStyle name="40% - Акцент2 40 2 2 3" xfId="7723"/>
    <cellStyle name="40% - Акцент2 40 2 3" xfId="4771"/>
    <cellStyle name="40% - Акцент2 40 2 3 2" xfId="8707"/>
    <cellStyle name="40% - Акцент2 40 2 4" xfId="6739"/>
    <cellStyle name="40% - Акцент2 40 3" xfId="3295"/>
    <cellStyle name="40% - Акцент2 40 3 2" xfId="5263"/>
    <cellStyle name="40% - Акцент2 40 3 2 2" xfId="9199"/>
    <cellStyle name="40% - Акцент2 40 3 3" xfId="7231"/>
    <cellStyle name="40% - Акцент2 40 4" xfId="4279"/>
    <cellStyle name="40% - Акцент2 40 4 2" xfId="8215"/>
    <cellStyle name="40% - Акцент2 40 5" xfId="6247"/>
    <cellStyle name="40% - Акцент2 41" xfId="622"/>
    <cellStyle name="40% - Акцент2 41 2" xfId="2763"/>
    <cellStyle name="40% - Акцент2 41 2 2" xfId="3788"/>
    <cellStyle name="40% - Акцент2 41 2 2 2" xfId="5756"/>
    <cellStyle name="40% - Акцент2 41 2 2 2 2" xfId="9692"/>
    <cellStyle name="40% - Акцент2 41 2 2 3" xfId="7724"/>
    <cellStyle name="40% - Акцент2 41 2 3" xfId="4772"/>
    <cellStyle name="40% - Акцент2 41 2 3 2" xfId="8708"/>
    <cellStyle name="40% - Акцент2 41 2 4" xfId="6740"/>
    <cellStyle name="40% - Акцент2 41 3" xfId="3296"/>
    <cellStyle name="40% - Акцент2 41 3 2" xfId="5264"/>
    <cellStyle name="40% - Акцент2 41 3 2 2" xfId="9200"/>
    <cellStyle name="40% - Акцент2 41 3 3" xfId="7232"/>
    <cellStyle name="40% - Акцент2 41 4" xfId="4280"/>
    <cellStyle name="40% - Акцент2 41 4 2" xfId="8216"/>
    <cellStyle name="40% - Акцент2 41 5" xfId="6248"/>
    <cellStyle name="40% - Акцент2 42" xfId="623"/>
    <cellStyle name="40% - Акцент2 42 2" xfId="2764"/>
    <cellStyle name="40% - Акцент2 42 2 2" xfId="3789"/>
    <cellStyle name="40% - Акцент2 42 2 2 2" xfId="5757"/>
    <cellStyle name="40% - Акцент2 42 2 2 2 2" xfId="9693"/>
    <cellStyle name="40% - Акцент2 42 2 2 3" xfId="7725"/>
    <cellStyle name="40% - Акцент2 42 2 3" xfId="4773"/>
    <cellStyle name="40% - Акцент2 42 2 3 2" xfId="8709"/>
    <cellStyle name="40% - Акцент2 42 2 4" xfId="6741"/>
    <cellStyle name="40% - Акцент2 42 3" xfId="3297"/>
    <cellStyle name="40% - Акцент2 42 3 2" xfId="5265"/>
    <cellStyle name="40% - Акцент2 42 3 2 2" xfId="9201"/>
    <cellStyle name="40% - Акцент2 42 3 3" xfId="7233"/>
    <cellStyle name="40% - Акцент2 42 4" xfId="4281"/>
    <cellStyle name="40% - Акцент2 42 4 2" xfId="8217"/>
    <cellStyle name="40% - Акцент2 42 5" xfId="6249"/>
    <cellStyle name="40% - Акцент2 43" xfId="624"/>
    <cellStyle name="40% - Акцент2 43 2" xfId="2765"/>
    <cellStyle name="40% - Акцент2 43 2 2" xfId="3790"/>
    <cellStyle name="40% - Акцент2 43 2 2 2" xfId="5758"/>
    <cellStyle name="40% - Акцент2 43 2 2 2 2" xfId="9694"/>
    <cellStyle name="40% - Акцент2 43 2 2 3" xfId="7726"/>
    <cellStyle name="40% - Акцент2 43 2 3" xfId="4774"/>
    <cellStyle name="40% - Акцент2 43 2 3 2" xfId="8710"/>
    <cellStyle name="40% - Акцент2 43 2 4" xfId="6742"/>
    <cellStyle name="40% - Акцент2 43 3" xfId="3298"/>
    <cellStyle name="40% - Акцент2 43 3 2" xfId="5266"/>
    <cellStyle name="40% - Акцент2 43 3 2 2" xfId="9202"/>
    <cellStyle name="40% - Акцент2 43 3 3" xfId="7234"/>
    <cellStyle name="40% - Акцент2 43 4" xfId="4282"/>
    <cellStyle name="40% - Акцент2 43 4 2" xfId="8218"/>
    <cellStyle name="40% - Акцент2 43 5" xfId="6250"/>
    <cellStyle name="40% - Акцент2 44" xfId="625"/>
    <cellStyle name="40% - Акцент2 44 2" xfId="2766"/>
    <cellStyle name="40% - Акцент2 44 2 2" xfId="3791"/>
    <cellStyle name="40% - Акцент2 44 2 2 2" xfId="5759"/>
    <cellStyle name="40% - Акцент2 44 2 2 2 2" xfId="9695"/>
    <cellStyle name="40% - Акцент2 44 2 2 3" xfId="7727"/>
    <cellStyle name="40% - Акцент2 44 2 3" xfId="4775"/>
    <cellStyle name="40% - Акцент2 44 2 3 2" xfId="8711"/>
    <cellStyle name="40% - Акцент2 44 2 4" xfId="6743"/>
    <cellStyle name="40% - Акцент2 44 3" xfId="3299"/>
    <cellStyle name="40% - Акцент2 44 3 2" xfId="5267"/>
    <cellStyle name="40% - Акцент2 44 3 2 2" xfId="9203"/>
    <cellStyle name="40% - Акцент2 44 3 3" xfId="7235"/>
    <cellStyle name="40% - Акцент2 44 4" xfId="4283"/>
    <cellStyle name="40% - Акцент2 44 4 2" xfId="8219"/>
    <cellStyle name="40% - Акцент2 44 5" xfId="6251"/>
    <cellStyle name="40% - Акцент2 45" xfId="626"/>
    <cellStyle name="40% - Акцент2 45 2" xfId="2767"/>
    <cellStyle name="40% - Акцент2 45 2 2" xfId="3792"/>
    <cellStyle name="40% - Акцент2 45 2 2 2" xfId="5760"/>
    <cellStyle name="40% - Акцент2 45 2 2 2 2" xfId="9696"/>
    <cellStyle name="40% - Акцент2 45 2 2 3" xfId="7728"/>
    <cellStyle name="40% - Акцент2 45 2 3" xfId="4776"/>
    <cellStyle name="40% - Акцент2 45 2 3 2" xfId="8712"/>
    <cellStyle name="40% - Акцент2 45 2 4" xfId="6744"/>
    <cellStyle name="40% - Акцент2 45 3" xfId="3300"/>
    <cellStyle name="40% - Акцент2 45 3 2" xfId="5268"/>
    <cellStyle name="40% - Акцент2 45 3 2 2" xfId="9204"/>
    <cellStyle name="40% - Акцент2 45 3 3" xfId="7236"/>
    <cellStyle name="40% - Акцент2 45 4" xfId="4284"/>
    <cellStyle name="40% - Акцент2 45 4 2" xfId="8220"/>
    <cellStyle name="40% - Акцент2 45 5" xfId="6252"/>
    <cellStyle name="40% - Акцент2 5" xfId="627"/>
    <cellStyle name="40% - Акцент2 5 2" xfId="2768"/>
    <cellStyle name="40% - Акцент2 5 2 2" xfId="3793"/>
    <cellStyle name="40% - Акцент2 5 2 2 2" xfId="5761"/>
    <cellStyle name="40% - Акцент2 5 2 2 2 2" xfId="9697"/>
    <cellStyle name="40% - Акцент2 5 2 2 3" xfId="7729"/>
    <cellStyle name="40% - Акцент2 5 2 3" xfId="4777"/>
    <cellStyle name="40% - Акцент2 5 2 3 2" xfId="8713"/>
    <cellStyle name="40% - Акцент2 5 2 4" xfId="6745"/>
    <cellStyle name="40% - Акцент2 5 3" xfId="3301"/>
    <cellStyle name="40% - Акцент2 5 3 2" xfId="5269"/>
    <cellStyle name="40% - Акцент2 5 3 2 2" xfId="9205"/>
    <cellStyle name="40% - Акцент2 5 3 3" xfId="7237"/>
    <cellStyle name="40% - Акцент2 5 4" xfId="4285"/>
    <cellStyle name="40% - Акцент2 5 4 2" xfId="8221"/>
    <cellStyle name="40% - Акцент2 5 5" xfId="6253"/>
    <cellStyle name="40% - Акцент2 6" xfId="628"/>
    <cellStyle name="40% - Акцент2 6 2" xfId="2769"/>
    <cellStyle name="40% - Акцент2 6 2 2" xfId="3794"/>
    <cellStyle name="40% - Акцент2 6 2 2 2" xfId="5762"/>
    <cellStyle name="40% - Акцент2 6 2 2 2 2" xfId="9698"/>
    <cellStyle name="40% - Акцент2 6 2 2 3" xfId="7730"/>
    <cellStyle name="40% - Акцент2 6 2 3" xfId="4778"/>
    <cellStyle name="40% - Акцент2 6 2 3 2" xfId="8714"/>
    <cellStyle name="40% - Акцент2 6 2 4" xfId="6746"/>
    <cellStyle name="40% - Акцент2 6 3" xfId="3302"/>
    <cellStyle name="40% - Акцент2 6 3 2" xfId="5270"/>
    <cellStyle name="40% - Акцент2 6 3 2 2" xfId="9206"/>
    <cellStyle name="40% - Акцент2 6 3 3" xfId="7238"/>
    <cellStyle name="40% - Акцент2 6 4" xfId="4286"/>
    <cellStyle name="40% - Акцент2 6 4 2" xfId="8222"/>
    <cellStyle name="40% - Акцент2 6 5" xfId="6254"/>
    <cellStyle name="40% - Акцент2 7" xfId="629"/>
    <cellStyle name="40% - Акцент2 7 2" xfId="2770"/>
    <cellStyle name="40% - Акцент2 7 2 2" xfId="3795"/>
    <cellStyle name="40% - Акцент2 7 2 2 2" xfId="5763"/>
    <cellStyle name="40% - Акцент2 7 2 2 2 2" xfId="9699"/>
    <cellStyle name="40% - Акцент2 7 2 2 3" xfId="7731"/>
    <cellStyle name="40% - Акцент2 7 2 3" xfId="4779"/>
    <cellStyle name="40% - Акцент2 7 2 3 2" xfId="8715"/>
    <cellStyle name="40% - Акцент2 7 2 4" xfId="6747"/>
    <cellStyle name="40% - Акцент2 7 3" xfId="3303"/>
    <cellStyle name="40% - Акцент2 7 3 2" xfId="5271"/>
    <cellStyle name="40% - Акцент2 7 3 2 2" xfId="9207"/>
    <cellStyle name="40% - Акцент2 7 3 3" xfId="7239"/>
    <cellStyle name="40% - Акцент2 7 4" xfId="4287"/>
    <cellStyle name="40% - Акцент2 7 4 2" xfId="8223"/>
    <cellStyle name="40% - Акцент2 7 5" xfId="6255"/>
    <cellStyle name="40% - Акцент2 8" xfId="630"/>
    <cellStyle name="40% - Акцент2 8 2" xfId="2771"/>
    <cellStyle name="40% - Акцент2 8 2 2" xfId="3796"/>
    <cellStyle name="40% - Акцент2 8 2 2 2" xfId="5764"/>
    <cellStyle name="40% - Акцент2 8 2 2 2 2" xfId="9700"/>
    <cellStyle name="40% - Акцент2 8 2 2 3" xfId="7732"/>
    <cellStyle name="40% - Акцент2 8 2 3" xfId="4780"/>
    <cellStyle name="40% - Акцент2 8 2 3 2" xfId="8716"/>
    <cellStyle name="40% - Акцент2 8 2 4" xfId="6748"/>
    <cellStyle name="40% - Акцент2 8 3" xfId="3304"/>
    <cellStyle name="40% - Акцент2 8 3 2" xfId="5272"/>
    <cellStyle name="40% - Акцент2 8 3 2 2" xfId="9208"/>
    <cellStyle name="40% - Акцент2 8 3 3" xfId="7240"/>
    <cellStyle name="40% - Акцент2 8 4" xfId="4288"/>
    <cellStyle name="40% - Акцент2 8 4 2" xfId="8224"/>
    <cellStyle name="40% - Акцент2 8 5" xfId="6256"/>
    <cellStyle name="40% - Акцент2 9" xfId="631"/>
    <cellStyle name="40% - Акцент2 9 2" xfId="2772"/>
    <cellStyle name="40% - Акцент2 9 2 2" xfId="3797"/>
    <cellStyle name="40% - Акцент2 9 2 2 2" xfId="5765"/>
    <cellStyle name="40% - Акцент2 9 2 2 2 2" xfId="9701"/>
    <cellStyle name="40% - Акцент2 9 2 2 3" xfId="7733"/>
    <cellStyle name="40% - Акцент2 9 2 3" xfId="4781"/>
    <cellStyle name="40% - Акцент2 9 2 3 2" xfId="8717"/>
    <cellStyle name="40% - Акцент2 9 2 4" xfId="6749"/>
    <cellStyle name="40% - Акцент2 9 3" xfId="3305"/>
    <cellStyle name="40% - Акцент2 9 3 2" xfId="5273"/>
    <cellStyle name="40% - Акцент2 9 3 2 2" xfId="9209"/>
    <cellStyle name="40% - Акцент2 9 3 3" xfId="7241"/>
    <cellStyle name="40% - Акцент2 9 4" xfId="4289"/>
    <cellStyle name="40% - Акцент2 9 4 2" xfId="8225"/>
    <cellStyle name="40% - Акцент2 9 5" xfId="6257"/>
    <cellStyle name="40% — акцент2_Стоимость" xfId="632"/>
    <cellStyle name="40% — акцент3" xfId="633"/>
    <cellStyle name="40% - Акцент3 10" xfId="634"/>
    <cellStyle name="40% - Акцент3 10 2" xfId="2773"/>
    <cellStyle name="40% - Акцент3 10 2 2" xfId="3798"/>
    <cellStyle name="40% - Акцент3 10 2 2 2" xfId="5766"/>
    <cellStyle name="40% - Акцент3 10 2 2 2 2" xfId="9702"/>
    <cellStyle name="40% - Акцент3 10 2 2 3" xfId="7734"/>
    <cellStyle name="40% - Акцент3 10 2 3" xfId="4782"/>
    <cellStyle name="40% - Акцент3 10 2 3 2" xfId="8718"/>
    <cellStyle name="40% - Акцент3 10 2 4" xfId="6750"/>
    <cellStyle name="40% - Акцент3 10 3" xfId="3306"/>
    <cellStyle name="40% - Акцент3 10 3 2" xfId="5274"/>
    <cellStyle name="40% - Акцент3 10 3 2 2" xfId="9210"/>
    <cellStyle name="40% - Акцент3 10 3 3" xfId="7242"/>
    <cellStyle name="40% - Акцент3 10 4" xfId="4290"/>
    <cellStyle name="40% - Акцент3 10 4 2" xfId="8226"/>
    <cellStyle name="40% - Акцент3 10 5" xfId="6258"/>
    <cellStyle name="40% - Акцент3 11" xfId="635"/>
    <cellStyle name="40% - Акцент3 11 2" xfId="2774"/>
    <cellStyle name="40% - Акцент3 11 2 2" xfId="3799"/>
    <cellStyle name="40% - Акцент3 11 2 2 2" xfId="5767"/>
    <cellStyle name="40% - Акцент3 11 2 2 2 2" xfId="9703"/>
    <cellStyle name="40% - Акцент3 11 2 2 3" xfId="7735"/>
    <cellStyle name="40% - Акцент3 11 2 3" xfId="4783"/>
    <cellStyle name="40% - Акцент3 11 2 3 2" xfId="8719"/>
    <cellStyle name="40% - Акцент3 11 2 4" xfId="6751"/>
    <cellStyle name="40% - Акцент3 11 3" xfId="3307"/>
    <cellStyle name="40% - Акцент3 11 3 2" xfId="5275"/>
    <cellStyle name="40% - Акцент3 11 3 2 2" xfId="9211"/>
    <cellStyle name="40% - Акцент3 11 3 3" xfId="7243"/>
    <cellStyle name="40% - Акцент3 11 4" xfId="4291"/>
    <cellStyle name="40% - Акцент3 11 4 2" xfId="8227"/>
    <cellStyle name="40% - Акцент3 11 5" xfId="6259"/>
    <cellStyle name="40% - Акцент3 12" xfId="636"/>
    <cellStyle name="40% - Акцент3 12 2" xfId="2775"/>
    <cellStyle name="40% - Акцент3 12 2 2" xfId="3800"/>
    <cellStyle name="40% - Акцент3 12 2 2 2" xfId="5768"/>
    <cellStyle name="40% - Акцент3 12 2 2 2 2" xfId="9704"/>
    <cellStyle name="40% - Акцент3 12 2 2 3" xfId="7736"/>
    <cellStyle name="40% - Акцент3 12 2 3" xfId="4784"/>
    <cellStyle name="40% - Акцент3 12 2 3 2" xfId="8720"/>
    <cellStyle name="40% - Акцент3 12 2 4" xfId="6752"/>
    <cellStyle name="40% - Акцент3 12 3" xfId="3308"/>
    <cellStyle name="40% - Акцент3 12 3 2" xfId="5276"/>
    <cellStyle name="40% - Акцент3 12 3 2 2" xfId="9212"/>
    <cellStyle name="40% - Акцент3 12 3 3" xfId="7244"/>
    <cellStyle name="40% - Акцент3 12 4" xfId="4292"/>
    <cellStyle name="40% - Акцент3 12 4 2" xfId="8228"/>
    <cellStyle name="40% - Акцент3 12 5" xfId="6260"/>
    <cellStyle name="40% - Акцент3 13" xfId="637"/>
    <cellStyle name="40% - Акцент3 13 2" xfId="2776"/>
    <cellStyle name="40% - Акцент3 13 2 2" xfId="3801"/>
    <cellStyle name="40% - Акцент3 13 2 2 2" xfId="5769"/>
    <cellStyle name="40% - Акцент3 13 2 2 2 2" xfId="9705"/>
    <cellStyle name="40% - Акцент3 13 2 2 3" xfId="7737"/>
    <cellStyle name="40% - Акцент3 13 2 3" xfId="4785"/>
    <cellStyle name="40% - Акцент3 13 2 3 2" xfId="8721"/>
    <cellStyle name="40% - Акцент3 13 2 4" xfId="6753"/>
    <cellStyle name="40% - Акцент3 13 3" xfId="3309"/>
    <cellStyle name="40% - Акцент3 13 3 2" xfId="5277"/>
    <cellStyle name="40% - Акцент3 13 3 2 2" xfId="9213"/>
    <cellStyle name="40% - Акцент3 13 3 3" xfId="7245"/>
    <cellStyle name="40% - Акцент3 13 4" xfId="4293"/>
    <cellStyle name="40% - Акцент3 13 4 2" xfId="8229"/>
    <cellStyle name="40% - Акцент3 13 5" xfId="6261"/>
    <cellStyle name="40% - Акцент3 14" xfId="638"/>
    <cellStyle name="40% - Акцент3 14 2" xfId="2777"/>
    <cellStyle name="40% - Акцент3 14 2 2" xfId="3802"/>
    <cellStyle name="40% - Акцент3 14 2 2 2" xfId="5770"/>
    <cellStyle name="40% - Акцент3 14 2 2 2 2" xfId="9706"/>
    <cellStyle name="40% - Акцент3 14 2 2 3" xfId="7738"/>
    <cellStyle name="40% - Акцент3 14 2 3" xfId="4786"/>
    <cellStyle name="40% - Акцент3 14 2 3 2" xfId="8722"/>
    <cellStyle name="40% - Акцент3 14 2 4" xfId="6754"/>
    <cellStyle name="40% - Акцент3 14 3" xfId="3310"/>
    <cellStyle name="40% - Акцент3 14 3 2" xfId="5278"/>
    <cellStyle name="40% - Акцент3 14 3 2 2" xfId="9214"/>
    <cellStyle name="40% - Акцент3 14 3 3" xfId="7246"/>
    <cellStyle name="40% - Акцент3 14 4" xfId="4294"/>
    <cellStyle name="40% - Акцент3 14 4 2" xfId="8230"/>
    <cellStyle name="40% - Акцент3 14 5" xfId="6262"/>
    <cellStyle name="40% - Акцент3 15" xfId="639"/>
    <cellStyle name="40% - Акцент3 15 2" xfId="2778"/>
    <cellStyle name="40% - Акцент3 15 2 2" xfId="3803"/>
    <cellStyle name="40% - Акцент3 15 2 2 2" xfId="5771"/>
    <cellStyle name="40% - Акцент3 15 2 2 2 2" xfId="9707"/>
    <cellStyle name="40% - Акцент3 15 2 2 3" xfId="7739"/>
    <cellStyle name="40% - Акцент3 15 2 3" xfId="4787"/>
    <cellStyle name="40% - Акцент3 15 2 3 2" xfId="8723"/>
    <cellStyle name="40% - Акцент3 15 2 4" xfId="6755"/>
    <cellStyle name="40% - Акцент3 15 3" xfId="3311"/>
    <cellStyle name="40% - Акцент3 15 3 2" xfId="5279"/>
    <cellStyle name="40% - Акцент3 15 3 2 2" xfId="9215"/>
    <cellStyle name="40% - Акцент3 15 3 3" xfId="7247"/>
    <cellStyle name="40% - Акцент3 15 4" xfId="4295"/>
    <cellStyle name="40% - Акцент3 15 4 2" xfId="8231"/>
    <cellStyle name="40% - Акцент3 15 5" xfId="6263"/>
    <cellStyle name="40% - Акцент3 16" xfId="640"/>
    <cellStyle name="40% - Акцент3 16 2" xfId="2779"/>
    <cellStyle name="40% - Акцент3 16 2 2" xfId="3804"/>
    <cellStyle name="40% - Акцент3 16 2 2 2" xfId="5772"/>
    <cellStyle name="40% - Акцент3 16 2 2 2 2" xfId="9708"/>
    <cellStyle name="40% - Акцент3 16 2 2 3" xfId="7740"/>
    <cellStyle name="40% - Акцент3 16 2 3" xfId="4788"/>
    <cellStyle name="40% - Акцент3 16 2 3 2" xfId="8724"/>
    <cellStyle name="40% - Акцент3 16 2 4" xfId="6756"/>
    <cellStyle name="40% - Акцент3 16 3" xfId="3312"/>
    <cellStyle name="40% - Акцент3 16 3 2" xfId="5280"/>
    <cellStyle name="40% - Акцент3 16 3 2 2" xfId="9216"/>
    <cellStyle name="40% - Акцент3 16 3 3" xfId="7248"/>
    <cellStyle name="40% - Акцент3 16 4" xfId="4296"/>
    <cellStyle name="40% - Акцент3 16 4 2" xfId="8232"/>
    <cellStyle name="40% - Акцент3 16 5" xfId="6264"/>
    <cellStyle name="40% - Акцент3 17" xfId="641"/>
    <cellStyle name="40% - Акцент3 17 2" xfId="2780"/>
    <cellStyle name="40% - Акцент3 17 2 2" xfId="3805"/>
    <cellStyle name="40% - Акцент3 17 2 2 2" xfId="5773"/>
    <cellStyle name="40% - Акцент3 17 2 2 2 2" xfId="9709"/>
    <cellStyle name="40% - Акцент3 17 2 2 3" xfId="7741"/>
    <cellStyle name="40% - Акцент3 17 2 3" xfId="4789"/>
    <cellStyle name="40% - Акцент3 17 2 3 2" xfId="8725"/>
    <cellStyle name="40% - Акцент3 17 2 4" xfId="6757"/>
    <cellStyle name="40% - Акцент3 17 3" xfId="3313"/>
    <cellStyle name="40% - Акцент3 17 3 2" xfId="5281"/>
    <cellStyle name="40% - Акцент3 17 3 2 2" xfId="9217"/>
    <cellStyle name="40% - Акцент3 17 3 3" xfId="7249"/>
    <cellStyle name="40% - Акцент3 17 4" xfId="4297"/>
    <cellStyle name="40% - Акцент3 17 4 2" xfId="8233"/>
    <cellStyle name="40% - Акцент3 17 5" xfId="6265"/>
    <cellStyle name="40% - Акцент3 18" xfId="642"/>
    <cellStyle name="40% - Акцент3 18 2" xfId="2781"/>
    <cellStyle name="40% - Акцент3 18 2 2" xfId="3806"/>
    <cellStyle name="40% - Акцент3 18 2 2 2" xfId="5774"/>
    <cellStyle name="40% - Акцент3 18 2 2 2 2" xfId="9710"/>
    <cellStyle name="40% - Акцент3 18 2 2 3" xfId="7742"/>
    <cellStyle name="40% - Акцент3 18 2 3" xfId="4790"/>
    <cellStyle name="40% - Акцент3 18 2 3 2" xfId="8726"/>
    <cellStyle name="40% - Акцент3 18 2 4" xfId="6758"/>
    <cellStyle name="40% - Акцент3 18 3" xfId="3314"/>
    <cellStyle name="40% - Акцент3 18 3 2" xfId="5282"/>
    <cellStyle name="40% - Акцент3 18 3 2 2" xfId="9218"/>
    <cellStyle name="40% - Акцент3 18 3 3" xfId="7250"/>
    <cellStyle name="40% - Акцент3 18 4" xfId="4298"/>
    <cellStyle name="40% - Акцент3 18 4 2" xfId="8234"/>
    <cellStyle name="40% - Акцент3 18 5" xfId="6266"/>
    <cellStyle name="40% - Акцент3 19" xfId="643"/>
    <cellStyle name="40% - Акцент3 19 2" xfId="2782"/>
    <cellStyle name="40% - Акцент3 19 2 2" xfId="3807"/>
    <cellStyle name="40% - Акцент3 19 2 2 2" xfId="5775"/>
    <cellStyle name="40% - Акцент3 19 2 2 2 2" xfId="9711"/>
    <cellStyle name="40% - Акцент3 19 2 2 3" xfId="7743"/>
    <cellStyle name="40% - Акцент3 19 2 3" xfId="4791"/>
    <cellStyle name="40% - Акцент3 19 2 3 2" xfId="8727"/>
    <cellStyle name="40% - Акцент3 19 2 4" xfId="6759"/>
    <cellStyle name="40% - Акцент3 19 3" xfId="3315"/>
    <cellStyle name="40% - Акцент3 19 3 2" xfId="5283"/>
    <cellStyle name="40% - Акцент3 19 3 2 2" xfId="9219"/>
    <cellStyle name="40% - Акцент3 19 3 3" xfId="7251"/>
    <cellStyle name="40% - Акцент3 19 4" xfId="4299"/>
    <cellStyle name="40% - Акцент3 19 4 2" xfId="8235"/>
    <cellStyle name="40% - Акцент3 19 5" xfId="6267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3"/>
    <cellStyle name="40% - Акцент3 20 2 2" xfId="3808"/>
    <cellStyle name="40% - Акцент3 20 2 2 2" xfId="5776"/>
    <cellStyle name="40% - Акцент3 20 2 2 2 2" xfId="9712"/>
    <cellStyle name="40% - Акцент3 20 2 2 3" xfId="7744"/>
    <cellStyle name="40% - Акцент3 20 2 3" xfId="4792"/>
    <cellStyle name="40% - Акцент3 20 2 3 2" xfId="8728"/>
    <cellStyle name="40% - Акцент3 20 2 4" xfId="6760"/>
    <cellStyle name="40% - Акцент3 20 3" xfId="3316"/>
    <cellStyle name="40% - Акцент3 20 3 2" xfId="5284"/>
    <cellStyle name="40% - Акцент3 20 3 2 2" xfId="9220"/>
    <cellStyle name="40% - Акцент3 20 3 3" xfId="7252"/>
    <cellStyle name="40% - Акцент3 20 4" xfId="4300"/>
    <cellStyle name="40% - Акцент3 20 4 2" xfId="8236"/>
    <cellStyle name="40% - Акцент3 20 5" xfId="6268"/>
    <cellStyle name="40% - Акцент3 21" xfId="657"/>
    <cellStyle name="40% - Акцент3 21 2" xfId="2784"/>
    <cellStyle name="40% - Акцент3 21 2 2" xfId="3809"/>
    <cellStyle name="40% - Акцент3 21 2 2 2" xfId="5777"/>
    <cellStyle name="40% - Акцент3 21 2 2 2 2" xfId="9713"/>
    <cellStyle name="40% - Акцент3 21 2 2 3" xfId="7745"/>
    <cellStyle name="40% - Акцент3 21 2 3" xfId="4793"/>
    <cellStyle name="40% - Акцент3 21 2 3 2" xfId="8729"/>
    <cellStyle name="40% - Акцент3 21 2 4" xfId="6761"/>
    <cellStyle name="40% - Акцент3 21 3" xfId="3317"/>
    <cellStyle name="40% - Акцент3 21 3 2" xfId="5285"/>
    <cellStyle name="40% - Акцент3 21 3 2 2" xfId="9221"/>
    <cellStyle name="40% - Акцент3 21 3 3" xfId="7253"/>
    <cellStyle name="40% - Акцент3 21 4" xfId="4301"/>
    <cellStyle name="40% - Акцент3 21 4 2" xfId="8237"/>
    <cellStyle name="40% - Акцент3 21 5" xfId="6269"/>
    <cellStyle name="40% - Акцент3 22" xfId="658"/>
    <cellStyle name="40% - Акцент3 22 2" xfId="2785"/>
    <cellStyle name="40% - Акцент3 22 2 2" xfId="3810"/>
    <cellStyle name="40% - Акцент3 22 2 2 2" xfId="5778"/>
    <cellStyle name="40% - Акцент3 22 2 2 2 2" xfId="9714"/>
    <cellStyle name="40% - Акцент3 22 2 2 3" xfId="7746"/>
    <cellStyle name="40% - Акцент3 22 2 3" xfId="4794"/>
    <cellStyle name="40% - Акцент3 22 2 3 2" xfId="8730"/>
    <cellStyle name="40% - Акцент3 22 2 4" xfId="6762"/>
    <cellStyle name="40% - Акцент3 22 3" xfId="3318"/>
    <cellStyle name="40% - Акцент3 22 3 2" xfId="5286"/>
    <cellStyle name="40% - Акцент3 22 3 2 2" xfId="9222"/>
    <cellStyle name="40% - Акцент3 22 3 3" xfId="7254"/>
    <cellStyle name="40% - Акцент3 22 4" xfId="4302"/>
    <cellStyle name="40% - Акцент3 22 4 2" xfId="8238"/>
    <cellStyle name="40% - Акцент3 22 5" xfId="6270"/>
    <cellStyle name="40% - Акцент3 23" xfId="659"/>
    <cellStyle name="40% - Акцент3 23 2" xfId="2786"/>
    <cellStyle name="40% - Акцент3 23 2 2" xfId="3811"/>
    <cellStyle name="40% - Акцент3 23 2 2 2" xfId="5779"/>
    <cellStyle name="40% - Акцент3 23 2 2 2 2" xfId="9715"/>
    <cellStyle name="40% - Акцент3 23 2 2 3" xfId="7747"/>
    <cellStyle name="40% - Акцент3 23 2 3" xfId="4795"/>
    <cellStyle name="40% - Акцент3 23 2 3 2" xfId="8731"/>
    <cellStyle name="40% - Акцент3 23 2 4" xfId="6763"/>
    <cellStyle name="40% - Акцент3 23 3" xfId="3319"/>
    <cellStyle name="40% - Акцент3 23 3 2" xfId="5287"/>
    <cellStyle name="40% - Акцент3 23 3 2 2" xfId="9223"/>
    <cellStyle name="40% - Акцент3 23 3 3" xfId="7255"/>
    <cellStyle name="40% - Акцент3 23 4" xfId="4303"/>
    <cellStyle name="40% - Акцент3 23 4 2" xfId="8239"/>
    <cellStyle name="40% - Акцент3 23 5" xfId="6271"/>
    <cellStyle name="40% - Акцент3 24" xfId="660"/>
    <cellStyle name="40% - Акцент3 24 2" xfId="2787"/>
    <cellStyle name="40% - Акцент3 24 2 2" xfId="3812"/>
    <cellStyle name="40% - Акцент3 24 2 2 2" xfId="5780"/>
    <cellStyle name="40% - Акцент3 24 2 2 2 2" xfId="9716"/>
    <cellStyle name="40% - Акцент3 24 2 2 3" xfId="7748"/>
    <cellStyle name="40% - Акцент3 24 2 3" xfId="4796"/>
    <cellStyle name="40% - Акцент3 24 2 3 2" xfId="8732"/>
    <cellStyle name="40% - Акцент3 24 2 4" xfId="6764"/>
    <cellStyle name="40% - Акцент3 24 3" xfId="3320"/>
    <cellStyle name="40% - Акцент3 24 3 2" xfId="5288"/>
    <cellStyle name="40% - Акцент3 24 3 2 2" xfId="9224"/>
    <cellStyle name="40% - Акцент3 24 3 3" xfId="7256"/>
    <cellStyle name="40% - Акцент3 24 4" xfId="4304"/>
    <cellStyle name="40% - Акцент3 24 4 2" xfId="8240"/>
    <cellStyle name="40% - Акцент3 24 5" xfId="6272"/>
    <cellStyle name="40% - Акцент3 25" xfId="661"/>
    <cellStyle name="40% - Акцент3 25 2" xfId="2788"/>
    <cellStyle name="40% - Акцент3 25 2 2" xfId="3813"/>
    <cellStyle name="40% - Акцент3 25 2 2 2" xfId="5781"/>
    <cellStyle name="40% - Акцент3 25 2 2 2 2" xfId="9717"/>
    <cellStyle name="40% - Акцент3 25 2 2 3" xfId="7749"/>
    <cellStyle name="40% - Акцент3 25 2 3" xfId="4797"/>
    <cellStyle name="40% - Акцент3 25 2 3 2" xfId="8733"/>
    <cellStyle name="40% - Акцент3 25 2 4" xfId="6765"/>
    <cellStyle name="40% - Акцент3 25 3" xfId="3321"/>
    <cellStyle name="40% - Акцент3 25 3 2" xfId="5289"/>
    <cellStyle name="40% - Акцент3 25 3 2 2" xfId="9225"/>
    <cellStyle name="40% - Акцент3 25 3 3" xfId="7257"/>
    <cellStyle name="40% - Акцент3 25 4" xfId="4305"/>
    <cellStyle name="40% - Акцент3 25 4 2" xfId="8241"/>
    <cellStyle name="40% - Акцент3 25 5" xfId="6273"/>
    <cellStyle name="40% - Акцент3 26" xfId="662"/>
    <cellStyle name="40% - Акцент3 26 2" xfId="2789"/>
    <cellStyle name="40% - Акцент3 26 2 2" xfId="3814"/>
    <cellStyle name="40% - Акцент3 26 2 2 2" xfId="5782"/>
    <cellStyle name="40% - Акцент3 26 2 2 2 2" xfId="9718"/>
    <cellStyle name="40% - Акцент3 26 2 2 3" xfId="7750"/>
    <cellStyle name="40% - Акцент3 26 2 3" xfId="4798"/>
    <cellStyle name="40% - Акцент3 26 2 3 2" xfId="8734"/>
    <cellStyle name="40% - Акцент3 26 2 4" xfId="6766"/>
    <cellStyle name="40% - Акцент3 26 3" xfId="3322"/>
    <cellStyle name="40% - Акцент3 26 3 2" xfId="5290"/>
    <cellStyle name="40% - Акцент3 26 3 2 2" xfId="9226"/>
    <cellStyle name="40% - Акцент3 26 3 3" xfId="7258"/>
    <cellStyle name="40% - Акцент3 26 4" xfId="4306"/>
    <cellStyle name="40% - Акцент3 26 4 2" xfId="8242"/>
    <cellStyle name="40% - Акцент3 26 5" xfId="6274"/>
    <cellStyle name="40% - Акцент3 27" xfId="663"/>
    <cellStyle name="40% - Акцент3 27 2" xfId="2790"/>
    <cellStyle name="40% - Акцент3 27 2 2" xfId="3815"/>
    <cellStyle name="40% - Акцент3 27 2 2 2" xfId="5783"/>
    <cellStyle name="40% - Акцент3 27 2 2 2 2" xfId="9719"/>
    <cellStyle name="40% - Акцент3 27 2 2 3" xfId="7751"/>
    <cellStyle name="40% - Акцент3 27 2 3" xfId="4799"/>
    <cellStyle name="40% - Акцент3 27 2 3 2" xfId="8735"/>
    <cellStyle name="40% - Акцент3 27 2 4" xfId="6767"/>
    <cellStyle name="40% - Акцент3 27 3" xfId="3323"/>
    <cellStyle name="40% - Акцент3 27 3 2" xfId="5291"/>
    <cellStyle name="40% - Акцент3 27 3 2 2" xfId="9227"/>
    <cellStyle name="40% - Акцент3 27 3 3" xfId="7259"/>
    <cellStyle name="40% - Акцент3 27 4" xfId="4307"/>
    <cellStyle name="40% - Акцент3 27 4 2" xfId="8243"/>
    <cellStyle name="40% - Акцент3 27 5" xfId="6275"/>
    <cellStyle name="40% - Акцент3 28" xfId="664"/>
    <cellStyle name="40% - Акцент3 28 2" xfId="2791"/>
    <cellStyle name="40% - Акцент3 28 2 2" xfId="3816"/>
    <cellStyle name="40% - Акцент3 28 2 2 2" xfId="5784"/>
    <cellStyle name="40% - Акцент3 28 2 2 2 2" xfId="9720"/>
    <cellStyle name="40% - Акцент3 28 2 2 3" xfId="7752"/>
    <cellStyle name="40% - Акцент3 28 2 3" xfId="4800"/>
    <cellStyle name="40% - Акцент3 28 2 3 2" xfId="8736"/>
    <cellStyle name="40% - Акцент3 28 2 4" xfId="6768"/>
    <cellStyle name="40% - Акцент3 28 3" xfId="3324"/>
    <cellStyle name="40% - Акцент3 28 3 2" xfId="5292"/>
    <cellStyle name="40% - Акцент3 28 3 2 2" xfId="9228"/>
    <cellStyle name="40% - Акцент3 28 3 3" xfId="7260"/>
    <cellStyle name="40% - Акцент3 28 4" xfId="4308"/>
    <cellStyle name="40% - Акцент3 28 4 2" xfId="8244"/>
    <cellStyle name="40% - Акцент3 28 5" xfId="6276"/>
    <cellStyle name="40% - Акцент3 29" xfId="665"/>
    <cellStyle name="40% - Акцент3 29 2" xfId="2792"/>
    <cellStyle name="40% - Акцент3 29 2 2" xfId="3817"/>
    <cellStyle name="40% - Акцент3 29 2 2 2" xfId="5785"/>
    <cellStyle name="40% - Акцент3 29 2 2 2 2" xfId="9721"/>
    <cellStyle name="40% - Акцент3 29 2 2 3" xfId="7753"/>
    <cellStyle name="40% - Акцент3 29 2 3" xfId="4801"/>
    <cellStyle name="40% - Акцент3 29 2 3 2" xfId="8737"/>
    <cellStyle name="40% - Акцент3 29 2 4" xfId="6769"/>
    <cellStyle name="40% - Акцент3 29 3" xfId="3325"/>
    <cellStyle name="40% - Акцент3 29 3 2" xfId="5293"/>
    <cellStyle name="40% - Акцент3 29 3 2 2" xfId="9229"/>
    <cellStyle name="40% - Акцент3 29 3 3" xfId="7261"/>
    <cellStyle name="40% - Акцент3 29 4" xfId="4309"/>
    <cellStyle name="40% - Акцент3 29 4 2" xfId="8245"/>
    <cellStyle name="40% - Акцент3 29 5" xfId="6277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3"/>
    <cellStyle name="40% - Акцент3 30 2 2" xfId="3818"/>
    <cellStyle name="40% - Акцент3 30 2 2 2" xfId="5786"/>
    <cellStyle name="40% - Акцент3 30 2 2 2 2" xfId="9722"/>
    <cellStyle name="40% - Акцент3 30 2 2 3" xfId="7754"/>
    <cellStyle name="40% - Акцент3 30 2 3" xfId="4802"/>
    <cellStyle name="40% - Акцент3 30 2 3 2" xfId="8738"/>
    <cellStyle name="40% - Акцент3 30 2 4" xfId="6770"/>
    <cellStyle name="40% - Акцент3 30 3" xfId="3326"/>
    <cellStyle name="40% - Акцент3 30 3 2" xfId="5294"/>
    <cellStyle name="40% - Акцент3 30 3 2 2" xfId="9230"/>
    <cellStyle name="40% - Акцент3 30 3 3" xfId="7262"/>
    <cellStyle name="40% - Акцент3 30 4" xfId="4310"/>
    <cellStyle name="40% - Акцент3 30 4 2" xfId="8246"/>
    <cellStyle name="40% - Акцент3 30 5" xfId="6278"/>
    <cellStyle name="40% - Акцент3 31" xfId="679"/>
    <cellStyle name="40% - Акцент3 31 2" xfId="2794"/>
    <cellStyle name="40% - Акцент3 31 2 2" xfId="3819"/>
    <cellStyle name="40% - Акцент3 31 2 2 2" xfId="5787"/>
    <cellStyle name="40% - Акцент3 31 2 2 2 2" xfId="9723"/>
    <cellStyle name="40% - Акцент3 31 2 2 3" xfId="7755"/>
    <cellStyle name="40% - Акцент3 31 2 3" xfId="4803"/>
    <cellStyle name="40% - Акцент3 31 2 3 2" xfId="8739"/>
    <cellStyle name="40% - Акцент3 31 2 4" xfId="6771"/>
    <cellStyle name="40% - Акцент3 31 3" xfId="3327"/>
    <cellStyle name="40% - Акцент3 31 3 2" xfId="5295"/>
    <cellStyle name="40% - Акцент3 31 3 2 2" xfId="9231"/>
    <cellStyle name="40% - Акцент3 31 3 3" xfId="7263"/>
    <cellStyle name="40% - Акцент3 31 4" xfId="4311"/>
    <cellStyle name="40% - Акцент3 31 4 2" xfId="8247"/>
    <cellStyle name="40% - Акцент3 31 5" xfId="6279"/>
    <cellStyle name="40% - Акцент3 32" xfId="680"/>
    <cellStyle name="40% - Акцент3 32 2" xfId="2795"/>
    <cellStyle name="40% - Акцент3 32 2 2" xfId="3820"/>
    <cellStyle name="40% - Акцент3 32 2 2 2" xfId="5788"/>
    <cellStyle name="40% - Акцент3 32 2 2 2 2" xfId="9724"/>
    <cellStyle name="40% - Акцент3 32 2 2 3" xfId="7756"/>
    <cellStyle name="40% - Акцент3 32 2 3" xfId="4804"/>
    <cellStyle name="40% - Акцент3 32 2 3 2" xfId="8740"/>
    <cellStyle name="40% - Акцент3 32 2 4" xfId="6772"/>
    <cellStyle name="40% - Акцент3 32 3" xfId="3328"/>
    <cellStyle name="40% - Акцент3 32 3 2" xfId="5296"/>
    <cellStyle name="40% - Акцент3 32 3 2 2" xfId="9232"/>
    <cellStyle name="40% - Акцент3 32 3 3" xfId="7264"/>
    <cellStyle name="40% - Акцент3 32 4" xfId="4312"/>
    <cellStyle name="40% - Акцент3 32 4 2" xfId="8248"/>
    <cellStyle name="40% - Акцент3 32 5" xfId="6280"/>
    <cellStyle name="40% - Акцент3 33" xfId="681"/>
    <cellStyle name="40% - Акцент3 33 2" xfId="2796"/>
    <cellStyle name="40% - Акцент3 33 2 2" xfId="3821"/>
    <cellStyle name="40% - Акцент3 33 2 2 2" xfId="5789"/>
    <cellStyle name="40% - Акцент3 33 2 2 2 2" xfId="9725"/>
    <cellStyle name="40% - Акцент3 33 2 2 3" xfId="7757"/>
    <cellStyle name="40% - Акцент3 33 2 3" xfId="4805"/>
    <cellStyle name="40% - Акцент3 33 2 3 2" xfId="8741"/>
    <cellStyle name="40% - Акцент3 33 2 4" xfId="6773"/>
    <cellStyle name="40% - Акцент3 33 3" xfId="3329"/>
    <cellStyle name="40% - Акцент3 33 3 2" xfId="5297"/>
    <cellStyle name="40% - Акцент3 33 3 2 2" xfId="9233"/>
    <cellStyle name="40% - Акцент3 33 3 3" xfId="7265"/>
    <cellStyle name="40% - Акцент3 33 4" xfId="4313"/>
    <cellStyle name="40% - Акцент3 33 4 2" xfId="8249"/>
    <cellStyle name="40% - Акцент3 33 5" xfId="6281"/>
    <cellStyle name="40% - Акцент3 34" xfId="682"/>
    <cellStyle name="40% - Акцент3 34 2" xfId="2797"/>
    <cellStyle name="40% - Акцент3 34 2 2" xfId="3822"/>
    <cellStyle name="40% - Акцент3 34 2 2 2" xfId="5790"/>
    <cellStyle name="40% - Акцент3 34 2 2 2 2" xfId="9726"/>
    <cellStyle name="40% - Акцент3 34 2 2 3" xfId="7758"/>
    <cellStyle name="40% - Акцент3 34 2 3" xfId="4806"/>
    <cellStyle name="40% - Акцент3 34 2 3 2" xfId="8742"/>
    <cellStyle name="40% - Акцент3 34 2 4" xfId="6774"/>
    <cellStyle name="40% - Акцент3 34 3" xfId="3330"/>
    <cellStyle name="40% - Акцент3 34 3 2" xfId="5298"/>
    <cellStyle name="40% - Акцент3 34 3 2 2" xfId="9234"/>
    <cellStyle name="40% - Акцент3 34 3 3" xfId="7266"/>
    <cellStyle name="40% - Акцент3 34 4" xfId="4314"/>
    <cellStyle name="40% - Акцент3 34 4 2" xfId="8250"/>
    <cellStyle name="40% - Акцент3 34 5" xfId="6282"/>
    <cellStyle name="40% - Акцент3 35" xfId="683"/>
    <cellStyle name="40% - Акцент3 35 2" xfId="2798"/>
    <cellStyle name="40% - Акцент3 35 2 2" xfId="3823"/>
    <cellStyle name="40% - Акцент3 35 2 2 2" xfId="5791"/>
    <cellStyle name="40% - Акцент3 35 2 2 2 2" xfId="9727"/>
    <cellStyle name="40% - Акцент3 35 2 2 3" xfId="7759"/>
    <cellStyle name="40% - Акцент3 35 2 3" xfId="4807"/>
    <cellStyle name="40% - Акцент3 35 2 3 2" xfId="8743"/>
    <cellStyle name="40% - Акцент3 35 2 4" xfId="6775"/>
    <cellStyle name="40% - Акцент3 35 3" xfId="3331"/>
    <cellStyle name="40% - Акцент3 35 3 2" xfId="5299"/>
    <cellStyle name="40% - Акцент3 35 3 2 2" xfId="9235"/>
    <cellStyle name="40% - Акцент3 35 3 3" xfId="7267"/>
    <cellStyle name="40% - Акцент3 35 4" xfId="4315"/>
    <cellStyle name="40% - Акцент3 35 4 2" xfId="8251"/>
    <cellStyle name="40% - Акцент3 35 5" xfId="6283"/>
    <cellStyle name="40% - Акцент3 36" xfId="684"/>
    <cellStyle name="40% - Акцент3 36 2" xfId="2799"/>
    <cellStyle name="40% - Акцент3 36 2 2" xfId="3824"/>
    <cellStyle name="40% - Акцент3 36 2 2 2" xfId="5792"/>
    <cellStyle name="40% - Акцент3 36 2 2 2 2" xfId="9728"/>
    <cellStyle name="40% - Акцент3 36 2 2 3" xfId="7760"/>
    <cellStyle name="40% - Акцент3 36 2 3" xfId="4808"/>
    <cellStyle name="40% - Акцент3 36 2 3 2" xfId="8744"/>
    <cellStyle name="40% - Акцент3 36 2 4" xfId="6776"/>
    <cellStyle name="40% - Акцент3 36 3" xfId="3332"/>
    <cellStyle name="40% - Акцент3 36 3 2" xfId="5300"/>
    <cellStyle name="40% - Акцент3 36 3 2 2" xfId="9236"/>
    <cellStyle name="40% - Акцент3 36 3 3" xfId="7268"/>
    <cellStyle name="40% - Акцент3 36 4" xfId="4316"/>
    <cellStyle name="40% - Акцент3 36 4 2" xfId="8252"/>
    <cellStyle name="40% - Акцент3 36 5" xfId="6284"/>
    <cellStyle name="40% - Акцент3 37" xfId="685"/>
    <cellStyle name="40% - Акцент3 37 2" xfId="2800"/>
    <cellStyle name="40% - Акцент3 37 2 2" xfId="3825"/>
    <cellStyle name="40% - Акцент3 37 2 2 2" xfId="5793"/>
    <cellStyle name="40% - Акцент3 37 2 2 2 2" xfId="9729"/>
    <cellStyle name="40% - Акцент3 37 2 2 3" xfId="7761"/>
    <cellStyle name="40% - Акцент3 37 2 3" xfId="4809"/>
    <cellStyle name="40% - Акцент3 37 2 3 2" xfId="8745"/>
    <cellStyle name="40% - Акцент3 37 2 4" xfId="6777"/>
    <cellStyle name="40% - Акцент3 37 3" xfId="3333"/>
    <cellStyle name="40% - Акцент3 37 3 2" xfId="5301"/>
    <cellStyle name="40% - Акцент3 37 3 2 2" xfId="9237"/>
    <cellStyle name="40% - Акцент3 37 3 3" xfId="7269"/>
    <cellStyle name="40% - Акцент3 37 4" xfId="4317"/>
    <cellStyle name="40% - Акцент3 37 4 2" xfId="8253"/>
    <cellStyle name="40% - Акцент3 37 5" xfId="6285"/>
    <cellStyle name="40% - Акцент3 38" xfId="686"/>
    <cellStyle name="40% - Акцент3 38 2" xfId="2801"/>
    <cellStyle name="40% - Акцент3 38 2 2" xfId="3826"/>
    <cellStyle name="40% - Акцент3 38 2 2 2" xfId="5794"/>
    <cellStyle name="40% - Акцент3 38 2 2 2 2" xfId="9730"/>
    <cellStyle name="40% - Акцент3 38 2 2 3" xfId="7762"/>
    <cellStyle name="40% - Акцент3 38 2 3" xfId="4810"/>
    <cellStyle name="40% - Акцент3 38 2 3 2" xfId="8746"/>
    <cellStyle name="40% - Акцент3 38 2 4" xfId="6778"/>
    <cellStyle name="40% - Акцент3 38 3" xfId="3334"/>
    <cellStyle name="40% - Акцент3 38 3 2" xfId="5302"/>
    <cellStyle name="40% - Акцент3 38 3 2 2" xfId="9238"/>
    <cellStyle name="40% - Акцент3 38 3 3" xfId="7270"/>
    <cellStyle name="40% - Акцент3 38 4" xfId="4318"/>
    <cellStyle name="40% - Акцент3 38 4 2" xfId="8254"/>
    <cellStyle name="40% - Акцент3 38 5" xfId="6286"/>
    <cellStyle name="40% - Акцент3 39" xfId="687"/>
    <cellStyle name="40% - Акцент3 39 2" xfId="2802"/>
    <cellStyle name="40% - Акцент3 39 2 2" xfId="3827"/>
    <cellStyle name="40% - Акцент3 39 2 2 2" xfId="5795"/>
    <cellStyle name="40% - Акцент3 39 2 2 2 2" xfId="9731"/>
    <cellStyle name="40% - Акцент3 39 2 2 3" xfId="7763"/>
    <cellStyle name="40% - Акцент3 39 2 3" xfId="4811"/>
    <cellStyle name="40% - Акцент3 39 2 3 2" xfId="8747"/>
    <cellStyle name="40% - Акцент3 39 2 4" xfId="6779"/>
    <cellStyle name="40% - Акцент3 39 3" xfId="3335"/>
    <cellStyle name="40% - Акцент3 39 3 2" xfId="5303"/>
    <cellStyle name="40% - Акцент3 39 3 2 2" xfId="9239"/>
    <cellStyle name="40% - Акцент3 39 3 3" xfId="7271"/>
    <cellStyle name="40% - Акцент3 39 4" xfId="4319"/>
    <cellStyle name="40% - Акцент3 39 4 2" xfId="8255"/>
    <cellStyle name="40% - Акцент3 39 5" xfId="6287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3"/>
    <cellStyle name="40% - Акцент3 40 2 2" xfId="3828"/>
    <cellStyle name="40% - Акцент3 40 2 2 2" xfId="5796"/>
    <cellStyle name="40% - Акцент3 40 2 2 2 2" xfId="9732"/>
    <cellStyle name="40% - Акцент3 40 2 2 3" xfId="7764"/>
    <cellStyle name="40% - Акцент3 40 2 3" xfId="4812"/>
    <cellStyle name="40% - Акцент3 40 2 3 2" xfId="8748"/>
    <cellStyle name="40% - Акцент3 40 2 4" xfId="6780"/>
    <cellStyle name="40% - Акцент3 40 3" xfId="3336"/>
    <cellStyle name="40% - Акцент3 40 3 2" xfId="5304"/>
    <cellStyle name="40% - Акцент3 40 3 2 2" xfId="9240"/>
    <cellStyle name="40% - Акцент3 40 3 3" xfId="7272"/>
    <cellStyle name="40% - Акцент3 40 4" xfId="4320"/>
    <cellStyle name="40% - Акцент3 40 4 2" xfId="8256"/>
    <cellStyle name="40% - Акцент3 40 5" xfId="6288"/>
    <cellStyle name="40% - Акцент3 41" xfId="701"/>
    <cellStyle name="40% - Акцент3 41 2" xfId="2804"/>
    <cellStyle name="40% - Акцент3 41 2 2" xfId="3829"/>
    <cellStyle name="40% - Акцент3 41 2 2 2" xfId="5797"/>
    <cellStyle name="40% - Акцент3 41 2 2 2 2" xfId="9733"/>
    <cellStyle name="40% - Акцент3 41 2 2 3" xfId="7765"/>
    <cellStyle name="40% - Акцент3 41 2 3" xfId="4813"/>
    <cellStyle name="40% - Акцент3 41 2 3 2" xfId="8749"/>
    <cellStyle name="40% - Акцент3 41 2 4" xfId="6781"/>
    <cellStyle name="40% - Акцент3 41 3" xfId="3337"/>
    <cellStyle name="40% - Акцент3 41 3 2" xfId="5305"/>
    <cellStyle name="40% - Акцент3 41 3 2 2" xfId="9241"/>
    <cellStyle name="40% - Акцент3 41 3 3" xfId="7273"/>
    <cellStyle name="40% - Акцент3 41 4" xfId="4321"/>
    <cellStyle name="40% - Акцент3 41 4 2" xfId="8257"/>
    <cellStyle name="40% - Акцент3 41 5" xfId="6289"/>
    <cellStyle name="40% - Акцент3 42" xfId="702"/>
    <cellStyle name="40% - Акцент3 42 2" xfId="2805"/>
    <cellStyle name="40% - Акцент3 42 2 2" xfId="3830"/>
    <cellStyle name="40% - Акцент3 42 2 2 2" xfId="5798"/>
    <cellStyle name="40% - Акцент3 42 2 2 2 2" xfId="9734"/>
    <cellStyle name="40% - Акцент3 42 2 2 3" xfId="7766"/>
    <cellStyle name="40% - Акцент3 42 2 3" xfId="4814"/>
    <cellStyle name="40% - Акцент3 42 2 3 2" xfId="8750"/>
    <cellStyle name="40% - Акцент3 42 2 4" xfId="6782"/>
    <cellStyle name="40% - Акцент3 42 3" xfId="3338"/>
    <cellStyle name="40% - Акцент3 42 3 2" xfId="5306"/>
    <cellStyle name="40% - Акцент3 42 3 2 2" xfId="9242"/>
    <cellStyle name="40% - Акцент3 42 3 3" xfId="7274"/>
    <cellStyle name="40% - Акцент3 42 4" xfId="4322"/>
    <cellStyle name="40% - Акцент3 42 4 2" xfId="8258"/>
    <cellStyle name="40% - Акцент3 42 5" xfId="6290"/>
    <cellStyle name="40% - Акцент3 43" xfId="703"/>
    <cellStyle name="40% - Акцент3 43 2" xfId="2806"/>
    <cellStyle name="40% - Акцент3 43 2 2" xfId="3831"/>
    <cellStyle name="40% - Акцент3 43 2 2 2" xfId="5799"/>
    <cellStyle name="40% - Акцент3 43 2 2 2 2" xfId="9735"/>
    <cellStyle name="40% - Акцент3 43 2 2 3" xfId="7767"/>
    <cellStyle name="40% - Акцент3 43 2 3" xfId="4815"/>
    <cellStyle name="40% - Акцент3 43 2 3 2" xfId="8751"/>
    <cellStyle name="40% - Акцент3 43 2 4" xfId="6783"/>
    <cellStyle name="40% - Акцент3 43 3" xfId="3339"/>
    <cellStyle name="40% - Акцент3 43 3 2" xfId="5307"/>
    <cellStyle name="40% - Акцент3 43 3 2 2" xfId="9243"/>
    <cellStyle name="40% - Акцент3 43 3 3" xfId="7275"/>
    <cellStyle name="40% - Акцент3 43 4" xfId="4323"/>
    <cellStyle name="40% - Акцент3 43 4 2" xfId="8259"/>
    <cellStyle name="40% - Акцент3 43 5" xfId="6291"/>
    <cellStyle name="40% - Акцент3 44" xfId="704"/>
    <cellStyle name="40% - Акцент3 44 2" xfId="2807"/>
    <cellStyle name="40% - Акцент3 44 2 2" xfId="3832"/>
    <cellStyle name="40% - Акцент3 44 2 2 2" xfId="5800"/>
    <cellStyle name="40% - Акцент3 44 2 2 2 2" xfId="9736"/>
    <cellStyle name="40% - Акцент3 44 2 2 3" xfId="7768"/>
    <cellStyle name="40% - Акцент3 44 2 3" xfId="4816"/>
    <cellStyle name="40% - Акцент3 44 2 3 2" xfId="8752"/>
    <cellStyle name="40% - Акцент3 44 2 4" xfId="6784"/>
    <cellStyle name="40% - Акцент3 44 3" xfId="3340"/>
    <cellStyle name="40% - Акцент3 44 3 2" xfId="5308"/>
    <cellStyle name="40% - Акцент3 44 3 2 2" xfId="9244"/>
    <cellStyle name="40% - Акцент3 44 3 3" xfId="7276"/>
    <cellStyle name="40% - Акцент3 44 4" xfId="4324"/>
    <cellStyle name="40% - Акцент3 44 4 2" xfId="8260"/>
    <cellStyle name="40% - Акцент3 44 5" xfId="6292"/>
    <cellStyle name="40% - Акцент3 45" xfId="705"/>
    <cellStyle name="40% - Акцент3 45 2" xfId="2808"/>
    <cellStyle name="40% - Акцент3 45 2 2" xfId="3833"/>
    <cellStyle name="40% - Акцент3 45 2 2 2" xfId="5801"/>
    <cellStyle name="40% - Акцент3 45 2 2 2 2" xfId="9737"/>
    <cellStyle name="40% - Акцент3 45 2 2 3" xfId="7769"/>
    <cellStyle name="40% - Акцент3 45 2 3" xfId="4817"/>
    <cellStyle name="40% - Акцент3 45 2 3 2" xfId="8753"/>
    <cellStyle name="40% - Акцент3 45 2 4" xfId="6785"/>
    <cellStyle name="40% - Акцент3 45 3" xfId="3341"/>
    <cellStyle name="40% - Акцент3 45 3 2" xfId="5309"/>
    <cellStyle name="40% - Акцент3 45 3 2 2" xfId="9245"/>
    <cellStyle name="40% - Акцент3 45 3 3" xfId="7277"/>
    <cellStyle name="40% - Акцент3 45 4" xfId="4325"/>
    <cellStyle name="40% - Акцент3 45 4 2" xfId="8261"/>
    <cellStyle name="40% - Акцент3 45 5" xfId="6293"/>
    <cellStyle name="40% - Акцент3 5" xfId="706"/>
    <cellStyle name="40% - Акцент3 5 2" xfId="2809"/>
    <cellStyle name="40% - Акцент3 5 2 2" xfId="3834"/>
    <cellStyle name="40% - Акцент3 5 2 2 2" xfId="5802"/>
    <cellStyle name="40% - Акцент3 5 2 2 2 2" xfId="9738"/>
    <cellStyle name="40% - Акцент3 5 2 2 3" xfId="7770"/>
    <cellStyle name="40% - Акцент3 5 2 3" xfId="4818"/>
    <cellStyle name="40% - Акцент3 5 2 3 2" xfId="8754"/>
    <cellStyle name="40% - Акцент3 5 2 4" xfId="6786"/>
    <cellStyle name="40% - Акцент3 5 3" xfId="3342"/>
    <cellStyle name="40% - Акцент3 5 3 2" xfId="5310"/>
    <cellStyle name="40% - Акцент3 5 3 2 2" xfId="9246"/>
    <cellStyle name="40% - Акцент3 5 3 3" xfId="7278"/>
    <cellStyle name="40% - Акцент3 5 4" xfId="4326"/>
    <cellStyle name="40% - Акцент3 5 4 2" xfId="8262"/>
    <cellStyle name="40% - Акцент3 5 5" xfId="6294"/>
    <cellStyle name="40% - Акцент3 6" xfId="707"/>
    <cellStyle name="40% - Акцент3 6 2" xfId="2810"/>
    <cellStyle name="40% - Акцент3 6 2 2" xfId="3835"/>
    <cellStyle name="40% - Акцент3 6 2 2 2" xfId="5803"/>
    <cellStyle name="40% - Акцент3 6 2 2 2 2" xfId="9739"/>
    <cellStyle name="40% - Акцент3 6 2 2 3" xfId="7771"/>
    <cellStyle name="40% - Акцент3 6 2 3" xfId="4819"/>
    <cellStyle name="40% - Акцент3 6 2 3 2" xfId="8755"/>
    <cellStyle name="40% - Акцент3 6 2 4" xfId="6787"/>
    <cellStyle name="40% - Акцент3 6 3" xfId="3343"/>
    <cellStyle name="40% - Акцент3 6 3 2" xfId="5311"/>
    <cellStyle name="40% - Акцент3 6 3 2 2" xfId="9247"/>
    <cellStyle name="40% - Акцент3 6 3 3" xfId="7279"/>
    <cellStyle name="40% - Акцент3 6 4" xfId="4327"/>
    <cellStyle name="40% - Акцент3 6 4 2" xfId="8263"/>
    <cellStyle name="40% - Акцент3 6 5" xfId="6295"/>
    <cellStyle name="40% - Акцент3 7" xfId="708"/>
    <cellStyle name="40% - Акцент3 7 2" xfId="2811"/>
    <cellStyle name="40% - Акцент3 7 2 2" xfId="3836"/>
    <cellStyle name="40% - Акцент3 7 2 2 2" xfId="5804"/>
    <cellStyle name="40% - Акцент3 7 2 2 2 2" xfId="9740"/>
    <cellStyle name="40% - Акцент3 7 2 2 3" xfId="7772"/>
    <cellStyle name="40% - Акцент3 7 2 3" xfId="4820"/>
    <cellStyle name="40% - Акцент3 7 2 3 2" xfId="8756"/>
    <cellStyle name="40% - Акцент3 7 2 4" xfId="6788"/>
    <cellStyle name="40% - Акцент3 7 3" xfId="3344"/>
    <cellStyle name="40% - Акцент3 7 3 2" xfId="5312"/>
    <cellStyle name="40% - Акцент3 7 3 2 2" xfId="9248"/>
    <cellStyle name="40% - Акцент3 7 3 3" xfId="7280"/>
    <cellStyle name="40% - Акцент3 7 4" xfId="4328"/>
    <cellStyle name="40% - Акцент3 7 4 2" xfId="8264"/>
    <cellStyle name="40% - Акцент3 7 5" xfId="6296"/>
    <cellStyle name="40% - Акцент3 8" xfId="709"/>
    <cellStyle name="40% - Акцент3 8 2" xfId="2812"/>
    <cellStyle name="40% - Акцент3 8 2 2" xfId="3837"/>
    <cellStyle name="40% - Акцент3 8 2 2 2" xfId="5805"/>
    <cellStyle name="40% - Акцент3 8 2 2 2 2" xfId="9741"/>
    <cellStyle name="40% - Акцент3 8 2 2 3" xfId="7773"/>
    <cellStyle name="40% - Акцент3 8 2 3" xfId="4821"/>
    <cellStyle name="40% - Акцент3 8 2 3 2" xfId="8757"/>
    <cellStyle name="40% - Акцент3 8 2 4" xfId="6789"/>
    <cellStyle name="40% - Акцент3 8 3" xfId="3345"/>
    <cellStyle name="40% - Акцент3 8 3 2" xfId="5313"/>
    <cellStyle name="40% - Акцент3 8 3 2 2" xfId="9249"/>
    <cellStyle name="40% - Акцент3 8 3 3" xfId="7281"/>
    <cellStyle name="40% - Акцент3 8 4" xfId="4329"/>
    <cellStyle name="40% - Акцент3 8 4 2" xfId="8265"/>
    <cellStyle name="40% - Акцент3 8 5" xfId="6297"/>
    <cellStyle name="40% - Акцент3 9" xfId="710"/>
    <cellStyle name="40% - Акцент3 9 2" xfId="2813"/>
    <cellStyle name="40% - Акцент3 9 2 2" xfId="3838"/>
    <cellStyle name="40% - Акцент3 9 2 2 2" xfId="5806"/>
    <cellStyle name="40% - Акцент3 9 2 2 2 2" xfId="9742"/>
    <cellStyle name="40% - Акцент3 9 2 2 3" xfId="7774"/>
    <cellStyle name="40% - Акцент3 9 2 3" xfId="4822"/>
    <cellStyle name="40% - Акцент3 9 2 3 2" xfId="8758"/>
    <cellStyle name="40% - Акцент3 9 2 4" xfId="6790"/>
    <cellStyle name="40% - Акцент3 9 3" xfId="3346"/>
    <cellStyle name="40% - Акцент3 9 3 2" xfId="5314"/>
    <cellStyle name="40% - Акцент3 9 3 2 2" xfId="9250"/>
    <cellStyle name="40% - Акцент3 9 3 3" xfId="7282"/>
    <cellStyle name="40% - Акцент3 9 4" xfId="4330"/>
    <cellStyle name="40% - Акцент3 9 4 2" xfId="8266"/>
    <cellStyle name="40% - Акцент3 9 5" xfId="6298"/>
    <cellStyle name="40% — акцент3_Стоимость" xfId="711"/>
    <cellStyle name="40% — акцент4" xfId="712"/>
    <cellStyle name="40% - Акцент4 10" xfId="713"/>
    <cellStyle name="40% - Акцент4 10 2" xfId="2814"/>
    <cellStyle name="40% - Акцент4 10 2 2" xfId="3839"/>
    <cellStyle name="40% - Акцент4 10 2 2 2" xfId="5807"/>
    <cellStyle name="40% - Акцент4 10 2 2 2 2" xfId="9743"/>
    <cellStyle name="40% - Акцент4 10 2 2 3" xfId="7775"/>
    <cellStyle name="40% - Акцент4 10 2 3" xfId="4823"/>
    <cellStyle name="40% - Акцент4 10 2 3 2" xfId="8759"/>
    <cellStyle name="40% - Акцент4 10 2 4" xfId="6791"/>
    <cellStyle name="40% - Акцент4 10 3" xfId="3347"/>
    <cellStyle name="40% - Акцент4 10 3 2" xfId="5315"/>
    <cellStyle name="40% - Акцент4 10 3 2 2" xfId="9251"/>
    <cellStyle name="40% - Акцент4 10 3 3" xfId="7283"/>
    <cellStyle name="40% - Акцент4 10 4" xfId="4331"/>
    <cellStyle name="40% - Акцент4 10 4 2" xfId="8267"/>
    <cellStyle name="40% - Акцент4 10 5" xfId="6299"/>
    <cellStyle name="40% - Акцент4 11" xfId="714"/>
    <cellStyle name="40% - Акцент4 11 2" xfId="2815"/>
    <cellStyle name="40% - Акцент4 11 2 2" xfId="3840"/>
    <cellStyle name="40% - Акцент4 11 2 2 2" xfId="5808"/>
    <cellStyle name="40% - Акцент4 11 2 2 2 2" xfId="9744"/>
    <cellStyle name="40% - Акцент4 11 2 2 3" xfId="7776"/>
    <cellStyle name="40% - Акцент4 11 2 3" xfId="4824"/>
    <cellStyle name="40% - Акцент4 11 2 3 2" xfId="8760"/>
    <cellStyle name="40% - Акцент4 11 2 4" xfId="6792"/>
    <cellStyle name="40% - Акцент4 11 3" xfId="3348"/>
    <cellStyle name="40% - Акцент4 11 3 2" xfId="5316"/>
    <cellStyle name="40% - Акцент4 11 3 2 2" xfId="9252"/>
    <cellStyle name="40% - Акцент4 11 3 3" xfId="7284"/>
    <cellStyle name="40% - Акцент4 11 4" xfId="4332"/>
    <cellStyle name="40% - Акцент4 11 4 2" xfId="8268"/>
    <cellStyle name="40% - Акцент4 11 5" xfId="6300"/>
    <cellStyle name="40% - Акцент4 12" xfId="715"/>
    <cellStyle name="40% - Акцент4 12 2" xfId="2816"/>
    <cellStyle name="40% - Акцент4 12 2 2" xfId="3841"/>
    <cellStyle name="40% - Акцент4 12 2 2 2" xfId="5809"/>
    <cellStyle name="40% - Акцент4 12 2 2 2 2" xfId="9745"/>
    <cellStyle name="40% - Акцент4 12 2 2 3" xfId="7777"/>
    <cellStyle name="40% - Акцент4 12 2 3" xfId="4825"/>
    <cellStyle name="40% - Акцент4 12 2 3 2" xfId="8761"/>
    <cellStyle name="40% - Акцент4 12 2 4" xfId="6793"/>
    <cellStyle name="40% - Акцент4 12 3" xfId="3349"/>
    <cellStyle name="40% - Акцент4 12 3 2" xfId="5317"/>
    <cellStyle name="40% - Акцент4 12 3 2 2" xfId="9253"/>
    <cellStyle name="40% - Акцент4 12 3 3" xfId="7285"/>
    <cellStyle name="40% - Акцент4 12 4" xfId="4333"/>
    <cellStyle name="40% - Акцент4 12 4 2" xfId="8269"/>
    <cellStyle name="40% - Акцент4 12 5" xfId="6301"/>
    <cellStyle name="40% - Акцент4 13" xfId="716"/>
    <cellStyle name="40% - Акцент4 13 2" xfId="2817"/>
    <cellStyle name="40% - Акцент4 13 2 2" xfId="3842"/>
    <cellStyle name="40% - Акцент4 13 2 2 2" xfId="5810"/>
    <cellStyle name="40% - Акцент4 13 2 2 2 2" xfId="9746"/>
    <cellStyle name="40% - Акцент4 13 2 2 3" xfId="7778"/>
    <cellStyle name="40% - Акцент4 13 2 3" xfId="4826"/>
    <cellStyle name="40% - Акцент4 13 2 3 2" xfId="8762"/>
    <cellStyle name="40% - Акцент4 13 2 4" xfId="6794"/>
    <cellStyle name="40% - Акцент4 13 3" xfId="3350"/>
    <cellStyle name="40% - Акцент4 13 3 2" xfId="5318"/>
    <cellStyle name="40% - Акцент4 13 3 2 2" xfId="9254"/>
    <cellStyle name="40% - Акцент4 13 3 3" xfId="7286"/>
    <cellStyle name="40% - Акцент4 13 4" xfId="4334"/>
    <cellStyle name="40% - Акцент4 13 4 2" xfId="8270"/>
    <cellStyle name="40% - Акцент4 13 5" xfId="6302"/>
    <cellStyle name="40% - Акцент4 14" xfId="717"/>
    <cellStyle name="40% - Акцент4 14 2" xfId="2818"/>
    <cellStyle name="40% - Акцент4 14 2 2" xfId="3843"/>
    <cellStyle name="40% - Акцент4 14 2 2 2" xfId="5811"/>
    <cellStyle name="40% - Акцент4 14 2 2 2 2" xfId="9747"/>
    <cellStyle name="40% - Акцент4 14 2 2 3" xfId="7779"/>
    <cellStyle name="40% - Акцент4 14 2 3" xfId="4827"/>
    <cellStyle name="40% - Акцент4 14 2 3 2" xfId="8763"/>
    <cellStyle name="40% - Акцент4 14 2 4" xfId="6795"/>
    <cellStyle name="40% - Акцент4 14 3" xfId="3351"/>
    <cellStyle name="40% - Акцент4 14 3 2" xfId="5319"/>
    <cellStyle name="40% - Акцент4 14 3 2 2" xfId="9255"/>
    <cellStyle name="40% - Акцент4 14 3 3" xfId="7287"/>
    <cellStyle name="40% - Акцент4 14 4" xfId="4335"/>
    <cellStyle name="40% - Акцент4 14 4 2" xfId="8271"/>
    <cellStyle name="40% - Акцент4 14 5" xfId="6303"/>
    <cellStyle name="40% - Акцент4 15" xfId="718"/>
    <cellStyle name="40% - Акцент4 15 2" xfId="2819"/>
    <cellStyle name="40% - Акцент4 15 2 2" xfId="3844"/>
    <cellStyle name="40% - Акцент4 15 2 2 2" xfId="5812"/>
    <cellStyle name="40% - Акцент4 15 2 2 2 2" xfId="9748"/>
    <cellStyle name="40% - Акцент4 15 2 2 3" xfId="7780"/>
    <cellStyle name="40% - Акцент4 15 2 3" xfId="4828"/>
    <cellStyle name="40% - Акцент4 15 2 3 2" xfId="8764"/>
    <cellStyle name="40% - Акцент4 15 2 4" xfId="6796"/>
    <cellStyle name="40% - Акцент4 15 3" xfId="3352"/>
    <cellStyle name="40% - Акцент4 15 3 2" xfId="5320"/>
    <cellStyle name="40% - Акцент4 15 3 2 2" xfId="9256"/>
    <cellStyle name="40% - Акцент4 15 3 3" xfId="7288"/>
    <cellStyle name="40% - Акцент4 15 4" xfId="4336"/>
    <cellStyle name="40% - Акцент4 15 4 2" xfId="8272"/>
    <cellStyle name="40% - Акцент4 15 5" xfId="6304"/>
    <cellStyle name="40% - Акцент4 16" xfId="719"/>
    <cellStyle name="40% - Акцент4 16 2" xfId="2820"/>
    <cellStyle name="40% - Акцент4 16 2 2" xfId="3845"/>
    <cellStyle name="40% - Акцент4 16 2 2 2" xfId="5813"/>
    <cellStyle name="40% - Акцент4 16 2 2 2 2" xfId="9749"/>
    <cellStyle name="40% - Акцент4 16 2 2 3" xfId="7781"/>
    <cellStyle name="40% - Акцент4 16 2 3" xfId="4829"/>
    <cellStyle name="40% - Акцент4 16 2 3 2" xfId="8765"/>
    <cellStyle name="40% - Акцент4 16 2 4" xfId="6797"/>
    <cellStyle name="40% - Акцент4 16 3" xfId="3353"/>
    <cellStyle name="40% - Акцент4 16 3 2" xfId="5321"/>
    <cellStyle name="40% - Акцент4 16 3 2 2" xfId="9257"/>
    <cellStyle name="40% - Акцент4 16 3 3" xfId="7289"/>
    <cellStyle name="40% - Акцент4 16 4" xfId="4337"/>
    <cellStyle name="40% - Акцент4 16 4 2" xfId="8273"/>
    <cellStyle name="40% - Акцент4 16 5" xfId="6305"/>
    <cellStyle name="40% - Акцент4 17" xfId="720"/>
    <cellStyle name="40% - Акцент4 17 2" xfId="2821"/>
    <cellStyle name="40% - Акцент4 17 2 2" xfId="3846"/>
    <cellStyle name="40% - Акцент4 17 2 2 2" xfId="5814"/>
    <cellStyle name="40% - Акцент4 17 2 2 2 2" xfId="9750"/>
    <cellStyle name="40% - Акцент4 17 2 2 3" xfId="7782"/>
    <cellStyle name="40% - Акцент4 17 2 3" xfId="4830"/>
    <cellStyle name="40% - Акцент4 17 2 3 2" xfId="8766"/>
    <cellStyle name="40% - Акцент4 17 2 4" xfId="6798"/>
    <cellStyle name="40% - Акцент4 17 3" xfId="3354"/>
    <cellStyle name="40% - Акцент4 17 3 2" xfId="5322"/>
    <cellStyle name="40% - Акцент4 17 3 2 2" xfId="9258"/>
    <cellStyle name="40% - Акцент4 17 3 3" xfId="7290"/>
    <cellStyle name="40% - Акцент4 17 4" xfId="4338"/>
    <cellStyle name="40% - Акцент4 17 4 2" xfId="8274"/>
    <cellStyle name="40% - Акцент4 17 5" xfId="6306"/>
    <cellStyle name="40% - Акцент4 18" xfId="721"/>
    <cellStyle name="40% - Акцент4 18 2" xfId="2822"/>
    <cellStyle name="40% - Акцент4 18 2 2" xfId="3847"/>
    <cellStyle name="40% - Акцент4 18 2 2 2" xfId="5815"/>
    <cellStyle name="40% - Акцент4 18 2 2 2 2" xfId="9751"/>
    <cellStyle name="40% - Акцент4 18 2 2 3" xfId="7783"/>
    <cellStyle name="40% - Акцент4 18 2 3" xfId="4831"/>
    <cellStyle name="40% - Акцент4 18 2 3 2" xfId="8767"/>
    <cellStyle name="40% - Акцент4 18 2 4" xfId="6799"/>
    <cellStyle name="40% - Акцент4 18 3" xfId="3355"/>
    <cellStyle name="40% - Акцент4 18 3 2" xfId="5323"/>
    <cellStyle name="40% - Акцент4 18 3 2 2" xfId="9259"/>
    <cellStyle name="40% - Акцент4 18 3 3" xfId="7291"/>
    <cellStyle name="40% - Акцент4 18 4" xfId="4339"/>
    <cellStyle name="40% - Акцент4 18 4 2" xfId="8275"/>
    <cellStyle name="40% - Акцент4 18 5" xfId="6307"/>
    <cellStyle name="40% - Акцент4 19" xfId="722"/>
    <cellStyle name="40% - Акцент4 19 2" xfId="2823"/>
    <cellStyle name="40% - Акцент4 19 2 2" xfId="3848"/>
    <cellStyle name="40% - Акцент4 19 2 2 2" xfId="5816"/>
    <cellStyle name="40% - Акцент4 19 2 2 2 2" xfId="9752"/>
    <cellStyle name="40% - Акцент4 19 2 2 3" xfId="7784"/>
    <cellStyle name="40% - Акцент4 19 2 3" xfId="4832"/>
    <cellStyle name="40% - Акцент4 19 2 3 2" xfId="8768"/>
    <cellStyle name="40% - Акцент4 19 2 4" xfId="6800"/>
    <cellStyle name="40% - Акцент4 19 3" xfId="3356"/>
    <cellStyle name="40% - Акцент4 19 3 2" xfId="5324"/>
    <cellStyle name="40% - Акцент4 19 3 2 2" xfId="9260"/>
    <cellStyle name="40% - Акцент4 19 3 3" xfId="7292"/>
    <cellStyle name="40% - Акцент4 19 4" xfId="4340"/>
    <cellStyle name="40% - Акцент4 19 4 2" xfId="8276"/>
    <cellStyle name="40% - Акцент4 19 5" xfId="6308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4"/>
    <cellStyle name="40% - Акцент4 20 2 2" xfId="3849"/>
    <cellStyle name="40% - Акцент4 20 2 2 2" xfId="5817"/>
    <cellStyle name="40% - Акцент4 20 2 2 2 2" xfId="9753"/>
    <cellStyle name="40% - Акцент4 20 2 2 3" xfId="7785"/>
    <cellStyle name="40% - Акцент4 20 2 3" xfId="4833"/>
    <cellStyle name="40% - Акцент4 20 2 3 2" xfId="8769"/>
    <cellStyle name="40% - Акцент4 20 2 4" xfId="6801"/>
    <cellStyle name="40% - Акцент4 20 3" xfId="3357"/>
    <cellStyle name="40% - Акцент4 20 3 2" xfId="5325"/>
    <cellStyle name="40% - Акцент4 20 3 2 2" xfId="9261"/>
    <cellStyle name="40% - Акцент4 20 3 3" xfId="7293"/>
    <cellStyle name="40% - Акцент4 20 4" xfId="4341"/>
    <cellStyle name="40% - Акцент4 20 4 2" xfId="8277"/>
    <cellStyle name="40% - Акцент4 20 5" xfId="6309"/>
    <cellStyle name="40% - Акцент4 21" xfId="736"/>
    <cellStyle name="40% - Акцент4 21 2" xfId="2825"/>
    <cellStyle name="40% - Акцент4 21 2 2" xfId="3850"/>
    <cellStyle name="40% - Акцент4 21 2 2 2" xfId="5818"/>
    <cellStyle name="40% - Акцент4 21 2 2 2 2" xfId="9754"/>
    <cellStyle name="40% - Акцент4 21 2 2 3" xfId="7786"/>
    <cellStyle name="40% - Акцент4 21 2 3" xfId="4834"/>
    <cellStyle name="40% - Акцент4 21 2 3 2" xfId="8770"/>
    <cellStyle name="40% - Акцент4 21 2 4" xfId="6802"/>
    <cellStyle name="40% - Акцент4 21 3" xfId="3358"/>
    <cellStyle name="40% - Акцент4 21 3 2" xfId="5326"/>
    <cellStyle name="40% - Акцент4 21 3 2 2" xfId="9262"/>
    <cellStyle name="40% - Акцент4 21 3 3" xfId="7294"/>
    <cellStyle name="40% - Акцент4 21 4" xfId="4342"/>
    <cellStyle name="40% - Акцент4 21 4 2" xfId="8278"/>
    <cellStyle name="40% - Акцент4 21 5" xfId="6310"/>
    <cellStyle name="40% - Акцент4 22" xfId="737"/>
    <cellStyle name="40% - Акцент4 22 2" xfId="2826"/>
    <cellStyle name="40% - Акцент4 22 2 2" xfId="3851"/>
    <cellStyle name="40% - Акцент4 22 2 2 2" xfId="5819"/>
    <cellStyle name="40% - Акцент4 22 2 2 2 2" xfId="9755"/>
    <cellStyle name="40% - Акцент4 22 2 2 3" xfId="7787"/>
    <cellStyle name="40% - Акцент4 22 2 3" xfId="4835"/>
    <cellStyle name="40% - Акцент4 22 2 3 2" xfId="8771"/>
    <cellStyle name="40% - Акцент4 22 2 4" xfId="6803"/>
    <cellStyle name="40% - Акцент4 22 3" xfId="3359"/>
    <cellStyle name="40% - Акцент4 22 3 2" xfId="5327"/>
    <cellStyle name="40% - Акцент4 22 3 2 2" xfId="9263"/>
    <cellStyle name="40% - Акцент4 22 3 3" xfId="7295"/>
    <cellStyle name="40% - Акцент4 22 4" xfId="4343"/>
    <cellStyle name="40% - Акцент4 22 4 2" xfId="8279"/>
    <cellStyle name="40% - Акцент4 22 5" xfId="6311"/>
    <cellStyle name="40% - Акцент4 23" xfId="738"/>
    <cellStyle name="40% - Акцент4 23 2" xfId="2827"/>
    <cellStyle name="40% - Акцент4 23 2 2" xfId="3852"/>
    <cellStyle name="40% - Акцент4 23 2 2 2" xfId="5820"/>
    <cellStyle name="40% - Акцент4 23 2 2 2 2" xfId="9756"/>
    <cellStyle name="40% - Акцент4 23 2 2 3" xfId="7788"/>
    <cellStyle name="40% - Акцент4 23 2 3" xfId="4836"/>
    <cellStyle name="40% - Акцент4 23 2 3 2" xfId="8772"/>
    <cellStyle name="40% - Акцент4 23 2 4" xfId="6804"/>
    <cellStyle name="40% - Акцент4 23 3" xfId="3360"/>
    <cellStyle name="40% - Акцент4 23 3 2" xfId="5328"/>
    <cellStyle name="40% - Акцент4 23 3 2 2" xfId="9264"/>
    <cellStyle name="40% - Акцент4 23 3 3" xfId="7296"/>
    <cellStyle name="40% - Акцент4 23 4" xfId="4344"/>
    <cellStyle name="40% - Акцент4 23 4 2" xfId="8280"/>
    <cellStyle name="40% - Акцент4 23 5" xfId="6312"/>
    <cellStyle name="40% - Акцент4 24" xfId="739"/>
    <cellStyle name="40% - Акцент4 24 2" xfId="2828"/>
    <cellStyle name="40% - Акцент4 24 2 2" xfId="3853"/>
    <cellStyle name="40% - Акцент4 24 2 2 2" xfId="5821"/>
    <cellStyle name="40% - Акцент4 24 2 2 2 2" xfId="9757"/>
    <cellStyle name="40% - Акцент4 24 2 2 3" xfId="7789"/>
    <cellStyle name="40% - Акцент4 24 2 3" xfId="4837"/>
    <cellStyle name="40% - Акцент4 24 2 3 2" xfId="8773"/>
    <cellStyle name="40% - Акцент4 24 2 4" xfId="6805"/>
    <cellStyle name="40% - Акцент4 24 3" xfId="3361"/>
    <cellStyle name="40% - Акцент4 24 3 2" xfId="5329"/>
    <cellStyle name="40% - Акцент4 24 3 2 2" xfId="9265"/>
    <cellStyle name="40% - Акцент4 24 3 3" xfId="7297"/>
    <cellStyle name="40% - Акцент4 24 4" xfId="4345"/>
    <cellStyle name="40% - Акцент4 24 4 2" xfId="8281"/>
    <cellStyle name="40% - Акцент4 24 5" xfId="6313"/>
    <cellStyle name="40% - Акцент4 25" xfId="740"/>
    <cellStyle name="40% - Акцент4 25 2" xfId="2829"/>
    <cellStyle name="40% - Акцент4 25 2 2" xfId="3854"/>
    <cellStyle name="40% - Акцент4 25 2 2 2" xfId="5822"/>
    <cellStyle name="40% - Акцент4 25 2 2 2 2" xfId="9758"/>
    <cellStyle name="40% - Акцент4 25 2 2 3" xfId="7790"/>
    <cellStyle name="40% - Акцент4 25 2 3" xfId="4838"/>
    <cellStyle name="40% - Акцент4 25 2 3 2" xfId="8774"/>
    <cellStyle name="40% - Акцент4 25 2 4" xfId="6806"/>
    <cellStyle name="40% - Акцент4 25 3" xfId="3362"/>
    <cellStyle name="40% - Акцент4 25 3 2" xfId="5330"/>
    <cellStyle name="40% - Акцент4 25 3 2 2" xfId="9266"/>
    <cellStyle name="40% - Акцент4 25 3 3" xfId="7298"/>
    <cellStyle name="40% - Акцент4 25 4" xfId="4346"/>
    <cellStyle name="40% - Акцент4 25 4 2" xfId="8282"/>
    <cellStyle name="40% - Акцент4 25 5" xfId="6314"/>
    <cellStyle name="40% - Акцент4 26" xfId="741"/>
    <cellStyle name="40% - Акцент4 26 2" xfId="2830"/>
    <cellStyle name="40% - Акцент4 26 2 2" xfId="3855"/>
    <cellStyle name="40% - Акцент4 26 2 2 2" xfId="5823"/>
    <cellStyle name="40% - Акцент4 26 2 2 2 2" xfId="9759"/>
    <cellStyle name="40% - Акцент4 26 2 2 3" xfId="7791"/>
    <cellStyle name="40% - Акцент4 26 2 3" xfId="4839"/>
    <cellStyle name="40% - Акцент4 26 2 3 2" xfId="8775"/>
    <cellStyle name="40% - Акцент4 26 2 4" xfId="6807"/>
    <cellStyle name="40% - Акцент4 26 3" xfId="3363"/>
    <cellStyle name="40% - Акцент4 26 3 2" xfId="5331"/>
    <cellStyle name="40% - Акцент4 26 3 2 2" xfId="9267"/>
    <cellStyle name="40% - Акцент4 26 3 3" xfId="7299"/>
    <cellStyle name="40% - Акцент4 26 4" xfId="4347"/>
    <cellStyle name="40% - Акцент4 26 4 2" xfId="8283"/>
    <cellStyle name="40% - Акцент4 26 5" xfId="6315"/>
    <cellStyle name="40% - Акцент4 27" xfId="742"/>
    <cellStyle name="40% - Акцент4 27 2" xfId="2831"/>
    <cellStyle name="40% - Акцент4 27 2 2" xfId="3856"/>
    <cellStyle name="40% - Акцент4 27 2 2 2" xfId="5824"/>
    <cellStyle name="40% - Акцент4 27 2 2 2 2" xfId="9760"/>
    <cellStyle name="40% - Акцент4 27 2 2 3" xfId="7792"/>
    <cellStyle name="40% - Акцент4 27 2 3" xfId="4840"/>
    <cellStyle name="40% - Акцент4 27 2 3 2" xfId="8776"/>
    <cellStyle name="40% - Акцент4 27 2 4" xfId="6808"/>
    <cellStyle name="40% - Акцент4 27 3" xfId="3364"/>
    <cellStyle name="40% - Акцент4 27 3 2" xfId="5332"/>
    <cellStyle name="40% - Акцент4 27 3 2 2" xfId="9268"/>
    <cellStyle name="40% - Акцент4 27 3 3" xfId="7300"/>
    <cellStyle name="40% - Акцент4 27 4" xfId="4348"/>
    <cellStyle name="40% - Акцент4 27 4 2" xfId="8284"/>
    <cellStyle name="40% - Акцент4 27 5" xfId="6316"/>
    <cellStyle name="40% - Акцент4 28" xfId="743"/>
    <cellStyle name="40% - Акцент4 28 2" xfId="2832"/>
    <cellStyle name="40% - Акцент4 28 2 2" xfId="3857"/>
    <cellStyle name="40% - Акцент4 28 2 2 2" xfId="5825"/>
    <cellStyle name="40% - Акцент4 28 2 2 2 2" xfId="9761"/>
    <cellStyle name="40% - Акцент4 28 2 2 3" xfId="7793"/>
    <cellStyle name="40% - Акцент4 28 2 3" xfId="4841"/>
    <cellStyle name="40% - Акцент4 28 2 3 2" xfId="8777"/>
    <cellStyle name="40% - Акцент4 28 2 4" xfId="6809"/>
    <cellStyle name="40% - Акцент4 28 3" xfId="3365"/>
    <cellStyle name="40% - Акцент4 28 3 2" xfId="5333"/>
    <cellStyle name="40% - Акцент4 28 3 2 2" xfId="9269"/>
    <cellStyle name="40% - Акцент4 28 3 3" xfId="7301"/>
    <cellStyle name="40% - Акцент4 28 4" xfId="4349"/>
    <cellStyle name="40% - Акцент4 28 4 2" xfId="8285"/>
    <cellStyle name="40% - Акцент4 28 5" xfId="6317"/>
    <cellStyle name="40% - Акцент4 29" xfId="744"/>
    <cellStyle name="40% - Акцент4 29 2" xfId="2833"/>
    <cellStyle name="40% - Акцент4 29 2 2" xfId="3858"/>
    <cellStyle name="40% - Акцент4 29 2 2 2" xfId="5826"/>
    <cellStyle name="40% - Акцент4 29 2 2 2 2" xfId="9762"/>
    <cellStyle name="40% - Акцент4 29 2 2 3" xfId="7794"/>
    <cellStyle name="40% - Акцент4 29 2 3" xfId="4842"/>
    <cellStyle name="40% - Акцент4 29 2 3 2" xfId="8778"/>
    <cellStyle name="40% - Акцент4 29 2 4" xfId="6810"/>
    <cellStyle name="40% - Акцент4 29 3" xfId="3366"/>
    <cellStyle name="40% - Акцент4 29 3 2" xfId="5334"/>
    <cellStyle name="40% - Акцент4 29 3 2 2" xfId="9270"/>
    <cellStyle name="40% - Акцент4 29 3 3" xfId="7302"/>
    <cellStyle name="40% - Акцент4 29 4" xfId="4350"/>
    <cellStyle name="40% - Акцент4 29 4 2" xfId="8286"/>
    <cellStyle name="40% - Акцент4 29 5" xfId="6318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4"/>
    <cellStyle name="40% - Акцент4 30 2 2" xfId="3859"/>
    <cellStyle name="40% - Акцент4 30 2 2 2" xfId="5827"/>
    <cellStyle name="40% - Акцент4 30 2 2 2 2" xfId="9763"/>
    <cellStyle name="40% - Акцент4 30 2 2 3" xfId="7795"/>
    <cellStyle name="40% - Акцент4 30 2 3" xfId="4843"/>
    <cellStyle name="40% - Акцент4 30 2 3 2" xfId="8779"/>
    <cellStyle name="40% - Акцент4 30 2 4" xfId="6811"/>
    <cellStyle name="40% - Акцент4 30 3" xfId="3367"/>
    <cellStyle name="40% - Акцент4 30 3 2" xfId="5335"/>
    <cellStyle name="40% - Акцент4 30 3 2 2" xfId="9271"/>
    <cellStyle name="40% - Акцент4 30 3 3" xfId="7303"/>
    <cellStyle name="40% - Акцент4 30 4" xfId="4351"/>
    <cellStyle name="40% - Акцент4 30 4 2" xfId="8287"/>
    <cellStyle name="40% - Акцент4 30 5" xfId="6319"/>
    <cellStyle name="40% - Акцент4 31" xfId="758"/>
    <cellStyle name="40% - Акцент4 31 2" xfId="2835"/>
    <cellStyle name="40% - Акцент4 31 2 2" xfId="3860"/>
    <cellStyle name="40% - Акцент4 31 2 2 2" xfId="5828"/>
    <cellStyle name="40% - Акцент4 31 2 2 2 2" xfId="9764"/>
    <cellStyle name="40% - Акцент4 31 2 2 3" xfId="7796"/>
    <cellStyle name="40% - Акцент4 31 2 3" xfId="4844"/>
    <cellStyle name="40% - Акцент4 31 2 3 2" xfId="8780"/>
    <cellStyle name="40% - Акцент4 31 2 4" xfId="6812"/>
    <cellStyle name="40% - Акцент4 31 3" xfId="3368"/>
    <cellStyle name="40% - Акцент4 31 3 2" xfId="5336"/>
    <cellStyle name="40% - Акцент4 31 3 2 2" xfId="9272"/>
    <cellStyle name="40% - Акцент4 31 3 3" xfId="7304"/>
    <cellStyle name="40% - Акцент4 31 4" xfId="4352"/>
    <cellStyle name="40% - Акцент4 31 4 2" xfId="8288"/>
    <cellStyle name="40% - Акцент4 31 5" xfId="6320"/>
    <cellStyle name="40% - Акцент4 32" xfId="759"/>
    <cellStyle name="40% - Акцент4 32 2" xfId="2836"/>
    <cellStyle name="40% - Акцент4 32 2 2" xfId="3861"/>
    <cellStyle name="40% - Акцент4 32 2 2 2" xfId="5829"/>
    <cellStyle name="40% - Акцент4 32 2 2 2 2" xfId="9765"/>
    <cellStyle name="40% - Акцент4 32 2 2 3" xfId="7797"/>
    <cellStyle name="40% - Акцент4 32 2 3" xfId="4845"/>
    <cellStyle name="40% - Акцент4 32 2 3 2" xfId="8781"/>
    <cellStyle name="40% - Акцент4 32 2 4" xfId="6813"/>
    <cellStyle name="40% - Акцент4 32 3" xfId="3369"/>
    <cellStyle name="40% - Акцент4 32 3 2" xfId="5337"/>
    <cellStyle name="40% - Акцент4 32 3 2 2" xfId="9273"/>
    <cellStyle name="40% - Акцент4 32 3 3" xfId="7305"/>
    <cellStyle name="40% - Акцент4 32 4" xfId="4353"/>
    <cellStyle name="40% - Акцент4 32 4 2" xfId="8289"/>
    <cellStyle name="40% - Акцент4 32 5" xfId="6321"/>
    <cellStyle name="40% - Акцент4 33" xfId="760"/>
    <cellStyle name="40% - Акцент4 33 2" xfId="2837"/>
    <cellStyle name="40% - Акцент4 33 2 2" xfId="3862"/>
    <cellStyle name="40% - Акцент4 33 2 2 2" xfId="5830"/>
    <cellStyle name="40% - Акцент4 33 2 2 2 2" xfId="9766"/>
    <cellStyle name="40% - Акцент4 33 2 2 3" xfId="7798"/>
    <cellStyle name="40% - Акцент4 33 2 3" xfId="4846"/>
    <cellStyle name="40% - Акцент4 33 2 3 2" xfId="8782"/>
    <cellStyle name="40% - Акцент4 33 2 4" xfId="6814"/>
    <cellStyle name="40% - Акцент4 33 3" xfId="3370"/>
    <cellStyle name="40% - Акцент4 33 3 2" xfId="5338"/>
    <cellStyle name="40% - Акцент4 33 3 2 2" xfId="9274"/>
    <cellStyle name="40% - Акцент4 33 3 3" xfId="7306"/>
    <cellStyle name="40% - Акцент4 33 4" xfId="4354"/>
    <cellStyle name="40% - Акцент4 33 4 2" xfId="8290"/>
    <cellStyle name="40% - Акцент4 33 5" xfId="6322"/>
    <cellStyle name="40% - Акцент4 34" xfId="761"/>
    <cellStyle name="40% - Акцент4 34 2" xfId="2838"/>
    <cellStyle name="40% - Акцент4 34 2 2" xfId="3863"/>
    <cellStyle name="40% - Акцент4 34 2 2 2" xfId="5831"/>
    <cellStyle name="40% - Акцент4 34 2 2 2 2" xfId="9767"/>
    <cellStyle name="40% - Акцент4 34 2 2 3" xfId="7799"/>
    <cellStyle name="40% - Акцент4 34 2 3" xfId="4847"/>
    <cellStyle name="40% - Акцент4 34 2 3 2" xfId="8783"/>
    <cellStyle name="40% - Акцент4 34 2 4" xfId="6815"/>
    <cellStyle name="40% - Акцент4 34 3" xfId="3371"/>
    <cellStyle name="40% - Акцент4 34 3 2" xfId="5339"/>
    <cellStyle name="40% - Акцент4 34 3 2 2" xfId="9275"/>
    <cellStyle name="40% - Акцент4 34 3 3" xfId="7307"/>
    <cellStyle name="40% - Акцент4 34 4" xfId="4355"/>
    <cellStyle name="40% - Акцент4 34 4 2" xfId="8291"/>
    <cellStyle name="40% - Акцент4 34 5" xfId="6323"/>
    <cellStyle name="40% - Акцент4 35" xfId="762"/>
    <cellStyle name="40% - Акцент4 35 2" xfId="2839"/>
    <cellStyle name="40% - Акцент4 35 2 2" xfId="3864"/>
    <cellStyle name="40% - Акцент4 35 2 2 2" xfId="5832"/>
    <cellStyle name="40% - Акцент4 35 2 2 2 2" xfId="9768"/>
    <cellStyle name="40% - Акцент4 35 2 2 3" xfId="7800"/>
    <cellStyle name="40% - Акцент4 35 2 3" xfId="4848"/>
    <cellStyle name="40% - Акцент4 35 2 3 2" xfId="8784"/>
    <cellStyle name="40% - Акцент4 35 2 4" xfId="6816"/>
    <cellStyle name="40% - Акцент4 35 3" xfId="3372"/>
    <cellStyle name="40% - Акцент4 35 3 2" xfId="5340"/>
    <cellStyle name="40% - Акцент4 35 3 2 2" xfId="9276"/>
    <cellStyle name="40% - Акцент4 35 3 3" xfId="7308"/>
    <cellStyle name="40% - Акцент4 35 4" xfId="4356"/>
    <cellStyle name="40% - Акцент4 35 4 2" xfId="8292"/>
    <cellStyle name="40% - Акцент4 35 5" xfId="6324"/>
    <cellStyle name="40% - Акцент4 36" xfId="763"/>
    <cellStyle name="40% - Акцент4 36 2" xfId="2840"/>
    <cellStyle name="40% - Акцент4 36 2 2" xfId="3865"/>
    <cellStyle name="40% - Акцент4 36 2 2 2" xfId="5833"/>
    <cellStyle name="40% - Акцент4 36 2 2 2 2" xfId="9769"/>
    <cellStyle name="40% - Акцент4 36 2 2 3" xfId="7801"/>
    <cellStyle name="40% - Акцент4 36 2 3" xfId="4849"/>
    <cellStyle name="40% - Акцент4 36 2 3 2" xfId="8785"/>
    <cellStyle name="40% - Акцент4 36 2 4" xfId="6817"/>
    <cellStyle name="40% - Акцент4 36 3" xfId="3373"/>
    <cellStyle name="40% - Акцент4 36 3 2" xfId="5341"/>
    <cellStyle name="40% - Акцент4 36 3 2 2" xfId="9277"/>
    <cellStyle name="40% - Акцент4 36 3 3" xfId="7309"/>
    <cellStyle name="40% - Акцент4 36 4" xfId="4357"/>
    <cellStyle name="40% - Акцент4 36 4 2" xfId="8293"/>
    <cellStyle name="40% - Акцент4 36 5" xfId="6325"/>
    <cellStyle name="40% - Акцент4 37" xfId="764"/>
    <cellStyle name="40% - Акцент4 37 2" xfId="2841"/>
    <cellStyle name="40% - Акцент4 37 2 2" xfId="3866"/>
    <cellStyle name="40% - Акцент4 37 2 2 2" xfId="5834"/>
    <cellStyle name="40% - Акцент4 37 2 2 2 2" xfId="9770"/>
    <cellStyle name="40% - Акцент4 37 2 2 3" xfId="7802"/>
    <cellStyle name="40% - Акцент4 37 2 3" xfId="4850"/>
    <cellStyle name="40% - Акцент4 37 2 3 2" xfId="8786"/>
    <cellStyle name="40% - Акцент4 37 2 4" xfId="6818"/>
    <cellStyle name="40% - Акцент4 37 3" xfId="3374"/>
    <cellStyle name="40% - Акцент4 37 3 2" xfId="5342"/>
    <cellStyle name="40% - Акцент4 37 3 2 2" xfId="9278"/>
    <cellStyle name="40% - Акцент4 37 3 3" xfId="7310"/>
    <cellStyle name="40% - Акцент4 37 4" xfId="4358"/>
    <cellStyle name="40% - Акцент4 37 4 2" xfId="8294"/>
    <cellStyle name="40% - Акцент4 37 5" xfId="6326"/>
    <cellStyle name="40% - Акцент4 38" xfId="765"/>
    <cellStyle name="40% - Акцент4 38 2" xfId="2842"/>
    <cellStyle name="40% - Акцент4 38 2 2" xfId="3867"/>
    <cellStyle name="40% - Акцент4 38 2 2 2" xfId="5835"/>
    <cellStyle name="40% - Акцент4 38 2 2 2 2" xfId="9771"/>
    <cellStyle name="40% - Акцент4 38 2 2 3" xfId="7803"/>
    <cellStyle name="40% - Акцент4 38 2 3" xfId="4851"/>
    <cellStyle name="40% - Акцент4 38 2 3 2" xfId="8787"/>
    <cellStyle name="40% - Акцент4 38 2 4" xfId="6819"/>
    <cellStyle name="40% - Акцент4 38 3" xfId="3375"/>
    <cellStyle name="40% - Акцент4 38 3 2" xfId="5343"/>
    <cellStyle name="40% - Акцент4 38 3 2 2" xfId="9279"/>
    <cellStyle name="40% - Акцент4 38 3 3" xfId="7311"/>
    <cellStyle name="40% - Акцент4 38 4" xfId="4359"/>
    <cellStyle name="40% - Акцент4 38 4 2" xfId="8295"/>
    <cellStyle name="40% - Акцент4 38 5" xfId="6327"/>
    <cellStyle name="40% - Акцент4 39" xfId="766"/>
    <cellStyle name="40% - Акцент4 39 2" xfId="2843"/>
    <cellStyle name="40% - Акцент4 39 2 2" xfId="3868"/>
    <cellStyle name="40% - Акцент4 39 2 2 2" xfId="5836"/>
    <cellStyle name="40% - Акцент4 39 2 2 2 2" xfId="9772"/>
    <cellStyle name="40% - Акцент4 39 2 2 3" xfId="7804"/>
    <cellStyle name="40% - Акцент4 39 2 3" xfId="4852"/>
    <cellStyle name="40% - Акцент4 39 2 3 2" xfId="8788"/>
    <cellStyle name="40% - Акцент4 39 2 4" xfId="6820"/>
    <cellStyle name="40% - Акцент4 39 3" xfId="3376"/>
    <cellStyle name="40% - Акцент4 39 3 2" xfId="5344"/>
    <cellStyle name="40% - Акцент4 39 3 2 2" xfId="9280"/>
    <cellStyle name="40% - Акцент4 39 3 3" xfId="7312"/>
    <cellStyle name="40% - Акцент4 39 4" xfId="4360"/>
    <cellStyle name="40% - Акцент4 39 4 2" xfId="8296"/>
    <cellStyle name="40% - Акцент4 39 5" xfId="6328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4"/>
    <cellStyle name="40% - Акцент4 40 2 2" xfId="3869"/>
    <cellStyle name="40% - Акцент4 40 2 2 2" xfId="5837"/>
    <cellStyle name="40% - Акцент4 40 2 2 2 2" xfId="9773"/>
    <cellStyle name="40% - Акцент4 40 2 2 3" xfId="7805"/>
    <cellStyle name="40% - Акцент4 40 2 3" xfId="4853"/>
    <cellStyle name="40% - Акцент4 40 2 3 2" xfId="8789"/>
    <cellStyle name="40% - Акцент4 40 2 4" xfId="6821"/>
    <cellStyle name="40% - Акцент4 40 3" xfId="3377"/>
    <cellStyle name="40% - Акцент4 40 3 2" xfId="5345"/>
    <cellStyle name="40% - Акцент4 40 3 2 2" xfId="9281"/>
    <cellStyle name="40% - Акцент4 40 3 3" xfId="7313"/>
    <cellStyle name="40% - Акцент4 40 4" xfId="4361"/>
    <cellStyle name="40% - Акцент4 40 4 2" xfId="8297"/>
    <cellStyle name="40% - Акцент4 40 5" xfId="6329"/>
    <cellStyle name="40% - Акцент4 41" xfId="780"/>
    <cellStyle name="40% - Акцент4 41 2" xfId="2845"/>
    <cellStyle name="40% - Акцент4 41 2 2" xfId="3870"/>
    <cellStyle name="40% - Акцент4 41 2 2 2" xfId="5838"/>
    <cellStyle name="40% - Акцент4 41 2 2 2 2" xfId="9774"/>
    <cellStyle name="40% - Акцент4 41 2 2 3" xfId="7806"/>
    <cellStyle name="40% - Акцент4 41 2 3" xfId="4854"/>
    <cellStyle name="40% - Акцент4 41 2 3 2" xfId="8790"/>
    <cellStyle name="40% - Акцент4 41 2 4" xfId="6822"/>
    <cellStyle name="40% - Акцент4 41 3" xfId="3378"/>
    <cellStyle name="40% - Акцент4 41 3 2" xfId="5346"/>
    <cellStyle name="40% - Акцент4 41 3 2 2" xfId="9282"/>
    <cellStyle name="40% - Акцент4 41 3 3" xfId="7314"/>
    <cellStyle name="40% - Акцент4 41 4" xfId="4362"/>
    <cellStyle name="40% - Акцент4 41 4 2" xfId="8298"/>
    <cellStyle name="40% - Акцент4 41 5" xfId="6330"/>
    <cellStyle name="40% - Акцент4 42" xfId="781"/>
    <cellStyle name="40% - Акцент4 42 2" xfId="2846"/>
    <cellStyle name="40% - Акцент4 42 2 2" xfId="3871"/>
    <cellStyle name="40% - Акцент4 42 2 2 2" xfId="5839"/>
    <cellStyle name="40% - Акцент4 42 2 2 2 2" xfId="9775"/>
    <cellStyle name="40% - Акцент4 42 2 2 3" xfId="7807"/>
    <cellStyle name="40% - Акцент4 42 2 3" xfId="4855"/>
    <cellStyle name="40% - Акцент4 42 2 3 2" xfId="8791"/>
    <cellStyle name="40% - Акцент4 42 2 4" xfId="6823"/>
    <cellStyle name="40% - Акцент4 42 3" xfId="3379"/>
    <cellStyle name="40% - Акцент4 42 3 2" xfId="5347"/>
    <cellStyle name="40% - Акцент4 42 3 2 2" xfId="9283"/>
    <cellStyle name="40% - Акцент4 42 3 3" xfId="7315"/>
    <cellStyle name="40% - Акцент4 42 4" xfId="4363"/>
    <cellStyle name="40% - Акцент4 42 4 2" xfId="8299"/>
    <cellStyle name="40% - Акцент4 42 5" xfId="6331"/>
    <cellStyle name="40% - Акцент4 43" xfId="782"/>
    <cellStyle name="40% - Акцент4 43 2" xfId="2847"/>
    <cellStyle name="40% - Акцент4 43 2 2" xfId="3872"/>
    <cellStyle name="40% - Акцент4 43 2 2 2" xfId="5840"/>
    <cellStyle name="40% - Акцент4 43 2 2 2 2" xfId="9776"/>
    <cellStyle name="40% - Акцент4 43 2 2 3" xfId="7808"/>
    <cellStyle name="40% - Акцент4 43 2 3" xfId="4856"/>
    <cellStyle name="40% - Акцент4 43 2 3 2" xfId="8792"/>
    <cellStyle name="40% - Акцент4 43 2 4" xfId="6824"/>
    <cellStyle name="40% - Акцент4 43 3" xfId="3380"/>
    <cellStyle name="40% - Акцент4 43 3 2" xfId="5348"/>
    <cellStyle name="40% - Акцент4 43 3 2 2" xfId="9284"/>
    <cellStyle name="40% - Акцент4 43 3 3" xfId="7316"/>
    <cellStyle name="40% - Акцент4 43 4" xfId="4364"/>
    <cellStyle name="40% - Акцент4 43 4 2" xfId="8300"/>
    <cellStyle name="40% - Акцент4 43 5" xfId="6332"/>
    <cellStyle name="40% - Акцент4 44" xfId="783"/>
    <cellStyle name="40% - Акцент4 44 2" xfId="2848"/>
    <cellStyle name="40% - Акцент4 44 2 2" xfId="3873"/>
    <cellStyle name="40% - Акцент4 44 2 2 2" xfId="5841"/>
    <cellStyle name="40% - Акцент4 44 2 2 2 2" xfId="9777"/>
    <cellStyle name="40% - Акцент4 44 2 2 3" xfId="7809"/>
    <cellStyle name="40% - Акцент4 44 2 3" xfId="4857"/>
    <cellStyle name="40% - Акцент4 44 2 3 2" xfId="8793"/>
    <cellStyle name="40% - Акцент4 44 2 4" xfId="6825"/>
    <cellStyle name="40% - Акцент4 44 3" xfId="3381"/>
    <cellStyle name="40% - Акцент4 44 3 2" xfId="5349"/>
    <cellStyle name="40% - Акцент4 44 3 2 2" xfId="9285"/>
    <cellStyle name="40% - Акцент4 44 3 3" xfId="7317"/>
    <cellStyle name="40% - Акцент4 44 4" xfId="4365"/>
    <cellStyle name="40% - Акцент4 44 4 2" xfId="8301"/>
    <cellStyle name="40% - Акцент4 44 5" xfId="6333"/>
    <cellStyle name="40% - Акцент4 45" xfId="784"/>
    <cellStyle name="40% - Акцент4 45 2" xfId="2849"/>
    <cellStyle name="40% - Акцент4 45 2 2" xfId="3874"/>
    <cellStyle name="40% - Акцент4 45 2 2 2" xfId="5842"/>
    <cellStyle name="40% - Акцент4 45 2 2 2 2" xfId="9778"/>
    <cellStyle name="40% - Акцент4 45 2 2 3" xfId="7810"/>
    <cellStyle name="40% - Акцент4 45 2 3" xfId="4858"/>
    <cellStyle name="40% - Акцент4 45 2 3 2" xfId="8794"/>
    <cellStyle name="40% - Акцент4 45 2 4" xfId="6826"/>
    <cellStyle name="40% - Акцент4 45 3" xfId="3382"/>
    <cellStyle name="40% - Акцент4 45 3 2" xfId="5350"/>
    <cellStyle name="40% - Акцент4 45 3 2 2" xfId="9286"/>
    <cellStyle name="40% - Акцент4 45 3 3" xfId="7318"/>
    <cellStyle name="40% - Акцент4 45 4" xfId="4366"/>
    <cellStyle name="40% - Акцент4 45 4 2" xfId="8302"/>
    <cellStyle name="40% - Акцент4 45 5" xfId="6334"/>
    <cellStyle name="40% - Акцент4 5" xfId="785"/>
    <cellStyle name="40% - Акцент4 5 2" xfId="2850"/>
    <cellStyle name="40% - Акцент4 5 2 2" xfId="3875"/>
    <cellStyle name="40% - Акцент4 5 2 2 2" xfId="5843"/>
    <cellStyle name="40% - Акцент4 5 2 2 2 2" xfId="9779"/>
    <cellStyle name="40% - Акцент4 5 2 2 3" xfId="7811"/>
    <cellStyle name="40% - Акцент4 5 2 3" xfId="4859"/>
    <cellStyle name="40% - Акцент4 5 2 3 2" xfId="8795"/>
    <cellStyle name="40% - Акцент4 5 2 4" xfId="6827"/>
    <cellStyle name="40% - Акцент4 5 3" xfId="3383"/>
    <cellStyle name="40% - Акцент4 5 3 2" xfId="5351"/>
    <cellStyle name="40% - Акцент4 5 3 2 2" xfId="9287"/>
    <cellStyle name="40% - Акцент4 5 3 3" xfId="7319"/>
    <cellStyle name="40% - Акцент4 5 4" xfId="4367"/>
    <cellStyle name="40% - Акцент4 5 4 2" xfId="8303"/>
    <cellStyle name="40% - Акцент4 5 5" xfId="6335"/>
    <cellStyle name="40% - Акцент4 6" xfId="786"/>
    <cellStyle name="40% - Акцент4 6 2" xfId="2851"/>
    <cellStyle name="40% - Акцент4 6 2 2" xfId="3876"/>
    <cellStyle name="40% - Акцент4 6 2 2 2" xfId="5844"/>
    <cellStyle name="40% - Акцент4 6 2 2 2 2" xfId="9780"/>
    <cellStyle name="40% - Акцент4 6 2 2 3" xfId="7812"/>
    <cellStyle name="40% - Акцент4 6 2 3" xfId="4860"/>
    <cellStyle name="40% - Акцент4 6 2 3 2" xfId="8796"/>
    <cellStyle name="40% - Акцент4 6 2 4" xfId="6828"/>
    <cellStyle name="40% - Акцент4 6 3" xfId="3384"/>
    <cellStyle name="40% - Акцент4 6 3 2" xfId="5352"/>
    <cellStyle name="40% - Акцент4 6 3 2 2" xfId="9288"/>
    <cellStyle name="40% - Акцент4 6 3 3" xfId="7320"/>
    <cellStyle name="40% - Акцент4 6 4" xfId="4368"/>
    <cellStyle name="40% - Акцент4 6 4 2" xfId="8304"/>
    <cellStyle name="40% - Акцент4 6 5" xfId="6336"/>
    <cellStyle name="40% - Акцент4 7" xfId="787"/>
    <cellStyle name="40% - Акцент4 7 2" xfId="2852"/>
    <cellStyle name="40% - Акцент4 7 2 2" xfId="3877"/>
    <cellStyle name="40% - Акцент4 7 2 2 2" xfId="5845"/>
    <cellStyle name="40% - Акцент4 7 2 2 2 2" xfId="9781"/>
    <cellStyle name="40% - Акцент4 7 2 2 3" xfId="7813"/>
    <cellStyle name="40% - Акцент4 7 2 3" xfId="4861"/>
    <cellStyle name="40% - Акцент4 7 2 3 2" xfId="8797"/>
    <cellStyle name="40% - Акцент4 7 2 4" xfId="6829"/>
    <cellStyle name="40% - Акцент4 7 3" xfId="3385"/>
    <cellStyle name="40% - Акцент4 7 3 2" xfId="5353"/>
    <cellStyle name="40% - Акцент4 7 3 2 2" xfId="9289"/>
    <cellStyle name="40% - Акцент4 7 3 3" xfId="7321"/>
    <cellStyle name="40% - Акцент4 7 4" xfId="4369"/>
    <cellStyle name="40% - Акцент4 7 4 2" xfId="8305"/>
    <cellStyle name="40% - Акцент4 7 5" xfId="6337"/>
    <cellStyle name="40% - Акцент4 8" xfId="788"/>
    <cellStyle name="40% - Акцент4 8 2" xfId="2853"/>
    <cellStyle name="40% - Акцент4 8 2 2" xfId="3878"/>
    <cellStyle name="40% - Акцент4 8 2 2 2" xfId="5846"/>
    <cellStyle name="40% - Акцент4 8 2 2 2 2" xfId="9782"/>
    <cellStyle name="40% - Акцент4 8 2 2 3" xfId="7814"/>
    <cellStyle name="40% - Акцент4 8 2 3" xfId="4862"/>
    <cellStyle name="40% - Акцент4 8 2 3 2" xfId="8798"/>
    <cellStyle name="40% - Акцент4 8 2 4" xfId="6830"/>
    <cellStyle name="40% - Акцент4 8 3" xfId="3386"/>
    <cellStyle name="40% - Акцент4 8 3 2" xfId="5354"/>
    <cellStyle name="40% - Акцент4 8 3 2 2" xfId="9290"/>
    <cellStyle name="40% - Акцент4 8 3 3" xfId="7322"/>
    <cellStyle name="40% - Акцент4 8 4" xfId="4370"/>
    <cellStyle name="40% - Акцент4 8 4 2" xfId="8306"/>
    <cellStyle name="40% - Акцент4 8 5" xfId="6338"/>
    <cellStyle name="40% - Акцент4 9" xfId="789"/>
    <cellStyle name="40% - Акцент4 9 2" xfId="2854"/>
    <cellStyle name="40% - Акцент4 9 2 2" xfId="3879"/>
    <cellStyle name="40% - Акцент4 9 2 2 2" xfId="5847"/>
    <cellStyle name="40% - Акцент4 9 2 2 2 2" xfId="9783"/>
    <cellStyle name="40% - Акцент4 9 2 2 3" xfId="7815"/>
    <cellStyle name="40% - Акцент4 9 2 3" xfId="4863"/>
    <cellStyle name="40% - Акцент4 9 2 3 2" xfId="8799"/>
    <cellStyle name="40% - Акцент4 9 2 4" xfId="6831"/>
    <cellStyle name="40% - Акцент4 9 3" xfId="3387"/>
    <cellStyle name="40% - Акцент4 9 3 2" xfId="5355"/>
    <cellStyle name="40% - Акцент4 9 3 2 2" xfId="9291"/>
    <cellStyle name="40% - Акцент4 9 3 3" xfId="7323"/>
    <cellStyle name="40% - Акцент4 9 4" xfId="4371"/>
    <cellStyle name="40% - Акцент4 9 4 2" xfId="8307"/>
    <cellStyle name="40% - Акцент4 9 5" xfId="6339"/>
    <cellStyle name="40% — акцент4_Стоимость" xfId="790"/>
    <cellStyle name="40% — акцент5" xfId="791"/>
    <cellStyle name="40% - Акцент5 10" xfId="792"/>
    <cellStyle name="40% - Акцент5 10 2" xfId="2855"/>
    <cellStyle name="40% - Акцент5 10 2 2" xfId="3880"/>
    <cellStyle name="40% - Акцент5 10 2 2 2" xfId="5848"/>
    <cellStyle name="40% - Акцент5 10 2 2 2 2" xfId="9784"/>
    <cellStyle name="40% - Акцент5 10 2 2 3" xfId="7816"/>
    <cellStyle name="40% - Акцент5 10 2 3" xfId="4864"/>
    <cellStyle name="40% - Акцент5 10 2 3 2" xfId="8800"/>
    <cellStyle name="40% - Акцент5 10 2 4" xfId="6832"/>
    <cellStyle name="40% - Акцент5 10 3" xfId="3388"/>
    <cellStyle name="40% - Акцент5 10 3 2" xfId="5356"/>
    <cellStyle name="40% - Акцент5 10 3 2 2" xfId="9292"/>
    <cellStyle name="40% - Акцент5 10 3 3" xfId="7324"/>
    <cellStyle name="40% - Акцент5 10 4" xfId="4372"/>
    <cellStyle name="40% - Акцент5 10 4 2" xfId="8308"/>
    <cellStyle name="40% - Акцент5 10 5" xfId="6340"/>
    <cellStyle name="40% - Акцент5 11" xfId="793"/>
    <cellStyle name="40% - Акцент5 11 2" xfId="2856"/>
    <cellStyle name="40% - Акцент5 11 2 2" xfId="3881"/>
    <cellStyle name="40% - Акцент5 11 2 2 2" xfId="5849"/>
    <cellStyle name="40% - Акцент5 11 2 2 2 2" xfId="9785"/>
    <cellStyle name="40% - Акцент5 11 2 2 3" xfId="7817"/>
    <cellStyle name="40% - Акцент5 11 2 3" xfId="4865"/>
    <cellStyle name="40% - Акцент5 11 2 3 2" xfId="8801"/>
    <cellStyle name="40% - Акцент5 11 2 4" xfId="6833"/>
    <cellStyle name="40% - Акцент5 11 3" xfId="3389"/>
    <cellStyle name="40% - Акцент5 11 3 2" xfId="5357"/>
    <cellStyle name="40% - Акцент5 11 3 2 2" xfId="9293"/>
    <cellStyle name="40% - Акцент5 11 3 3" xfId="7325"/>
    <cellStyle name="40% - Акцент5 11 4" xfId="4373"/>
    <cellStyle name="40% - Акцент5 11 4 2" xfId="8309"/>
    <cellStyle name="40% - Акцент5 11 5" xfId="6341"/>
    <cellStyle name="40% - Акцент5 12" xfId="794"/>
    <cellStyle name="40% - Акцент5 12 2" xfId="2857"/>
    <cellStyle name="40% - Акцент5 12 2 2" xfId="3882"/>
    <cellStyle name="40% - Акцент5 12 2 2 2" xfId="5850"/>
    <cellStyle name="40% - Акцент5 12 2 2 2 2" xfId="9786"/>
    <cellStyle name="40% - Акцент5 12 2 2 3" xfId="7818"/>
    <cellStyle name="40% - Акцент5 12 2 3" xfId="4866"/>
    <cellStyle name="40% - Акцент5 12 2 3 2" xfId="8802"/>
    <cellStyle name="40% - Акцент5 12 2 4" xfId="6834"/>
    <cellStyle name="40% - Акцент5 12 3" xfId="3390"/>
    <cellStyle name="40% - Акцент5 12 3 2" xfId="5358"/>
    <cellStyle name="40% - Акцент5 12 3 2 2" xfId="9294"/>
    <cellStyle name="40% - Акцент5 12 3 3" xfId="7326"/>
    <cellStyle name="40% - Акцент5 12 4" xfId="4374"/>
    <cellStyle name="40% - Акцент5 12 4 2" xfId="8310"/>
    <cellStyle name="40% - Акцент5 12 5" xfId="6342"/>
    <cellStyle name="40% - Акцент5 13" xfId="795"/>
    <cellStyle name="40% - Акцент5 13 2" xfId="2858"/>
    <cellStyle name="40% - Акцент5 13 2 2" xfId="3883"/>
    <cellStyle name="40% - Акцент5 13 2 2 2" xfId="5851"/>
    <cellStyle name="40% - Акцент5 13 2 2 2 2" xfId="9787"/>
    <cellStyle name="40% - Акцент5 13 2 2 3" xfId="7819"/>
    <cellStyle name="40% - Акцент5 13 2 3" xfId="4867"/>
    <cellStyle name="40% - Акцент5 13 2 3 2" xfId="8803"/>
    <cellStyle name="40% - Акцент5 13 2 4" xfId="6835"/>
    <cellStyle name="40% - Акцент5 13 3" xfId="3391"/>
    <cellStyle name="40% - Акцент5 13 3 2" xfId="5359"/>
    <cellStyle name="40% - Акцент5 13 3 2 2" xfId="9295"/>
    <cellStyle name="40% - Акцент5 13 3 3" xfId="7327"/>
    <cellStyle name="40% - Акцент5 13 4" xfId="4375"/>
    <cellStyle name="40% - Акцент5 13 4 2" xfId="8311"/>
    <cellStyle name="40% - Акцент5 13 5" xfId="6343"/>
    <cellStyle name="40% - Акцент5 14" xfId="796"/>
    <cellStyle name="40% - Акцент5 14 2" xfId="2859"/>
    <cellStyle name="40% - Акцент5 14 2 2" xfId="3884"/>
    <cellStyle name="40% - Акцент5 14 2 2 2" xfId="5852"/>
    <cellStyle name="40% - Акцент5 14 2 2 2 2" xfId="9788"/>
    <cellStyle name="40% - Акцент5 14 2 2 3" xfId="7820"/>
    <cellStyle name="40% - Акцент5 14 2 3" xfId="4868"/>
    <cellStyle name="40% - Акцент5 14 2 3 2" xfId="8804"/>
    <cellStyle name="40% - Акцент5 14 2 4" xfId="6836"/>
    <cellStyle name="40% - Акцент5 14 3" xfId="3392"/>
    <cellStyle name="40% - Акцент5 14 3 2" xfId="5360"/>
    <cellStyle name="40% - Акцент5 14 3 2 2" xfId="9296"/>
    <cellStyle name="40% - Акцент5 14 3 3" xfId="7328"/>
    <cellStyle name="40% - Акцент5 14 4" xfId="4376"/>
    <cellStyle name="40% - Акцент5 14 4 2" xfId="8312"/>
    <cellStyle name="40% - Акцент5 14 5" xfId="6344"/>
    <cellStyle name="40% - Акцент5 15" xfId="797"/>
    <cellStyle name="40% - Акцент5 15 2" xfId="2860"/>
    <cellStyle name="40% - Акцент5 15 2 2" xfId="3885"/>
    <cellStyle name="40% - Акцент5 15 2 2 2" xfId="5853"/>
    <cellStyle name="40% - Акцент5 15 2 2 2 2" xfId="9789"/>
    <cellStyle name="40% - Акцент5 15 2 2 3" xfId="7821"/>
    <cellStyle name="40% - Акцент5 15 2 3" xfId="4869"/>
    <cellStyle name="40% - Акцент5 15 2 3 2" xfId="8805"/>
    <cellStyle name="40% - Акцент5 15 2 4" xfId="6837"/>
    <cellStyle name="40% - Акцент5 15 3" xfId="3393"/>
    <cellStyle name="40% - Акцент5 15 3 2" xfId="5361"/>
    <cellStyle name="40% - Акцент5 15 3 2 2" xfId="9297"/>
    <cellStyle name="40% - Акцент5 15 3 3" xfId="7329"/>
    <cellStyle name="40% - Акцент5 15 4" xfId="4377"/>
    <cellStyle name="40% - Акцент5 15 4 2" xfId="8313"/>
    <cellStyle name="40% - Акцент5 15 5" xfId="6345"/>
    <cellStyle name="40% - Акцент5 16" xfId="798"/>
    <cellStyle name="40% - Акцент5 16 2" xfId="2861"/>
    <cellStyle name="40% - Акцент5 16 2 2" xfId="3886"/>
    <cellStyle name="40% - Акцент5 16 2 2 2" xfId="5854"/>
    <cellStyle name="40% - Акцент5 16 2 2 2 2" xfId="9790"/>
    <cellStyle name="40% - Акцент5 16 2 2 3" xfId="7822"/>
    <cellStyle name="40% - Акцент5 16 2 3" xfId="4870"/>
    <cellStyle name="40% - Акцент5 16 2 3 2" xfId="8806"/>
    <cellStyle name="40% - Акцент5 16 2 4" xfId="6838"/>
    <cellStyle name="40% - Акцент5 16 3" xfId="3394"/>
    <cellStyle name="40% - Акцент5 16 3 2" xfId="5362"/>
    <cellStyle name="40% - Акцент5 16 3 2 2" xfId="9298"/>
    <cellStyle name="40% - Акцент5 16 3 3" xfId="7330"/>
    <cellStyle name="40% - Акцент5 16 4" xfId="4378"/>
    <cellStyle name="40% - Акцент5 16 4 2" xfId="8314"/>
    <cellStyle name="40% - Акцент5 16 5" xfId="6346"/>
    <cellStyle name="40% - Акцент5 17" xfId="799"/>
    <cellStyle name="40% - Акцент5 17 2" xfId="2862"/>
    <cellStyle name="40% - Акцент5 17 2 2" xfId="3887"/>
    <cellStyle name="40% - Акцент5 17 2 2 2" xfId="5855"/>
    <cellStyle name="40% - Акцент5 17 2 2 2 2" xfId="9791"/>
    <cellStyle name="40% - Акцент5 17 2 2 3" xfId="7823"/>
    <cellStyle name="40% - Акцент5 17 2 3" xfId="4871"/>
    <cellStyle name="40% - Акцент5 17 2 3 2" xfId="8807"/>
    <cellStyle name="40% - Акцент5 17 2 4" xfId="6839"/>
    <cellStyle name="40% - Акцент5 17 3" xfId="3395"/>
    <cellStyle name="40% - Акцент5 17 3 2" xfId="5363"/>
    <cellStyle name="40% - Акцент5 17 3 2 2" xfId="9299"/>
    <cellStyle name="40% - Акцент5 17 3 3" xfId="7331"/>
    <cellStyle name="40% - Акцент5 17 4" xfId="4379"/>
    <cellStyle name="40% - Акцент5 17 4 2" xfId="8315"/>
    <cellStyle name="40% - Акцент5 17 5" xfId="6347"/>
    <cellStyle name="40% - Акцент5 18" xfId="800"/>
    <cellStyle name="40% - Акцент5 18 2" xfId="2863"/>
    <cellStyle name="40% - Акцент5 18 2 2" xfId="3888"/>
    <cellStyle name="40% - Акцент5 18 2 2 2" xfId="5856"/>
    <cellStyle name="40% - Акцент5 18 2 2 2 2" xfId="9792"/>
    <cellStyle name="40% - Акцент5 18 2 2 3" xfId="7824"/>
    <cellStyle name="40% - Акцент5 18 2 3" xfId="4872"/>
    <cellStyle name="40% - Акцент5 18 2 3 2" xfId="8808"/>
    <cellStyle name="40% - Акцент5 18 2 4" xfId="6840"/>
    <cellStyle name="40% - Акцент5 18 3" xfId="3396"/>
    <cellStyle name="40% - Акцент5 18 3 2" xfId="5364"/>
    <cellStyle name="40% - Акцент5 18 3 2 2" xfId="9300"/>
    <cellStyle name="40% - Акцент5 18 3 3" xfId="7332"/>
    <cellStyle name="40% - Акцент5 18 4" xfId="4380"/>
    <cellStyle name="40% - Акцент5 18 4 2" xfId="8316"/>
    <cellStyle name="40% - Акцент5 18 5" xfId="6348"/>
    <cellStyle name="40% - Акцент5 19" xfId="801"/>
    <cellStyle name="40% - Акцент5 19 2" xfId="2864"/>
    <cellStyle name="40% - Акцент5 19 2 2" xfId="3889"/>
    <cellStyle name="40% - Акцент5 19 2 2 2" xfId="5857"/>
    <cellStyle name="40% - Акцент5 19 2 2 2 2" xfId="9793"/>
    <cellStyle name="40% - Акцент5 19 2 2 3" xfId="7825"/>
    <cellStyle name="40% - Акцент5 19 2 3" xfId="4873"/>
    <cellStyle name="40% - Акцент5 19 2 3 2" xfId="8809"/>
    <cellStyle name="40% - Акцент5 19 2 4" xfId="6841"/>
    <cellStyle name="40% - Акцент5 19 3" xfId="3397"/>
    <cellStyle name="40% - Акцент5 19 3 2" xfId="5365"/>
    <cellStyle name="40% - Акцент5 19 3 2 2" xfId="9301"/>
    <cellStyle name="40% - Акцент5 19 3 3" xfId="7333"/>
    <cellStyle name="40% - Акцент5 19 4" xfId="4381"/>
    <cellStyle name="40% - Акцент5 19 4 2" xfId="8317"/>
    <cellStyle name="40% - Акцент5 19 5" xfId="6349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5"/>
    <cellStyle name="40% - Акцент5 20 2 2" xfId="3890"/>
    <cellStyle name="40% - Акцент5 20 2 2 2" xfId="5858"/>
    <cellStyle name="40% - Акцент5 20 2 2 2 2" xfId="9794"/>
    <cellStyle name="40% - Акцент5 20 2 2 3" xfId="7826"/>
    <cellStyle name="40% - Акцент5 20 2 3" xfId="4874"/>
    <cellStyle name="40% - Акцент5 20 2 3 2" xfId="8810"/>
    <cellStyle name="40% - Акцент5 20 2 4" xfId="6842"/>
    <cellStyle name="40% - Акцент5 20 3" xfId="3398"/>
    <cellStyle name="40% - Акцент5 20 3 2" xfId="5366"/>
    <cellStyle name="40% - Акцент5 20 3 2 2" xfId="9302"/>
    <cellStyle name="40% - Акцент5 20 3 3" xfId="7334"/>
    <cellStyle name="40% - Акцент5 20 4" xfId="4382"/>
    <cellStyle name="40% - Акцент5 20 4 2" xfId="8318"/>
    <cellStyle name="40% - Акцент5 20 5" xfId="6350"/>
    <cellStyle name="40% - Акцент5 21" xfId="815"/>
    <cellStyle name="40% - Акцент5 21 2" xfId="2866"/>
    <cellStyle name="40% - Акцент5 21 2 2" xfId="3891"/>
    <cellStyle name="40% - Акцент5 21 2 2 2" xfId="5859"/>
    <cellStyle name="40% - Акцент5 21 2 2 2 2" xfId="9795"/>
    <cellStyle name="40% - Акцент5 21 2 2 3" xfId="7827"/>
    <cellStyle name="40% - Акцент5 21 2 3" xfId="4875"/>
    <cellStyle name="40% - Акцент5 21 2 3 2" xfId="8811"/>
    <cellStyle name="40% - Акцент5 21 2 4" xfId="6843"/>
    <cellStyle name="40% - Акцент5 21 3" xfId="3399"/>
    <cellStyle name="40% - Акцент5 21 3 2" xfId="5367"/>
    <cellStyle name="40% - Акцент5 21 3 2 2" xfId="9303"/>
    <cellStyle name="40% - Акцент5 21 3 3" xfId="7335"/>
    <cellStyle name="40% - Акцент5 21 4" xfId="4383"/>
    <cellStyle name="40% - Акцент5 21 4 2" xfId="8319"/>
    <cellStyle name="40% - Акцент5 21 5" xfId="6351"/>
    <cellStyle name="40% - Акцент5 22" xfId="816"/>
    <cellStyle name="40% - Акцент5 22 2" xfId="2867"/>
    <cellStyle name="40% - Акцент5 22 2 2" xfId="3892"/>
    <cellStyle name="40% - Акцент5 22 2 2 2" xfId="5860"/>
    <cellStyle name="40% - Акцент5 22 2 2 2 2" xfId="9796"/>
    <cellStyle name="40% - Акцент5 22 2 2 3" xfId="7828"/>
    <cellStyle name="40% - Акцент5 22 2 3" xfId="4876"/>
    <cellStyle name="40% - Акцент5 22 2 3 2" xfId="8812"/>
    <cellStyle name="40% - Акцент5 22 2 4" xfId="6844"/>
    <cellStyle name="40% - Акцент5 22 3" xfId="3400"/>
    <cellStyle name="40% - Акцент5 22 3 2" xfId="5368"/>
    <cellStyle name="40% - Акцент5 22 3 2 2" xfId="9304"/>
    <cellStyle name="40% - Акцент5 22 3 3" xfId="7336"/>
    <cellStyle name="40% - Акцент5 22 4" xfId="4384"/>
    <cellStyle name="40% - Акцент5 22 4 2" xfId="8320"/>
    <cellStyle name="40% - Акцент5 22 5" xfId="6352"/>
    <cellStyle name="40% - Акцент5 23" xfId="817"/>
    <cellStyle name="40% - Акцент5 23 2" xfId="2868"/>
    <cellStyle name="40% - Акцент5 23 2 2" xfId="3893"/>
    <cellStyle name="40% - Акцент5 23 2 2 2" xfId="5861"/>
    <cellStyle name="40% - Акцент5 23 2 2 2 2" xfId="9797"/>
    <cellStyle name="40% - Акцент5 23 2 2 3" xfId="7829"/>
    <cellStyle name="40% - Акцент5 23 2 3" xfId="4877"/>
    <cellStyle name="40% - Акцент5 23 2 3 2" xfId="8813"/>
    <cellStyle name="40% - Акцент5 23 2 4" xfId="6845"/>
    <cellStyle name="40% - Акцент5 23 3" xfId="3401"/>
    <cellStyle name="40% - Акцент5 23 3 2" xfId="5369"/>
    <cellStyle name="40% - Акцент5 23 3 2 2" xfId="9305"/>
    <cellStyle name="40% - Акцент5 23 3 3" xfId="7337"/>
    <cellStyle name="40% - Акцент5 23 4" xfId="4385"/>
    <cellStyle name="40% - Акцент5 23 4 2" xfId="8321"/>
    <cellStyle name="40% - Акцент5 23 5" xfId="6353"/>
    <cellStyle name="40% - Акцент5 24" xfId="818"/>
    <cellStyle name="40% - Акцент5 24 2" xfId="2869"/>
    <cellStyle name="40% - Акцент5 24 2 2" xfId="3894"/>
    <cellStyle name="40% - Акцент5 24 2 2 2" xfId="5862"/>
    <cellStyle name="40% - Акцент5 24 2 2 2 2" xfId="9798"/>
    <cellStyle name="40% - Акцент5 24 2 2 3" xfId="7830"/>
    <cellStyle name="40% - Акцент5 24 2 3" xfId="4878"/>
    <cellStyle name="40% - Акцент5 24 2 3 2" xfId="8814"/>
    <cellStyle name="40% - Акцент5 24 2 4" xfId="6846"/>
    <cellStyle name="40% - Акцент5 24 3" xfId="3402"/>
    <cellStyle name="40% - Акцент5 24 3 2" xfId="5370"/>
    <cellStyle name="40% - Акцент5 24 3 2 2" xfId="9306"/>
    <cellStyle name="40% - Акцент5 24 3 3" xfId="7338"/>
    <cellStyle name="40% - Акцент5 24 4" xfId="4386"/>
    <cellStyle name="40% - Акцент5 24 4 2" xfId="8322"/>
    <cellStyle name="40% - Акцент5 24 5" xfId="6354"/>
    <cellStyle name="40% - Акцент5 25" xfId="819"/>
    <cellStyle name="40% - Акцент5 25 2" xfId="2870"/>
    <cellStyle name="40% - Акцент5 25 2 2" xfId="3895"/>
    <cellStyle name="40% - Акцент5 25 2 2 2" xfId="5863"/>
    <cellStyle name="40% - Акцент5 25 2 2 2 2" xfId="9799"/>
    <cellStyle name="40% - Акцент5 25 2 2 3" xfId="7831"/>
    <cellStyle name="40% - Акцент5 25 2 3" xfId="4879"/>
    <cellStyle name="40% - Акцент5 25 2 3 2" xfId="8815"/>
    <cellStyle name="40% - Акцент5 25 2 4" xfId="6847"/>
    <cellStyle name="40% - Акцент5 25 3" xfId="3403"/>
    <cellStyle name="40% - Акцент5 25 3 2" xfId="5371"/>
    <cellStyle name="40% - Акцент5 25 3 2 2" xfId="9307"/>
    <cellStyle name="40% - Акцент5 25 3 3" xfId="7339"/>
    <cellStyle name="40% - Акцент5 25 4" xfId="4387"/>
    <cellStyle name="40% - Акцент5 25 4 2" xfId="8323"/>
    <cellStyle name="40% - Акцент5 25 5" xfId="6355"/>
    <cellStyle name="40% - Акцент5 26" xfId="820"/>
    <cellStyle name="40% - Акцент5 26 2" xfId="2871"/>
    <cellStyle name="40% - Акцент5 26 2 2" xfId="3896"/>
    <cellStyle name="40% - Акцент5 26 2 2 2" xfId="5864"/>
    <cellStyle name="40% - Акцент5 26 2 2 2 2" xfId="9800"/>
    <cellStyle name="40% - Акцент5 26 2 2 3" xfId="7832"/>
    <cellStyle name="40% - Акцент5 26 2 3" xfId="4880"/>
    <cellStyle name="40% - Акцент5 26 2 3 2" xfId="8816"/>
    <cellStyle name="40% - Акцент5 26 2 4" xfId="6848"/>
    <cellStyle name="40% - Акцент5 26 3" xfId="3404"/>
    <cellStyle name="40% - Акцент5 26 3 2" xfId="5372"/>
    <cellStyle name="40% - Акцент5 26 3 2 2" xfId="9308"/>
    <cellStyle name="40% - Акцент5 26 3 3" xfId="7340"/>
    <cellStyle name="40% - Акцент5 26 4" xfId="4388"/>
    <cellStyle name="40% - Акцент5 26 4 2" xfId="8324"/>
    <cellStyle name="40% - Акцент5 26 5" xfId="6356"/>
    <cellStyle name="40% - Акцент5 27" xfId="821"/>
    <cellStyle name="40% - Акцент5 27 2" xfId="2872"/>
    <cellStyle name="40% - Акцент5 27 2 2" xfId="3897"/>
    <cellStyle name="40% - Акцент5 27 2 2 2" xfId="5865"/>
    <cellStyle name="40% - Акцент5 27 2 2 2 2" xfId="9801"/>
    <cellStyle name="40% - Акцент5 27 2 2 3" xfId="7833"/>
    <cellStyle name="40% - Акцент5 27 2 3" xfId="4881"/>
    <cellStyle name="40% - Акцент5 27 2 3 2" xfId="8817"/>
    <cellStyle name="40% - Акцент5 27 2 4" xfId="6849"/>
    <cellStyle name="40% - Акцент5 27 3" xfId="3405"/>
    <cellStyle name="40% - Акцент5 27 3 2" xfId="5373"/>
    <cellStyle name="40% - Акцент5 27 3 2 2" xfId="9309"/>
    <cellStyle name="40% - Акцент5 27 3 3" xfId="7341"/>
    <cellStyle name="40% - Акцент5 27 4" xfId="4389"/>
    <cellStyle name="40% - Акцент5 27 4 2" xfId="8325"/>
    <cellStyle name="40% - Акцент5 27 5" xfId="6357"/>
    <cellStyle name="40% - Акцент5 28" xfId="822"/>
    <cellStyle name="40% - Акцент5 28 2" xfId="2873"/>
    <cellStyle name="40% - Акцент5 28 2 2" xfId="3898"/>
    <cellStyle name="40% - Акцент5 28 2 2 2" xfId="5866"/>
    <cellStyle name="40% - Акцент5 28 2 2 2 2" xfId="9802"/>
    <cellStyle name="40% - Акцент5 28 2 2 3" xfId="7834"/>
    <cellStyle name="40% - Акцент5 28 2 3" xfId="4882"/>
    <cellStyle name="40% - Акцент5 28 2 3 2" xfId="8818"/>
    <cellStyle name="40% - Акцент5 28 2 4" xfId="6850"/>
    <cellStyle name="40% - Акцент5 28 3" xfId="3406"/>
    <cellStyle name="40% - Акцент5 28 3 2" xfId="5374"/>
    <cellStyle name="40% - Акцент5 28 3 2 2" xfId="9310"/>
    <cellStyle name="40% - Акцент5 28 3 3" xfId="7342"/>
    <cellStyle name="40% - Акцент5 28 4" xfId="4390"/>
    <cellStyle name="40% - Акцент5 28 4 2" xfId="8326"/>
    <cellStyle name="40% - Акцент5 28 5" xfId="6358"/>
    <cellStyle name="40% - Акцент5 29" xfId="823"/>
    <cellStyle name="40% - Акцент5 29 2" xfId="2874"/>
    <cellStyle name="40% - Акцент5 29 2 2" xfId="3899"/>
    <cellStyle name="40% - Акцент5 29 2 2 2" xfId="5867"/>
    <cellStyle name="40% - Акцент5 29 2 2 2 2" xfId="9803"/>
    <cellStyle name="40% - Акцент5 29 2 2 3" xfId="7835"/>
    <cellStyle name="40% - Акцент5 29 2 3" xfId="4883"/>
    <cellStyle name="40% - Акцент5 29 2 3 2" xfId="8819"/>
    <cellStyle name="40% - Акцент5 29 2 4" xfId="6851"/>
    <cellStyle name="40% - Акцент5 29 3" xfId="3407"/>
    <cellStyle name="40% - Акцент5 29 3 2" xfId="5375"/>
    <cellStyle name="40% - Акцент5 29 3 2 2" xfId="9311"/>
    <cellStyle name="40% - Акцент5 29 3 3" xfId="7343"/>
    <cellStyle name="40% - Акцент5 29 4" xfId="4391"/>
    <cellStyle name="40% - Акцент5 29 4 2" xfId="8327"/>
    <cellStyle name="40% - Акцент5 29 5" xfId="6359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5"/>
    <cellStyle name="40% - Акцент5 30 2 2" xfId="3900"/>
    <cellStyle name="40% - Акцент5 30 2 2 2" xfId="5868"/>
    <cellStyle name="40% - Акцент5 30 2 2 2 2" xfId="9804"/>
    <cellStyle name="40% - Акцент5 30 2 2 3" xfId="7836"/>
    <cellStyle name="40% - Акцент5 30 2 3" xfId="4884"/>
    <cellStyle name="40% - Акцент5 30 2 3 2" xfId="8820"/>
    <cellStyle name="40% - Акцент5 30 2 4" xfId="6852"/>
    <cellStyle name="40% - Акцент5 30 3" xfId="3408"/>
    <cellStyle name="40% - Акцент5 30 3 2" xfId="5376"/>
    <cellStyle name="40% - Акцент5 30 3 2 2" xfId="9312"/>
    <cellStyle name="40% - Акцент5 30 3 3" xfId="7344"/>
    <cellStyle name="40% - Акцент5 30 4" xfId="4392"/>
    <cellStyle name="40% - Акцент5 30 4 2" xfId="8328"/>
    <cellStyle name="40% - Акцент5 30 5" xfId="6360"/>
    <cellStyle name="40% - Акцент5 31" xfId="837"/>
    <cellStyle name="40% - Акцент5 31 2" xfId="2876"/>
    <cellStyle name="40% - Акцент5 31 2 2" xfId="3901"/>
    <cellStyle name="40% - Акцент5 31 2 2 2" xfId="5869"/>
    <cellStyle name="40% - Акцент5 31 2 2 2 2" xfId="9805"/>
    <cellStyle name="40% - Акцент5 31 2 2 3" xfId="7837"/>
    <cellStyle name="40% - Акцент5 31 2 3" xfId="4885"/>
    <cellStyle name="40% - Акцент5 31 2 3 2" xfId="8821"/>
    <cellStyle name="40% - Акцент5 31 2 4" xfId="6853"/>
    <cellStyle name="40% - Акцент5 31 3" xfId="3409"/>
    <cellStyle name="40% - Акцент5 31 3 2" xfId="5377"/>
    <cellStyle name="40% - Акцент5 31 3 2 2" xfId="9313"/>
    <cellStyle name="40% - Акцент5 31 3 3" xfId="7345"/>
    <cellStyle name="40% - Акцент5 31 4" xfId="4393"/>
    <cellStyle name="40% - Акцент5 31 4 2" xfId="8329"/>
    <cellStyle name="40% - Акцент5 31 5" xfId="6361"/>
    <cellStyle name="40% - Акцент5 32" xfId="838"/>
    <cellStyle name="40% - Акцент5 32 2" xfId="2877"/>
    <cellStyle name="40% - Акцент5 32 2 2" xfId="3902"/>
    <cellStyle name="40% - Акцент5 32 2 2 2" xfId="5870"/>
    <cellStyle name="40% - Акцент5 32 2 2 2 2" xfId="9806"/>
    <cellStyle name="40% - Акцент5 32 2 2 3" xfId="7838"/>
    <cellStyle name="40% - Акцент5 32 2 3" xfId="4886"/>
    <cellStyle name="40% - Акцент5 32 2 3 2" xfId="8822"/>
    <cellStyle name="40% - Акцент5 32 2 4" xfId="6854"/>
    <cellStyle name="40% - Акцент5 32 3" xfId="3410"/>
    <cellStyle name="40% - Акцент5 32 3 2" xfId="5378"/>
    <cellStyle name="40% - Акцент5 32 3 2 2" xfId="9314"/>
    <cellStyle name="40% - Акцент5 32 3 3" xfId="7346"/>
    <cellStyle name="40% - Акцент5 32 4" xfId="4394"/>
    <cellStyle name="40% - Акцент5 32 4 2" xfId="8330"/>
    <cellStyle name="40% - Акцент5 32 5" xfId="6362"/>
    <cellStyle name="40% - Акцент5 33" xfId="839"/>
    <cellStyle name="40% - Акцент5 33 2" xfId="2878"/>
    <cellStyle name="40% - Акцент5 33 2 2" xfId="3903"/>
    <cellStyle name="40% - Акцент5 33 2 2 2" xfId="5871"/>
    <cellStyle name="40% - Акцент5 33 2 2 2 2" xfId="9807"/>
    <cellStyle name="40% - Акцент5 33 2 2 3" xfId="7839"/>
    <cellStyle name="40% - Акцент5 33 2 3" xfId="4887"/>
    <cellStyle name="40% - Акцент5 33 2 3 2" xfId="8823"/>
    <cellStyle name="40% - Акцент5 33 2 4" xfId="6855"/>
    <cellStyle name="40% - Акцент5 33 3" xfId="3411"/>
    <cellStyle name="40% - Акцент5 33 3 2" xfId="5379"/>
    <cellStyle name="40% - Акцент5 33 3 2 2" xfId="9315"/>
    <cellStyle name="40% - Акцент5 33 3 3" xfId="7347"/>
    <cellStyle name="40% - Акцент5 33 4" xfId="4395"/>
    <cellStyle name="40% - Акцент5 33 4 2" xfId="8331"/>
    <cellStyle name="40% - Акцент5 33 5" xfId="6363"/>
    <cellStyle name="40% - Акцент5 34" xfId="840"/>
    <cellStyle name="40% - Акцент5 34 2" xfId="2879"/>
    <cellStyle name="40% - Акцент5 34 2 2" xfId="3904"/>
    <cellStyle name="40% - Акцент5 34 2 2 2" xfId="5872"/>
    <cellStyle name="40% - Акцент5 34 2 2 2 2" xfId="9808"/>
    <cellStyle name="40% - Акцент5 34 2 2 3" xfId="7840"/>
    <cellStyle name="40% - Акцент5 34 2 3" xfId="4888"/>
    <cellStyle name="40% - Акцент5 34 2 3 2" xfId="8824"/>
    <cellStyle name="40% - Акцент5 34 2 4" xfId="6856"/>
    <cellStyle name="40% - Акцент5 34 3" xfId="3412"/>
    <cellStyle name="40% - Акцент5 34 3 2" xfId="5380"/>
    <cellStyle name="40% - Акцент5 34 3 2 2" xfId="9316"/>
    <cellStyle name="40% - Акцент5 34 3 3" xfId="7348"/>
    <cellStyle name="40% - Акцент5 34 4" xfId="4396"/>
    <cellStyle name="40% - Акцент5 34 4 2" xfId="8332"/>
    <cellStyle name="40% - Акцент5 34 5" xfId="6364"/>
    <cellStyle name="40% - Акцент5 35" xfId="841"/>
    <cellStyle name="40% - Акцент5 35 2" xfId="2880"/>
    <cellStyle name="40% - Акцент5 35 2 2" xfId="3905"/>
    <cellStyle name="40% - Акцент5 35 2 2 2" xfId="5873"/>
    <cellStyle name="40% - Акцент5 35 2 2 2 2" xfId="9809"/>
    <cellStyle name="40% - Акцент5 35 2 2 3" xfId="7841"/>
    <cellStyle name="40% - Акцент5 35 2 3" xfId="4889"/>
    <cellStyle name="40% - Акцент5 35 2 3 2" xfId="8825"/>
    <cellStyle name="40% - Акцент5 35 2 4" xfId="6857"/>
    <cellStyle name="40% - Акцент5 35 3" xfId="3413"/>
    <cellStyle name="40% - Акцент5 35 3 2" xfId="5381"/>
    <cellStyle name="40% - Акцент5 35 3 2 2" xfId="9317"/>
    <cellStyle name="40% - Акцент5 35 3 3" xfId="7349"/>
    <cellStyle name="40% - Акцент5 35 4" xfId="4397"/>
    <cellStyle name="40% - Акцент5 35 4 2" xfId="8333"/>
    <cellStyle name="40% - Акцент5 35 5" xfId="6365"/>
    <cellStyle name="40% - Акцент5 36" xfId="842"/>
    <cellStyle name="40% - Акцент5 36 2" xfId="2881"/>
    <cellStyle name="40% - Акцент5 36 2 2" xfId="3906"/>
    <cellStyle name="40% - Акцент5 36 2 2 2" xfId="5874"/>
    <cellStyle name="40% - Акцент5 36 2 2 2 2" xfId="9810"/>
    <cellStyle name="40% - Акцент5 36 2 2 3" xfId="7842"/>
    <cellStyle name="40% - Акцент5 36 2 3" xfId="4890"/>
    <cellStyle name="40% - Акцент5 36 2 3 2" xfId="8826"/>
    <cellStyle name="40% - Акцент5 36 2 4" xfId="6858"/>
    <cellStyle name="40% - Акцент5 36 3" xfId="3414"/>
    <cellStyle name="40% - Акцент5 36 3 2" xfId="5382"/>
    <cellStyle name="40% - Акцент5 36 3 2 2" xfId="9318"/>
    <cellStyle name="40% - Акцент5 36 3 3" xfId="7350"/>
    <cellStyle name="40% - Акцент5 36 4" xfId="4398"/>
    <cellStyle name="40% - Акцент5 36 4 2" xfId="8334"/>
    <cellStyle name="40% - Акцент5 36 5" xfId="6366"/>
    <cellStyle name="40% - Акцент5 37" xfId="843"/>
    <cellStyle name="40% - Акцент5 37 2" xfId="2882"/>
    <cellStyle name="40% - Акцент5 37 2 2" xfId="3907"/>
    <cellStyle name="40% - Акцент5 37 2 2 2" xfId="5875"/>
    <cellStyle name="40% - Акцент5 37 2 2 2 2" xfId="9811"/>
    <cellStyle name="40% - Акцент5 37 2 2 3" xfId="7843"/>
    <cellStyle name="40% - Акцент5 37 2 3" xfId="4891"/>
    <cellStyle name="40% - Акцент5 37 2 3 2" xfId="8827"/>
    <cellStyle name="40% - Акцент5 37 2 4" xfId="6859"/>
    <cellStyle name="40% - Акцент5 37 3" xfId="3415"/>
    <cellStyle name="40% - Акцент5 37 3 2" xfId="5383"/>
    <cellStyle name="40% - Акцент5 37 3 2 2" xfId="9319"/>
    <cellStyle name="40% - Акцент5 37 3 3" xfId="7351"/>
    <cellStyle name="40% - Акцент5 37 4" xfId="4399"/>
    <cellStyle name="40% - Акцент5 37 4 2" xfId="8335"/>
    <cellStyle name="40% - Акцент5 37 5" xfId="6367"/>
    <cellStyle name="40% - Акцент5 38" xfId="844"/>
    <cellStyle name="40% - Акцент5 38 2" xfId="2883"/>
    <cellStyle name="40% - Акцент5 38 2 2" xfId="3908"/>
    <cellStyle name="40% - Акцент5 38 2 2 2" xfId="5876"/>
    <cellStyle name="40% - Акцент5 38 2 2 2 2" xfId="9812"/>
    <cellStyle name="40% - Акцент5 38 2 2 3" xfId="7844"/>
    <cellStyle name="40% - Акцент5 38 2 3" xfId="4892"/>
    <cellStyle name="40% - Акцент5 38 2 3 2" xfId="8828"/>
    <cellStyle name="40% - Акцент5 38 2 4" xfId="6860"/>
    <cellStyle name="40% - Акцент5 38 3" xfId="3416"/>
    <cellStyle name="40% - Акцент5 38 3 2" xfId="5384"/>
    <cellStyle name="40% - Акцент5 38 3 2 2" xfId="9320"/>
    <cellStyle name="40% - Акцент5 38 3 3" xfId="7352"/>
    <cellStyle name="40% - Акцент5 38 4" xfId="4400"/>
    <cellStyle name="40% - Акцент5 38 4 2" xfId="8336"/>
    <cellStyle name="40% - Акцент5 38 5" xfId="6368"/>
    <cellStyle name="40% - Акцент5 39" xfId="845"/>
    <cellStyle name="40% - Акцент5 39 2" xfId="2884"/>
    <cellStyle name="40% - Акцент5 39 2 2" xfId="3909"/>
    <cellStyle name="40% - Акцент5 39 2 2 2" xfId="5877"/>
    <cellStyle name="40% - Акцент5 39 2 2 2 2" xfId="9813"/>
    <cellStyle name="40% - Акцент5 39 2 2 3" xfId="7845"/>
    <cellStyle name="40% - Акцент5 39 2 3" xfId="4893"/>
    <cellStyle name="40% - Акцент5 39 2 3 2" xfId="8829"/>
    <cellStyle name="40% - Акцент5 39 2 4" xfId="6861"/>
    <cellStyle name="40% - Акцент5 39 3" xfId="3417"/>
    <cellStyle name="40% - Акцент5 39 3 2" xfId="5385"/>
    <cellStyle name="40% - Акцент5 39 3 2 2" xfId="9321"/>
    <cellStyle name="40% - Акцент5 39 3 3" xfId="7353"/>
    <cellStyle name="40% - Акцент5 39 4" xfId="4401"/>
    <cellStyle name="40% - Акцент5 39 4 2" xfId="8337"/>
    <cellStyle name="40% - Акцент5 39 5" xfId="6369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5"/>
    <cellStyle name="40% - Акцент5 40 2 2" xfId="3910"/>
    <cellStyle name="40% - Акцент5 40 2 2 2" xfId="5878"/>
    <cellStyle name="40% - Акцент5 40 2 2 2 2" xfId="9814"/>
    <cellStyle name="40% - Акцент5 40 2 2 3" xfId="7846"/>
    <cellStyle name="40% - Акцент5 40 2 3" xfId="4894"/>
    <cellStyle name="40% - Акцент5 40 2 3 2" xfId="8830"/>
    <cellStyle name="40% - Акцент5 40 2 4" xfId="6862"/>
    <cellStyle name="40% - Акцент5 40 3" xfId="3418"/>
    <cellStyle name="40% - Акцент5 40 3 2" xfId="5386"/>
    <cellStyle name="40% - Акцент5 40 3 2 2" xfId="9322"/>
    <cellStyle name="40% - Акцент5 40 3 3" xfId="7354"/>
    <cellStyle name="40% - Акцент5 40 4" xfId="4402"/>
    <cellStyle name="40% - Акцент5 40 4 2" xfId="8338"/>
    <cellStyle name="40% - Акцент5 40 5" xfId="6370"/>
    <cellStyle name="40% - Акцент5 41" xfId="859"/>
    <cellStyle name="40% - Акцент5 41 2" xfId="2886"/>
    <cellStyle name="40% - Акцент5 41 2 2" xfId="3911"/>
    <cellStyle name="40% - Акцент5 41 2 2 2" xfId="5879"/>
    <cellStyle name="40% - Акцент5 41 2 2 2 2" xfId="9815"/>
    <cellStyle name="40% - Акцент5 41 2 2 3" xfId="7847"/>
    <cellStyle name="40% - Акцент5 41 2 3" xfId="4895"/>
    <cellStyle name="40% - Акцент5 41 2 3 2" xfId="8831"/>
    <cellStyle name="40% - Акцент5 41 2 4" xfId="6863"/>
    <cellStyle name="40% - Акцент5 41 3" xfId="3419"/>
    <cellStyle name="40% - Акцент5 41 3 2" xfId="5387"/>
    <cellStyle name="40% - Акцент5 41 3 2 2" xfId="9323"/>
    <cellStyle name="40% - Акцент5 41 3 3" xfId="7355"/>
    <cellStyle name="40% - Акцент5 41 4" xfId="4403"/>
    <cellStyle name="40% - Акцент5 41 4 2" xfId="8339"/>
    <cellStyle name="40% - Акцент5 41 5" xfId="6371"/>
    <cellStyle name="40% - Акцент5 42" xfId="860"/>
    <cellStyle name="40% - Акцент5 42 2" xfId="2887"/>
    <cellStyle name="40% - Акцент5 42 2 2" xfId="3912"/>
    <cellStyle name="40% - Акцент5 42 2 2 2" xfId="5880"/>
    <cellStyle name="40% - Акцент5 42 2 2 2 2" xfId="9816"/>
    <cellStyle name="40% - Акцент5 42 2 2 3" xfId="7848"/>
    <cellStyle name="40% - Акцент5 42 2 3" xfId="4896"/>
    <cellStyle name="40% - Акцент5 42 2 3 2" xfId="8832"/>
    <cellStyle name="40% - Акцент5 42 2 4" xfId="6864"/>
    <cellStyle name="40% - Акцент5 42 3" xfId="3420"/>
    <cellStyle name="40% - Акцент5 42 3 2" xfId="5388"/>
    <cellStyle name="40% - Акцент5 42 3 2 2" xfId="9324"/>
    <cellStyle name="40% - Акцент5 42 3 3" xfId="7356"/>
    <cellStyle name="40% - Акцент5 42 4" xfId="4404"/>
    <cellStyle name="40% - Акцент5 42 4 2" xfId="8340"/>
    <cellStyle name="40% - Акцент5 42 5" xfId="6372"/>
    <cellStyle name="40% - Акцент5 43" xfId="861"/>
    <cellStyle name="40% - Акцент5 43 2" xfId="2888"/>
    <cellStyle name="40% - Акцент5 43 2 2" xfId="3913"/>
    <cellStyle name="40% - Акцент5 43 2 2 2" xfId="5881"/>
    <cellStyle name="40% - Акцент5 43 2 2 2 2" xfId="9817"/>
    <cellStyle name="40% - Акцент5 43 2 2 3" xfId="7849"/>
    <cellStyle name="40% - Акцент5 43 2 3" xfId="4897"/>
    <cellStyle name="40% - Акцент5 43 2 3 2" xfId="8833"/>
    <cellStyle name="40% - Акцент5 43 2 4" xfId="6865"/>
    <cellStyle name="40% - Акцент5 43 3" xfId="3421"/>
    <cellStyle name="40% - Акцент5 43 3 2" xfId="5389"/>
    <cellStyle name="40% - Акцент5 43 3 2 2" xfId="9325"/>
    <cellStyle name="40% - Акцент5 43 3 3" xfId="7357"/>
    <cellStyle name="40% - Акцент5 43 4" xfId="4405"/>
    <cellStyle name="40% - Акцент5 43 4 2" xfId="8341"/>
    <cellStyle name="40% - Акцент5 43 5" xfId="6373"/>
    <cellStyle name="40% - Акцент5 44" xfId="862"/>
    <cellStyle name="40% - Акцент5 44 2" xfId="2889"/>
    <cellStyle name="40% - Акцент5 44 2 2" xfId="3914"/>
    <cellStyle name="40% - Акцент5 44 2 2 2" xfId="5882"/>
    <cellStyle name="40% - Акцент5 44 2 2 2 2" xfId="9818"/>
    <cellStyle name="40% - Акцент5 44 2 2 3" xfId="7850"/>
    <cellStyle name="40% - Акцент5 44 2 3" xfId="4898"/>
    <cellStyle name="40% - Акцент5 44 2 3 2" xfId="8834"/>
    <cellStyle name="40% - Акцент5 44 2 4" xfId="6866"/>
    <cellStyle name="40% - Акцент5 44 3" xfId="3422"/>
    <cellStyle name="40% - Акцент5 44 3 2" xfId="5390"/>
    <cellStyle name="40% - Акцент5 44 3 2 2" xfId="9326"/>
    <cellStyle name="40% - Акцент5 44 3 3" xfId="7358"/>
    <cellStyle name="40% - Акцент5 44 4" xfId="4406"/>
    <cellStyle name="40% - Акцент5 44 4 2" xfId="8342"/>
    <cellStyle name="40% - Акцент5 44 5" xfId="6374"/>
    <cellStyle name="40% - Акцент5 45" xfId="863"/>
    <cellStyle name="40% - Акцент5 45 2" xfId="2890"/>
    <cellStyle name="40% - Акцент5 45 2 2" xfId="3915"/>
    <cellStyle name="40% - Акцент5 45 2 2 2" xfId="5883"/>
    <cellStyle name="40% - Акцент5 45 2 2 2 2" xfId="9819"/>
    <cellStyle name="40% - Акцент5 45 2 2 3" xfId="7851"/>
    <cellStyle name="40% - Акцент5 45 2 3" xfId="4899"/>
    <cellStyle name="40% - Акцент5 45 2 3 2" xfId="8835"/>
    <cellStyle name="40% - Акцент5 45 2 4" xfId="6867"/>
    <cellStyle name="40% - Акцент5 45 3" xfId="3423"/>
    <cellStyle name="40% - Акцент5 45 3 2" xfId="5391"/>
    <cellStyle name="40% - Акцент5 45 3 2 2" xfId="9327"/>
    <cellStyle name="40% - Акцент5 45 3 3" xfId="7359"/>
    <cellStyle name="40% - Акцент5 45 4" xfId="4407"/>
    <cellStyle name="40% - Акцент5 45 4 2" xfId="8343"/>
    <cellStyle name="40% - Акцент5 45 5" xfId="6375"/>
    <cellStyle name="40% - Акцент5 5" xfId="864"/>
    <cellStyle name="40% - Акцент5 5 2" xfId="2891"/>
    <cellStyle name="40% - Акцент5 5 2 2" xfId="3916"/>
    <cellStyle name="40% - Акцент5 5 2 2 2" xfId="5884"/>
    <cellStyle name="40% - Акцент5 5 2 2 2 2" xfId="9820"/>
    <cellStyle name="40% - Акцент5 5 2 2 3" xfId="7852"/>
    <cellStyle name="40% - Акцент5 5 2 3" xfId="4900"/>
    <cellStyle name="40% - Акцент5 5 2 3 2" xfId="8836"/>
    <cellStyle name="40% - Акцент5 5 2 4" xfId="6868"/>
    <cellStyle name="40% - Акцент5 5 3" xfId="3424"/>
    <cellStyle name="40% - Акцент5 5 3 2" xfId="5392"/>
    <cellStyle name="40% - Акцент5 5 3 2 2" xfId="9328"/>
    <cellStyle name="40% - Акцент5 5 3 3" xfId="7360"/>
    <cellStyle name="40% - Акцент5 5 4" xfId="4408"/>
    <cellStyle name="40% - Акцент5 5 4 2" xfId="8344"/>
    <cellStyle name="40% - Акцент5 5 5" xfId="6376"/>
    <cellStyle name="40% - Акцент5 6" xfId="865"/>
    <cellStyle name="40% - Акцент5 6 2" xfId="2892"/>
    <cellStyle name="40% - Акцент5 6 2 2" xfId="3917"/>
    <cellStyle name="40% - Акцент5 6 2 2 2" xfId="5885"/>
    <cellStyle name="40% - Акцент5 6 2 2 2 2" xfId="9821"/>
    <cellStyle name="40% - Акцент5 6 2 2 3" xfId="7853"/>
    <cellStyle name="40% - Акцент5 6 2 3" xfId="4901"/>
    <cellStyle name="40% - Акцент5 6 2 3 2" xfId="8837"/>
    <cellStyle name="40% - Акцент5 6 2 4" xfId="6869"/>
    <cellStyle name="40% - Акцент5 6 3" xfId="3425"/>
    <cellStyle name="40% - Акцент5 6 3 2" xfId="5393"/>
    <cellStyle name="40% - Акцент5 6 3 2 2" xfId="9329"/>
    <cellStyle name="40% - Акцент5 6 3 3" xfId="7361"/>
    <cellStyle name="40% - Акцент5 6 4" xfId="4409"/>
    <cellStyle name="40% - Акцент5 6 4 2" xfId="8345"/>
    <cellStyle name="40% - Акцент5 6 5" xfId="6377"/>
    <cellStyle name="40% - Акцент5 7" xfId="866"/>
    <cellStyle name="40% - Акцент5 7 2" xfId="2893"/>
    <cellStyle name="40% - Акцент5 7 2 2" xfId="3918"/>
    <cellStyle name="40% - Акцент5 7 2 2 2" xfId="5886"/>
    <cellStyle name="40% - Акцент5 7 2 2 2 2" xfId="9822"/>
    <cellStyle name="40% - Акцент5 7 2 2 3" xfId="7854"/>
    <cellStyle name="40% - Акцент5 7 2 3" xfId="4902"/>
    <cellStyle name="40% - Акцент5 7 2 3 2" xfId="8838"/>
    <cellStyle name="40% - Акцент5 7 2 4" xfId="6870"/>
    <cellStyle name="40% - Акцент5 7 3" xfId="3426"/>
    <cellStyle name="40% - Акцент5 7 3 2" xfId="5394"/>
    <cellStyle name="40% - Акцент5 7 3 2 2" xfId="9330"/>
    <cellStyle name="40% - Акцент5 7 3 3" xfId="7362"/>
    <cellStyle name="40% - Акцент5 7 4" xfId="4410"/>
    <cellStyle name="40% - Акцент5 7 4 2" xfId="8346"/>
    <cellStyle name="40% - Акцент5 7 5" xfId="6378"/>
    <cellStyle name="40% - Акцент5 8" xfId="867"/>
    <cellStyle name="40% - Акцент5 8 2" xfId="2894"/>
    <cellStyle name="40% - Акцент5 8 2 2" xfId="3919"/>
    <cellStyle name="40% - Акцент5 8 2 2 2" xfId="5887"/>
    <cellStyle name="40% - Акцент5 8 2 2 2 2" xfId="9823"/>
    <cellStyle name="40% - Акцент5 8 2 2 3" xfId="7855"/>
    <cellStyle name="40% - Акцент5 8 2 3" xfId="4903"/>
    <cellStyle name="40% - Акцент5 8 2 3 2" xfId="8839"/>
    <cellStyle name="40% - Акцент5 8 2 4" xfId="6871"/>
    <cellStyle name="40% - Акцент5 8 3" xfId="3427"/>
    <cellStyle name="40% - Акцент5 8 3 2" xfId="5395"/>
    <cellStyle name="40% - Акцент5 8 3 2 2" xfId="9331"/>
    <cellStyle name="40% - Акцент5 8 3 3" xfId="7363"/>
    <cellStyle name="40% - Акцент5 8 4" xfId="4411"/>
    <cellStyle name="40% - Акцент5 8 4 2" xfId="8347"/>
    <cellStyle name="40% - Акцент5 8 5" xfId="6379"/>
    <cellStyle name="40% - Акцент5 9" xfId="868"/>
    <cellStyle name="40% - Акцент5 9 2" xfId="2895"/>
    <cellStyle name="40% - Акцент5 9 2 2" xfId="3920"/>
    <cellStyle name="40% - Акцент5 9 2 2 2" xfId="5888"/>
    <cellStyle name="40% - Акцент5 9 2 2 2 2" xfId="9824"/>
    <cellStyle name="40% - Акцент5 9 2 2 3" xfId="7856"/>
    <cellStyle name="40% - Акцент5 9 2 3" xfId="4904"/>
    <cellStyle name="40% - Акцент5 9 2 3 2" xfId="8840"/>
    <cellStyle name="40% - Акцент5 9 2 4" xfId="6872"/>
    <cellStyle name="40% - Акцент5 9 3" xfId="3428"/>
    <cellStyle name="40% - Акцент5 9 3 2" xfId="5396"/>
    <cellStyle name="40% - Акцент5 9 3 2 2" xfId="9332"/>
    <cellStyle name="40% - Акцент5 9 3 3" xfId="7364"/>
    <cellStyle name="40% - Акцент5 9 4" xfId="4412"/>
    <cellStyle name="40% - Акцент5 9 4 2" xfId="8348"/>
    <cellStyle name="40% - Акцент5 9 5" xfId="6380"/>
    <cellStyle name="40% — акцент5_Стоимость" xfId="869"/>
    <cellStyle name="40% — акцент6" xfId="870"/>
    <cellStyle name="40% - Акцент6 10" xfId="871"/>
    <cellStyle name="40% - Акцент6 10 2" xfId="2896"/>
    <cellStyle name="40% - Акцент6 10 2 2" xfId="3921"/>
    <cellStyle name="40% - Акцент6 10 2 2 2" xfId="5889"/>
    <cellStyle name="40% - Акцент6 10 2 2 2 2" xfId="9825"/>
    <cellStyle name="40% - Акцент6 10 2 2 3" xfId="7857"/>
    <cellStyle name="40% - Акцент6 10 2 3" xfId="4905"/>
    <cellStyle name="40% - Акцент6 10 2 3 2" xfId="8841"/>
    <cellStyle name="40% - Акцент6 10 2 4" xfId="6873"/>
    <cellStyle name="40% - Акцент6 10 3" xfId="3429"/>
    <cellStyle name="40% - Акцент6 10 3 2" xfId="5397"/>
    <cellStyle name="40% - Акцент6 10 3 2 2" xfId="9333"/>
    <cellStyle name="40% - Акцент6 10 3 3" xfId="7365"/>
    <cellStyle name="40% - Акцент6 10 4" xfId="4413"/>
    <cellStyle name="40% - Акцент6 10 4 2" xfId="8349"/>
    <cellStyle name="40% - Акцент6 10 5" xfId="6381"/>
    <cellStyle name="40% - Акцент6 11" xfId="872"/>
    <cellStyle name="40% - Акцент6 11 2" xfId="2897"/>
    <cellStyle name="40% - Акцент6 11 2 2" xfId="3922"/>
    <cellStyle name="40% - Акцент6 11 2 2 2" xfId="5890"/>
    <cellStyle name="40% - Акцент6 11 2 2 2 2" xfId="9826"/>
    <cellStyle name="40% - Акцент6 11 2 2 3" xfId="7858"/>
    <cellStyle name="40% - Акцент6 11 2 3" xfId="4906"/>
    <cellStyle name="40% - Акцент6 11 2 3 2" xfId="8842"/>
    <cellStyle name="40% - Акцент6 11 2 4" xfId="6874"/>
    <cellStyle name="40% - Акцент6 11 3" xfId="3430"/>
    <cellStyle name="40% - Акцент6 11 3 2" xfId="5398"/>
    <cellStyle name="40% - Акцент6 11 3 2 2" xfId="9334"/>
    <cellStyle name="40% - Акцент6 11 3 3" xfId="7366"/>
    <cellStyle name="40% - Акцент6 11 4" xfId="4414"/>
    <cellStyle name="40% - Акцент6 11 4 2" xfId="8350"/>
    <cellStyle name="40% - Акцент6 11 5" xfId="6382"/>
    <cellStyle name="40% - Акцент6 12" xfId="873"/>
    <cellStyle name="40% - Акцент6 12 2" xfId="2898"/>
    <cellStyle name="40% - Акцент6 12 2 2" xfId="3923"/>
    <cellStyle name="40% - Акцент6 12 2 2 2" xfId="5891"/>
    <cellStyle name="40% - Акцент6 12 2 2 2 2" xfId="9827"/>
    <cellStyle name="40% - Акцент6 12 2 2 3" xfId="7859"/>
    <cellStyle name="40% - Акцент6 12 2 3" xfId="4907"/>
    <cellStyle name="40% - Акцент6 12 2 3 2" xfId="8843"/>
    <cellStyle name="40% - Акцент6 12 2 4" xfId="6875"/>
    <cellStyle name="40% - Акцент6 12 3" xfId="3431"/>
    <cellStyle name="40% - Акцент6 12 3 2" xfId="5399"/>
    <cellStyle name="40% - Акцент6 12 3 2 2" xfId="9335"/>
    <cellStyle name="40% - Акцент6 12 3 3" xfId="7367"/>
    <cellStyle name="40% - Акцент6 12 4" xfId="4415"/>
    <cellStyle name="40% - Акцент6 12 4 2" xfId="8351"/>
    <cellStyle name="40% - Акцент6 12 5" xfId="6383"/>
    <cellStyle name="40% - Акцент6 13" xfId="874"/>
    <cellStyle name="40% - Акцент6 13 2" xfId="2899"/>
    <cellStyle name="40% - Акцент6 13 2 2" xfId="3924"/>
    <cellStyle name="40% - Акцент6 13 2 2 2" xfId="5892"/>
    <cellStyle name="40% - Акцент6 13 2 2 2 2" xfId="9828"/>
    <cellStyle name="40% - Акцент6 13 2 2 3" xfId="7860"/>
    <cellStyle name="40% - Акцент6 13 2 3" xfId="4908"/>
    <cellStyle name="40% - Акцент6 13 2 3 2" xfId="8844"/>
    <cellStyle name="40% - Акцент6 13 2 4" xfId="6876"/>
    <cellStyle name="40% - Акцент6 13 3" xfId="3432"/>
    <cellStyle name="40% - Акцент6 13 3 2" xfId="5400"/>
    <cellStyle name="40% - Акцент6 13 3 2 2" xfId="9336"/>
    <cellStyle name="40% - Акцент6 13 3 3" xfId="7368"/>
    <cellStyle name="40% - Акцент6 13 4" xfId="4416"/>
    <cellStyle name="40% - Акцент6 13 4 2" xfId="8352"/>
    <cellStyle name="40% - Акцент6 13 5" xfId="6384"/>
    <cellStyle name="40% - Акцент6 14" xfId="875"/>
    <cellStyle name="40% - Акцент6 14 2" xfId="2900"/>
    <cellStyle name="40% - Акцент6 14 2 2" xfId="3925"/>
    <cellStyle name="40% - Акцент6 14 2 2 2" xfId="5893"/>
    <cellStyle name="40% - Акцент6 14 2 2 2 2" xfId="9829"/>
    <cellStyle name="40% - Акцент6 14 2 2 3" xfId="7861"/>
    <cellStyle name="40% - Акцент6 14 2 3" xfId="4909"/>
    <cellStyle name="40% - Акцент6 14 2 3 2" xfId="8845"/>
    <cellStyle name="40% - Акцент6 14 2 4" xfId="6877"/>
    <cellStyle name="40% - Акцент6 14 3" xfId="3433"/>
    <cellStyle name="40% - Акцент6 14 3 2" xfId="5401"/>
    <cellStyle name="40% - Акцент6 14 3 2 2" xfId="9337"/>
    <cellStyle name="40% - Акцент6 14 3 3" xfId="7369"/>
    <cellStyle name="40% - Акцент6 14 4" xfId="4417"/>
    <cellStyle name="40% - Акцент6 14 4 2" xfId="8353"/>
    <cellStyle name="40% - Акцент6 14 5" xfId="6385"/>
    <cellStyle name="40% - Акцент6 15" xfId="876"/>
    <cellStyle name="40% - Акцент6 15 2" xfId="2901"/>
    <cellStyle name="40% - Акцент6 15 2 2" xfId="3926"/>
    <cellStyle name="40% - Акцент6 15 2 2 2" xfId="5894"/>
    <cellStyle name="40% - Акцент6 15 2 2 2 2" xfId="9830"/>
    <cellStyle name="40% - Акцент6 15 2 2 3" xfId="7862"/>
    <cellStyle name="40% - Акцент6 15 2 3" xfId="4910"/>
    <cellStyle name="40% - Акцент6 15 2 3 2" xfId="8846"/>
    <cellStyle name="40% - Акцент6 15 2 4" xfId="6878"/>
    <cellStyle name="40% - Акцент6 15 3" xfId="3434"/>
    <cellStyle name="40% - Акцент6 15 3 2" xfId="5402"/>
    <cellStyle name="40% - Акцент6 15 3 2 2" xfId="9338"/>
    <cellStyle name="40% - Акцент6 15 3 3" xfId="7370"/>
    <cellStyle name="40% - Акцент6 15 4" xfId="4418"/>
    <cellStyle name="40% - Акцент6 15 4 2" xfId="8354"/>
    <cellStyle name="40% - Акцент6 15 5" xfId="6386"/>
    <cellStyle name="40% - Акцент6 16" xfId="877"/>
    <cellStyle name="40% - Акцент6 16 2" xfId="2902"/>
    <cellStyle name="40% - Акцент6 16 2 2" xfId="3927"/>
    <cellStyle name="40% - Акцент6 16 2 2 2" xfId="5895"/>
    <cellStyle name="40% - Акцент6 16 2 2 2 2" xfId="9831"/>
    <cellStyle name="40% - Акцент6 16 2 2 3" xfId="7863"/>
    <cellStyle name="40% - Акцент6 16 2 3" xfId="4911"/>
    <cellStyle name="40% - Акцент6 16 2 3 2" xfId="8847"/>
    <cellStyle name="40% - Акцент6 16 2 4" xfId="6879"/>
    <cellStyle name="40% - Акцент6 16 3" xfId="3435"/>
    <cellStyle name="40% - Акцент6 16 3 2" xfId="5403"/>
    <cellStyle name="40% - Акцент6 16 3 2 2" xfId="9339"/>
    <cellStyle name="40% - Акцент6 16 3 3" xfId="7371"/>
    <cellStyle name="40% - Акцент6 16 4" xfId="4419"/>
    <cellStyle name="40% - Акцент6 16 4 2" xfId="8355"/>
    <cellStyle name="40% - Акцент6 16 5" xfId="6387"/>
    <cellStyle name="40% - Акцент6 17" xfId="878"/>
    <cellStyle name="40% - Акцент6 17 2" xfId="2903"/>
    <cellStyle name="40% - Акцент6 17 2 2" xfId="3928"/>
    <cellStyle name="40% - Акцент6 17 2 2 2" xfId="5896"/>
    <cellStyle name="40% - Акцент6 17 2 2 2 2" xfId="9832"/>
    <cellStyle name="40% - Акцент6 17 2 2 3" xfId="7864"/>
    <cellStyle name="40% - Акцент6 17 2 3" xfId="4912"/>
    <cellStyle name="40% - Акцент6 17 2 3 2" xfId="8848"/>
    <cellStyle name="40% - Акцент6 17 2 4" xfId="6880"/>
    <cellStyle name="40% - Акцент6 17 3" xfId="3436"/>
    <cellStyle name="40% - Акцент6 17 3 2" xfId="5404"/>
    <cellStyle name="40% - Акцент6 17 3 2 2" xfId="9340"/>
    <cellStyle name="40% - Акцент6 17 3 3" xfId="7372"/>
    <cellStyle name="40% - Акцент6 17 4" xfId="4420"/>
    <cellStyle name="40% - Акцент6 17 4 2" xfId="8356"/>
    <cellStyle name="40% - Акцент6 17 5" xfId="6388"/>
    <cellStyle name="40% - Акцент6 18" xfId="879"/>
    <cellStyle name="40% - Акцент6 18 2" xfId="2904"/>
    <cellStyle name="40% - Акцент6 18 2 2" xfId="3929"/>
    <cellStyle name="40% - Акцент6 18 2 2 2" xfId="5897"/>
    <cellStyle name="40% - Акцент6 18 2 2 2 2" xfId="9833"/>
    <cellStyle name="40% - Акцент6 18 2 2 3" xfId="7865"/>
    <cellStyle name="40% - Акцент6 18 2 3" xfId="4913"/>
    <cellStyle name="40% - Акцент6 18 2 3 2" xfId="8849"/>
    <cellStyle name="40% - Акцент6 18 2 4" xfId="6881"/>
    <cellStyle name="40% - Акцент6 18 3" xfId="3437"/>
    <cellStyle name="40% - Акцент6 18 3 2" xfId="5405"/>
    <cellStyle name="40% - Акцент6 18 3 2 2" xfId="9341"/>
    <cellStyle name="40% - Акцент6 18 3 3" xfId="7373"/>
    <cellStyle name="40% - Акцент6 18 4" xfId="4421"/>
    <cellStyle name="40% - Акцент6 18 4 2" xfId="8357"/>
    <cellStyle name="40% - Акцент6 18 5" xfId="6389"/>
    <cellStyle name="40% - Акцент6 19" xfId="880"/>
    <cellStyle name="40% - Акцент6 19 2" xfId="2905"/>
    <cellStyle name="40% - Акцент6 19 2 2" xfId="3930"/>
    <cellStyle name="40% - Акцент6 19 2 2 2" xfId="5898"/>
    <cellStyle name="40% - Акцент6 19 2 2 2 2" xfId="9834"/>
    <cellStyle name="40% - Акцент6 19 2 2 3" xfId="7866"/>
    <cellStyle name="40% - Акцент6 19 2 3" xfId="4914"/>
    <cellStyle name="40% - Акцент6 19 2 3 2" xfId="8850"/>
    <cellStyle name="40% - Акцент6 19 2 4" xfId="6882"/>
    <cellStyle name="40% - Акцент6 19 3" xfId="3438"/>
    <cellStyle name="40% - Акцент6 19 3 2" xfId="5406"/>
    <cellStyle name="40% - Акцент6 19 3 2 2" xfId="9342"/>
    <cellStyle name="40% - Акцент6 19 3 3" xfId="7374"/>
    <cellStyle name="40% - Акцент6 19 4" xfId="4422"/>
    <cellStyle name="40% - Акцент6 19 4 2" xfId="8358"/>
    <cellStyle name="40% - Акцент6 19 5" xfId="6390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6"/>
    <cellStyle name="40% - Акцент6 20 2 2" xfId="3931"/>
    <cellStyle name="40% - Акцент6 20 2 2 2" xfId="5899"/>
    <cellStyle name="40% - Акцент6 20 2 2 2 2" xfId="9835"/>
    <cellStyle name="40% - Акцент6 20 2 2 3" xfId="7867"/>
    <cellStyle name="40% - Акцент6 20 2 3" xfId="4915"/>
    <cellStyle name="40% - Акцент6 20 2 3 2" xfId="8851"/>
    <cellStyle name="40% - Акцент6 20 2 4" xfId="6883"/>
    <cellStyle name="40% - Акцент6 20 3" xfId="3439"/>
    <cellStyle name="40% - Акцент6 20 3 2" xfId="5407"/>
    <cellStyle name="40% - Акцент6 20 3 2 2" xfId="9343"/>
    <cellStyle name="40% - Акцент6 20 3 3" xfId="7375"/>
    <cellStyle name="40% - Акцент6 20 4" xfId="4423"/>
    <cellStyle name="40% - Акцент6 20 4 2" xfId="8359"/>
    <cellStyle name="40% - Акцент6 20 5" xfId="6391"/>
    <cellStyle name="40% - Акцент6 21" xfId="894"/>
    <cellStyle name="40% - Акцент6 21 2" xfId="2907"/>
    <cellStyle name="40% - Акцент6 21 2 2" xfId="3932"/>
    <cellStyle name="40% - Акцент6 21 2 2 2" xfId="5900"/>
    <cellStyle name="40% - Акцент6 21 2 2 2 2" xfId="9836"/>
    <cellStyle name="40% - Акцент6 21 2 2 3" xfId="7868"/>
    <cellStyle name="40% - Акцент6 21 2 3" xfId="4916"/>
    <cellStyle name="40% - Акцент6 21 2 3 2" xfId="8852"/>
    <cellStyle name="40% - Акцент6 21 2 4" xfId="6884"/>
    <cellStyle name="40% - Акцент6 21 3" xfId="3440"/>
    <cellStyle name="40% - Акцент6 21 3 2" xfId="5408"/>
    <cellStyle name="40% - Акцент6 21 3 2 2" xfId="9344"/>
    <cellStyle name="40% - Акцент6 21 3 3" xfId="7376"/>
    <cellStyle name="40% - Акцент6 21 4" xfId="4424"/>
    <cellStyle name="40% - Акцент6 21 4 2" xfId="8360"/>
    <cellStyle name="40% - Акцент6 21 5" xfId="6392"/>
    <cellStyle name="40% - Акцент6 22" xfId="895"/>
    <cellStyle name="40% - Акцент6 22 2" xfId="2908"/>
    <cellStyle name="40% - Акцент6 22 2 2" xfId="3933"/>
    <cellStyle name="40% - Акцент6 22 2 2 2" xfId="5901"/>
    <cellStyle name="40% - Акцент6 22 2 2 2 2" xfId="9837"/>
    <cellStyle name="40% - Акцент6 22 2 2 3" xfId="7869"/>
    <cellStyle name="40% - Акцент6 22 2 3" xfId="4917"/>
    <cellStyle name="40% - Акцент6 22 2 3 2" xfId="8853"/>
    <cellStyle name="40% - Акцент6 22 2 4" xfId="6885"/>
    <cellStyle name="40% - Акцент6 22 3" xfId="3441"/>
    <cellStyle name="40% - Акцент6 22 3 2" xfId="5409"/>
    <cellStyle name="40% - Акцент6 22 3 2 2" xfId="9345"/>
    <cellStyle name="40% - Акцент6 22 3 3" xfId="7377"/>
    <cellStyle name="40% - Акцент6 22 4" xfId="4425"/>
    <cellStyle name="40% - Акцент6 22 4 2" xfId="8361"/>
    <cellStyle name="40% - Акцент6 22 5" xfId="6393"/>
    <cellStyle name="40% - Акцент6 23" xfId="896"/>
    <cellStyle name="40% - Акцент6 23 2" xfId="2909"/>
    <cellStyle name="40% - Акцент6 23 2 2" xfId="3934"/>
    <cellStyle name="40% - Акцент6 23 2 2 2" xfId="5902"/>
    <cellStyle name="40% - Акцент6 23 2 2 2 2" xfId="9838"/>
    <cellStyle name="40% - Акцент6 23 2 2 3" xfId="7870"/>
    <cellStyle name="40% - Акцент6 23 2 3" xfId="4918"/>
    <cellStyle name="40% - Акцент6 23 2 3 2" xfId="8854"/>
    <cellStyle name="40% - Акцент6 23 2 4" xfId="6886"/>
    <cellStyle name="40% - Акцент6 23 3" xfId="3442"/>
    <cellStyle name="40% - Акцент6 23 3 2" xfId="5410"/>
    <cellStyle name="40% - Акцент6 23 3 2 2" xfId="9346"/>
    <cellStyle name="40% - Акцент6 23 3 3" xfId="7378"/>
    <cellStyle name="40% - Акцент6 23 4" xfId="4426"/>
    <cellStyle name="40% - Акцент6 23 4 2" xfId="8362"/>
    <cellStyle name="40% - Акцент6 23 5" xfId="6394"/>
    <cellStyle name="40% - Акцент6 24" xfId="897"/>
    <cellStyle name="40% - Акцент6 24 2" xfId="2910"/>
    <cellStyle name="40% - Акцент6 24 2 2" xfId="3935"/>
    <cellStyle name="40% - Акцент6 24 2 2 2" xfId="5903"/>
    <cellStyle name="40% - Акцент6 24 2 2 2 2" xfId="9839"/>
    <cellStyle name="40% - Акцент6 24 2 2 3" xfId="7871"/>
    <cellStyle name="40% - Акцент6 24 2 3" xfId="4919"/>
    <cellStyle name="40% - Акцент6 24 2 3 2" xfId="8855"/>
    <cellStyle name="40% - Акцент6 24 2 4" xfId="6887"/>
    <cellStyle name="40% - Акцент6 24 3" xfId="3443"/>
    <cellStyle name="40% - Акцент6 24 3 2" xfId="5411"/>
    <cellStyle name="40% - Акцент6 24 3 2 2" xfId="9347"/>
    <cellStyle name="40% - Акцент6 24 3 3" xfId="7379"/>
    <cellStyle name="40% - Акцент6 24 4" xfId="4427"/>
    <cellStyle name="40% - Акцент6 24 4 2" xfId="8363"/>
    <cellStyle name="40% - Акцент6 24 5" xfId="6395"/>
    <cellStyle name="40% - Акцент6 25" xfId="898"/>
    <cellStyle name="40% - Акцент6 25 2" xfId="2911"/>
    <cellStyle name="40% - Акцент6 25 2 2" xfId="3936"/>
    <cellStyle name="40% - Акцент6 25 2 2 2" xfId="5904"/>
    <cellStyle name="40% - Акцент6 25 2 2 2 2" xfId="9840"/>
    <cellStyle name="40% - Акцент6 25 2 2 3" xfId="7872"/>
    <cellStyle name="40% - Акцент6 25 2 3" xfId="4920"/>
    <cellStyle name="40% - Акцент6 25 2 3 2" xfId="8856"/>
    <cellStyle name="40% - Акцент6 25 2 4" xfId="6888"/>
    <cellStyle name="40% - Акцент6 25 3" xfId="3444"/>
    <cellStyle name="40% - Акцент6 25 3 2" xfId="5412"/>
    <cellStyle name="40% - Акцент6 25 3 2 2" xfId="9348"/>
    <cellStyle name="40% - Акцент6 25 3 3" xfId="7380"/>
    <cellStyle name="40% - Акцент6 25 4" xfId="4428"/>
    <cellStyle name="40% - Акцент6 25 4 2" xfId="8364"/>
    <cellStyle name="40% - Акцент6 25 5" xfId="6396"/>
    <cellStyle name="40% - Акцент6 26" xfId="899"/>
    <cellStyle name="40% - Акцент6 26 2" xfId="2912"/>
    <cellStyle name="40% - Акцент6 26 2 2" xfId="3937"/>
    <cellStyle name="40% - Акцент6 26 2 2 2" xfId="5905"/>
    <cellStyle name="40% - Акцент6 26 2 2 2 2" xfId="9841"/>
    <cellStyle name="40% - Акцент6 26 2 2 3" xfId="7873"/>
    <cellStyle name="40% - Акцент6 26 2 3" xfId="4921"/>
    <cellStyle name="40% - Акцент6 26 2 3 2" xfId="8857"/>
    <cellStyle name="40% - Акцент6 26 2 4" xfId="6889"/>
    <cellStyle name="40% - Акцент6 26 3" xfId="3445"/>
    <cellStyle name="40% - Акцент6 26 3 2" xfId="5413"/>
    <cellStyle name="40% - Акцент6 26 3 2 2" xfId="9349"/>
    <cellStyle name="40% - Акцент6 26 3 3" xfId="7381"/>
    <cellStyle name="40% - Акцент6 26 4" xfId="4429"/>
    <cellStyle name="40% - Акцент6 26 4 2" xfId="8365"/>
    <cellStyle name="40% - Акцент6 26 5" xfId="6397"/>
    <cellStyle name="40% - Акцент6 27" xfId="900"/>
    <cellStyle name="40% - Акцент6 27 2" xfId="2913"/>
    <cellStyle name="40% - Акцент6 27 2 2" xfId="3938"/>
    <cellStyle name="40% - Акцент6 27 2 2 2" xfId="5906"/>
    <cellStyle name="40% - Акцент6 27 2 2 2 2" xfId="9842"/>
    <cellStyle name="40% - Акцент6 27 2 2 3" xfId="7874"/>
    <cellStyle name="40% - Акцент6 27 2 3" xfId="4922"/>
    <cellStyle name="40% - Акцент6 27 2 3 2" xfId="8858"/>
    <cellStyle name="40% - Акцент6 27 2 4" xfId="6890"/>
    <cellStyle name="40% - Акцент6 27 3" xfId="3446"/>
    <cellStyle name="40% - Акцент6 27 3 2" xfId="5414"/>
    <cellStyle name="40% - Акцент6 27 3 2 2" xfId="9350"/>
    <cellStyle name="40% - Акцент6 27 3 3" xfId="7382"/>
    <cellStyle name="40% - Акцент6 27 4" xfId="4430"/>
    <cellStyle name="40% - Акцент6 27 4 2" xfId="8366"/>
    <cellStyle name="40% - Акцент6 27 5" xfId="6398"/>
    <cellStyle name="40% - Акцент6 28" xfId="901"/>
    <cellStyle name="40% - Акцент6 28 2" xfId="2914"/>
    <cellStyle name="40% - Акцент6 28 2 2" xfId="3939"/>
    <cellStyle name="40% - Акцент6 28 2 2 2" xfId="5907"/>
    <cellStyle name="40% - Акцент6 28 2 2 2 2" xfId="9843"/>
    <cellStyle name="40% - Акцент6 28 2 2 3" xfId="7875"/>
    <cellStyle name="40% - Акцент6 28 2 3" xfId="4923"/>
    <cellStyle name="40% - Акцент6 28 2 3 2" xfId="8859"/>
    <cellStyle name="40% - Акцент6 28 2 4" xfId="6891"/>
    <cellStyle name="40% - Акцент6 28 3" xfId="3447"/>
    <cellStyle name="40% - Акцент6 28 3 2" xfId="5415"/>
    <cellStyle name="40% - Акцент6 28 3 2 2" xfId="9351"/>
    <cellStyle name="40% - Акцент6 28 3 3" xfId="7383"/>
    <cellStyle name="40% - Акцент6 28 4" xfId="4431"/>
    <cellStyle name="40% - Акцент6 28 4 2" xfId="8367"/>
    <cellStyle name="40% - Акцент6 28 5" xfId="6399"/>
    <cellStyle name="40% - Акцент6 29" xfId="902"/>
    <cellStyle name="40% - Акцент6 29 2" xfId="2915"/>
    <cellStyle name="40% - Акцент6 29 2 2" xfId="3940"/>
    <cellStyle name="40% - Акцент6 29 2 2 2" xfId="5908"/>
    <cellStyle name="40% - Акцент6 29 2 2 2 2" xfId="9844"/>
    <cellStyle name="40% - Акцент6 29 2 2 3" xfId="7876"/>
    <cellStyle name="40% - Акцент6 29 2 3" xfId="4924"/>
    <cellStyle name="40% - Акцент6 29 2 3 2" xfId="8860"/>
    <cellStyle name="40% - Акцент6 29 2 4" xfId="6892"/>
    <cellStyle name="40% - Акцент6 29 3" xfId="3448"/>
    <cellStyle name="40% - Акцент6 29 3 2" xfId="5416"/>
    <cellStyle name="40% - Акцент6 29 3 2 2" xfId="9352"/>
    <cellStyle name="40% - Акцент6 29 3 3" xfId="7384"/>
    <cellStyle name="40% - Акцент6 29 4" xfId="4432"/>
    <cellStyle name="40% - Акцент6 29 4 2" xfId="8368"/>
    <cellStyle name="40% - Акцент6 29 5" xfId="6400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6"/>
    <cellStyle name="40% - Акцент6 30 2 2" xfId="3941"/>
    <cellStyle name="40% - Акцент6 30 2 2 2" xfId="5909"/>
    <cellStyle name="40% - Акцент6 30 2 2 2 2" xfId="9845"/>
    <cellStyle name="40% - Акцент6 30 2 2 3" xfId="7877"/>
    <cellStyle name="40% - Акцент6 30 2 3" xfId="4925"/>
    <cellStyle name="40% - Акцент6 30 2 3 2" xfId="8861"/>
    <cellStyle name="40% - Акцент6 30 2 4" xfId="6893"/>
    <cellStyle name="40% - Акцент6 30 3" xfId="3449"/>
    <cellStyle name="40% - Акцент6 30 3 2" xfId="5417"/>
    <cellStyle name="40% - Акцент6 30 3 2 2" xfId="9353"/>
    <cellStyle name="40% - Акцент6 30 3 3" xfId="7385"/>
    <cellStyle name="40% - Акцент6 30 4" xfId="4433"/>
    <cellStyle name="40% - Акцент6 30 4 2" xfId="8369"/>
    <cellStyle name="40% - Акцент6 30 5" xfId="6401"/>
    <cellStyle name="40% - Акцент6 31" xfId="916"/>
    <cellStyle name="40% - Акцент6 31 2" xfId="2917"/>
    <cellStyle name="40% - Акцент6 31 2 2" xfId="3942"/>
    <cellStyle name="40% - Акцент6 31 2 2 2" xfId="5910"/>
    <cellStyle name="40% - Акцент6 31 2 2 2 2" xfId="9846"/>
    <cellStyle name="40% - Акцент6 31 2 2 3" xfId="7878"/>
    <cellStyle name="40% - Акцент6 31 2 3" xfId="4926"/>
    <cellStyle name="40% - Акцент6 31 2 3 2" xfId="8862"/>
    <cellStyle name="40% - Акцент6 31 2 4" xfId="6894"/>
    <cellStyle name="40% - Акцент6 31 3" xfId="3450"/>
    <cellStyle name="40% - Акцент6 31 3 2" xfId="5418"/>
    <cellStyle name="40% - Акцент6 31 3 2 2" xfId="9354"/>
    <cellStyle name="40% - Акцент6 31 3 3" xfId="7386"/>
    <cellStyle name="40% - Акцент6 31 4" xfId="4434"/>
    <cellStyle name="40% - Акцент6 31 4 2" xfId="8370"/>
    <cellStyle name="40% - Акцент6 31 5" xfId="6402"/>
    <cellStyle name="40% - Акцент6 32" xfId="917"/>
    <cellStyle name="40% - Акцент6 32 2" xfId="2918"/>
    <cellStyle name="40% - Акцент6 32 2 2" xfId="3943"/>
    <cellStyle name="40% - Акцент6 32 2 2 2" xfId="5911"/>
    <cellStyle name="40% - Акцент6 32 2 2 2 2" xfId="9847"/>
    <cellStyle name="40% - Акцент6 32 2 2 3" xfId="7879"/>
    <cellStyle name="40% - Акцент6 32 2 3" xfId="4927"/>
    <cellStyle name="40% - Акцент6 32 2 3 2" xfId="8863"/>
    <cellStyle name="40% - Акцент6 32 2 4" xfId="6895"/>
    <cellStyle name="40% - Акцент6 32 3" xfId="3451"/>
    <cellStyle name="40% - Акцент6 32 3 2" xfId="5419"/>
    <cellStyle name="40% - Акцент6 32 3 2 2" xfId="9355"/>
    <cellStyle name="40% - Акцент6 32 3 3" xfId="7387"/>
    <cellStyle name="40% - Акцент6 32 4" xfId="4435"/>
    <cellStyle name="40% - Акцент6 32 4 2" xfId="8371"/>
    <cellStyle name="40% - Акцент6 32 5" xfId="6403"/>
    <cellStyle name="40% - Акцент6 33" xfId="918"/>
    <cellStyle name="40% - Акцент6 33 2" xfId="2919"/>
    <cellStyle name="40% - Акцент6 33 2 2" xfId="3944"/>
    <cellStyle name="40% - Акцент6 33 2 2 2" xfId="5912"/>
    <cellStyle name="40% - Акцент6 33 2 2 2 2" xfId="9848"/>
    <cellStyle name="40% - Акцент6 33 2 2 3" xfId="7880"/>
    <cellStyle name="40% - Акцент6 33 2 3" xfId="4928"/>
    <cellStyle name="40% - Акцент6 33 2 3 2" xfId="8864"/>
    <cellStyle name="40% - Акцент6 33 2 4" xfId="6896"/>
    <cellStyle name="40% - Акцент6 33 3" xfId="3452"/>
    <cellStyle name="40% - Акцент6 33 3 2" xfId="5420"/>
    <cellStyle name="40% - Акцент6 33 3 2 2" xfId="9356"/>
    <cellStyle name="40% - Акцент6 33 3 3" xfId="7388"/>
    <cellStyle name="40% - Акцент6 33 4" xfId="4436"/>
    <cellStyle name="40% - Акцент6 33 4 2" xfId="8372"/>
    <cellStyle name="40% - Акцент6 33 5" xfId="6404"/>
    <cellStyle name="40% - Акцент6 34" xfId="919"/>
    <cellStyle name="40% - Акцент6 34 2" xfId="2920"/>
    <cellStyle name="40% - Акцент6 34 2 2" xfId="3945"/>
    <cellStyle name="40% - Акцент6 34 2 2 2" xfId="5913"/>
    <cellStyle name="40% - Акцент6 34 2 2 2 2" xfId="9849"/>
    <cellStyle name="40% - Акцент6 34 2 2 3" xfId="7881"/>
    <cellStyle name="40% - Акцент6 34 2 3" xfId="4929"/>
    <cellStyle name="40% - Акцент6 34 2 3 2" xfId="8865"/>
    <cellStyle name="40% - Акцент6 34 2 4" xfId="6897"/>
    <cellStyle name="40% - Акцент6 34 3" xfId="3453"/>
    <cellStyle name="40% - Акцент6 34 3 2" xfId="5421"/>
    <cellStyle name="40% - Акцент6 34 3 2 2" xfId="9357"/>
    <cellStyle name="40% - Акцент6 34 3 3" xfId="7389"/>
    <cellStyle name="40% - Акцент6 34 4" xfId="4437"/>
    <cellStyle name="40% - Акцент6 34 4 2" xfId="8373"/>
    <cellStyle name="40% - Акцент6 34 5" xfId="6405"/>
    <cellStyle name="40% - Акцент6 35" xfId="920"/>
    <cellStyle name="40% - Акцент6 35 2" xfId="2921"/>
    <cellStyle name="40% - Акцент6 35 2 2" xfId="3946"/>
    <cellStyle name="40% - Акцент6 35 2 2 2" xfId="5914"/>
    <cellStyle name="40% - Акцент6 35 2 2 2 2" xfId="9850"/>
    <cellStyle name="40% - Акцент6 35 2 2 3" xfId="7882"/>
    <cellStyle name="40% - Акцент6 35 2 3" xfId="4930"/>
    <cellStyle name="40% - Акцент6 35 2 3 2" xfId="8866"/>
    <cellStyle name="40% - Акцент6 35 2 4" xfId="6898"/>
    <cellStyle name="40% - Акцент6 35 3" xfId="3454"/>
    <cellStyle name="40% - Акцент6 35 3 2" xfId="5422"/>
    <cellStyle name="40% - Акцент6 35 3 2 2" xfId="9358"/>
    <cellStyle name="40% - Акцент6 35 3 3" xfId="7390"/>
    <cellStyle name="40% - Акцент6 35 4" xfId="4438"/>
    <cellStyle name="40% - Акцент6 35 4 2" xfId="8374"/>
    <cellStyle name="40% - Акцент6 35 5" xfId="6406"/>
    <cellStyle name="40% - Акцент6 36" xfId="921"/>
    <cellStyle name="40% - Акцент6 36 2" xfId="2922"/>
    <cellStyle name="40% - Акцент6 36 2 2" xfId="3947"/>
    <cellStyle name="40% - Акцент6 36 2 2 2" xfId="5915"/>
    <cellStyle name="40% - Акцент6 36 2 2 2 2" xfId="9851"/>
    <cellStyle name="40% - Акцент6 36 2 2 3" xfId="7883"/>
    <cellStyle name="40% - Акцент6 36 2 3" xfId="4931"/>
    <cellStyle name="40% - Акцент6 36 2 3 2" xfId="8867"/>
    <cellStyle name="40% - Акцент6 36 2 4" xfId="6899"/>
    <cellStyle name="40% - Акцент6 36 3" xfId="3455"/>
    <cellStyle name="40% - Акцент6 36 3 2" xfId="5423"/>
    <cellStyle name="40% - Акцент6 36 3 2 2" xfId="9359"/>
    <cellStyle name="40% - Акцент6 36 3 3" xfId="7391"/>
    <cellStyle name="40% - Акцент6 36 4" xfId="4439"/>
    <cellStyle name="40% - Акцент6 36 4 2" xfId="8375"/>
    <cellStyle name="40% - Акцент6 36 5" xfId="6407"/>
    <cellStyle name="40% - Акцент6 37" xfId="922"/>
    <cellStyle name="40% - Акцент6 37 2" xfId="2923"/>
    <cellStyle name="40% - Акцент6 37 2 2" xfId="3948"/>
    <cellStyle name="40% - Акцент6 37 2 2 2" xfId="5916"/>
    <cellStyle name="40% - Акцент6 37 2 2 2 2" xfId="9852"/>
    <cellStyle name="40% - Акцент6 37 2 2 3" xfId="7884"/>
    <cellStyle name="40% - Акцент6 37 2 3" xfId="4932"/>
    <cellStyle name="40% - Акцент6 37 2 3 2" xfId="8868"/>
    <cellStyle name="40% - Акцент6 37 2 4" xfId="6900"/>
    <cellStyle name="40% - Акцент6 37 3" xfId="3456"/>
    <cellStyle name="40% - Акцент6 37 3 2" xfId="5424"/>
    <cellStyle name="40% - Акцент6 37 3 2 2" xfId="9360"/>
    <cellStyle name="40% - Акцент6 37 3 3" xfId="7392"/>
    <cellStyle name="40% - Акцент6 37 4" xfId="4440"/>
    <cellStyle name="40% - Акцент6 37 4 2" xfId="8376"/>
    <cellStyle name="40% - Акцент6 37 5" xfId="6408"/>
    <cellStyle name="40% - Акцент6 38" xfId="923"/>
    <cellStyle name="40% - Акцент6 38 2" xfId="2924"/>
    <cellStyle name="40% - Акцент6 38 2 2" xfId="3949"/>
    <cellStyle name="40% - Акцент6 38 2 2 2" xfId="5917"/>
    <cellStyle name="40% - Акцент6 38 2 2 2 2" xfId="9853"/>
    <cellStyle name="40% - Акцент6 38 2 2 3" xfId="7885"/>
    <cellStyle name="40% - Акцент6 38 2 3" xfId="4933"/>
    <cellStyle name="40% - Акцент6 38 2 3 2" xfId="8869"/>
    <cellStyle name="40% - Акцент6 38 2 4" xfId="6901"/>
    <cellStyle name="40% - Акцент6 38 3" xfId="3457"/>
    <cellStyle name="40% - Акцент6 38 3 2" xfId="5425"/>
    <cellStyle name="40% - Акцент6 38 3 2 2" xfId="9361"/>
    <cellStyle name="40% - Акцент6 38 3 3" xfId="7393"/>
    <cellStyle name="40% - Акцент6 38 4" xfId="4441"/>
    <cellStyle name="40% - Акцент6 38 4 2" xfId="8377"/>
    <cellStyle name="40% - Акцент6 38 5" xfId="6409"/>
    <cellStyle name="40% - Акцент6 39" xfId="924"/>
    <cellStyle name="40% - Акцент6 39 2" xfId="2925"/>
    <cellStyle name="40% - Акцент6 39 2 2" xfId="3950"/>
    <cellStyle name="40% - Акцент6 39 2 2 2" xfId="5918"/>
    <cellStyle name="40% - Акцент6 39 2 2 2 2" xfId="9854"/>
    <cellStyle name="40% - Акцент6 39 2 2 3" xfId="7886"/>
    <cellStyle name="40% - Акцент6 39 2 3" xfId="4934"/>
    <cellStyle name="40% - Акцент6 39 2 3 2" xfId="8870"/>
    <cellStyle name="40% - Акцент6 39 2 4" xfId="6902"/>
    <cellStyle name="40% - Акцент6 39 3" xfId="3458"/>
    <cellStyle name="40% - Акцент6 39 3 2" xfId="5426"/>
    <cellStyle name="40% - Акцент6 39 3 2 2" xfId="9362"/>
    <cellStyle name="40% - Акцент6 39 3 3" xfId="7394"/>
    <cellStyle name="40% - Акцент6 39 4" xfId="4442"/>
    <cellStyle name="40% - Акцент6 39 4 2" xfId="8378"/>
    <cellStyle name="40% - Акцент6 39 5" xfId="6410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6"/>
    <cellStyle name="40% - Акцент6 40 2 2" xfId="3951"/>
    <cellStyle name="40% - Акцент6 40 2 2 2" xfId="5919"/>
    <cellStyle name="40% - Акцент6 40 2 2 2 2" xfId="9855"/>
    <cellStyle name="40% - Акцент6 40 2 2 3" xfId="7887"/>
    <cellStyle name="40% - Акцент6 40 2 3" xfId="4935"/>
    <cellStyle name="40% - Акцент6 40 2 3 2" xfId="8871"/>
    <cellStyle name="40% - Акцент6 40 2 4" xfId="6903"/>
    <cellStyle name="40% - Акцент6 40 3" xfId="3459"/>
    <cellStyle name="40% - Акцент6 40 3 2" xfId="5427"/>
    <cellStyle name="40% - Акцент6 40 3 2 2" xfId="9363"/>
    <cellStyle name="40% - Акцент6 40 3 3" xfId="7395"/>
    <cellStyle name="40% - Акцент6 40 4" xfId="4443"/>
    <cellStyle name="40% - Акцент6 40 4 2" xfId="8379"/>
    <cellStyle name="40% - Акцент6 40 5" xfId="6411"/>
    <cellStyle name="40% - Акцент6 41" xfId="938"/>
    <cellStyle name="40% - Акцент6 41 2" xfId="2927"/>
    <cellStyle name="40% - Акцент6 41 2 2" xfId="3952"/>
    <cellStyle name="40% - Акцент6 41 2 2 2" xfId="5920"/>
    <cellStyle name="40% - Акцент6 41 2 2 2 2" xfId="9856"/>
    <cellStyle name="40% - Акцент6 41 2 2 3" xfId="7888"/>
    <cellStyle name="40% - Акцент6 41 2 3" xfId="4936"/>
    <cellStyle name="40% - Акцент6 41 2 3 2" xfId="8872"/>
    <cellStyle name="40% - Акцент6 41 2 4" xfId="6904"/>
    <cellStyle name="40% - Акцент6 41 3" xfId="3460"/>
    <cellStyle name="40% - Акцент6 41 3 2" xfId="5428"/>
    <cellStyle name="40% - Акцент6 41 3 2 2" xfId="9364"/>
    <cellStyle name="40% - Акцент6 41 3 3" xfId="7396"/>
    <cellStyle name="40% - Акцент6 41 4" xfId="4444"/>
    <cellStyle name="40% - Акцент6 41 4 2" xfId="8380"/>
    <cellStyle name="40% - Акцент6 41 5" xfId="6412"/>
    <cellStyle name="40% - Акцент6 42" xfId="939"/>
    <cellStyle name="40% - Акцент6 42 2" xfId="2928"/>
    <cellStyle name="40% - Акцент6 42 2 2" xfId="3953"/>
    <cellStyle name="40% - Акцент6 42 2 2 2" xfId="5921"/>
    <cellStyle name="40% - Акцент6 42 2 2 2 2" xfId="9857"/>
    <cellStyle name="40% - Акцент6 42 2 2 3" xfId="7889"/>
    <cellStyle name="40% - Акцент6 42 2 3" xfId="4937"/>
    <cellStyle name="40% - Акцент6 42 2 3 2" xfId="8873"/>
    <cellStyle name="40% - Акцент6 42 2 4" xfId="6905"/>
    <cellStyle name="40% - Акцент6 42 3" xfId="3461"/>
    <cellStyle name="40% - Акцент6 42 3 2" xfId="5429"/>
    <cellStyle name="40% - Акцент6 42 3 2 2" xfId="9365"/>
    <cellStyle name="40% - Акцент6 42 3 3" xfId="7397"/>
    <cellStyle name="40% - Акцент6 42 4" xfId="4445"/>
    <cellStyle name="40% - Акцент6 42 4 2" xfId="8381"/>
    <cellStyle name="40% - Акцент6 42 5" xfId="6413"/>
    <cellStyle name="40% - Акцент6 43" xfId="940"/>
    <cellStyle name="40% - Акцент6 43 2" xfId="2929"/>
    <cellStyle name="40% - Акцент6 43 2 2" xfId="3954"/>
    <cellStyle name="40% - Акцент6 43 2 2 2" xfId="5922"/>
    <cellStyle name="40% - Акцент6 43 2 2 2 2" xfId="9858"/>
    <cellStyle name="40% - Акцент6 43 2 2 3" xfId="7890"/>
    <cellStyle name="40% - Акцент6 43 2 3" xfId="4938"/>
    <cellStyle name="40% - Акцент6 43 2 3 2" xfId="8874"/>
    <cellStyle name="40% - Акцент6 43 2 4" xfId="6906"/>
    <cellStyle name="40% - Акцент6 43 3" xfId="3462"/>
    <cellStyle name="40% - Акцент6 43 3 2" xfId="5430"/>
    <cellStyle name="40% - Акцент6 43 3 2 2" xfId="9366"/>
    <cellStyle name="40% - Акцент6 43 3 3" xfId="7398"/>
    <cellStyle name="40% - Акцент6 43 4" xfId="4446"/>
    <cellStyle name="40% - Акцент6 43 4 2" xfId="8382"/>
    <cellStyle name="40% - Акцент6 43 5" xfId="6414"/>
    <cellStyle name="40% - Акцент6 44" xfId="941"/>
    <cellStyle name="40% - Акцент6 44 2" xfId="2930"/>
    <cellStyle name="40% - Акцент6 44 2 2" xfId="3955"/>
    <cellStyle name="40% - Акцент6 44 2 2 2" xfId="5923"/>
    <cellStyle name="40% - Акцент6 44 2 2 2 2" xfId="9859"/>
    <cellStyle name="40% - Акцент6 44 2 2 3" xfId="7891"/>
    <cellStyle name="40% - Акцент6 44 2 3" xfId="4939"/>
    <cellStyle name="40% - Акцент6 44 2 3 2" xfId="8875"/>
    <cellStyle name="40% - Акцент6 44 2 4" xfId="6907"/>
    <cellStyle name="40% - Акцент6 44 3" xfId="3463"/>
    <cellStyle name="40% - Акцент6 44 3 2" xfId="5431"/>
    <cellStyle name="40% - Акцент6 44 3 2 2" xfId="9367"/>
    <cellStyle name="40% - Акцент6 44 3 3" xfId="7399"/>
    <cellStyle name="40% - Акцент6 44 4" xfId="4447"/>
    <cellStyle name="40% - Акцент6 44 4 2" xfId="8383"/>
    <cellStyle name="40% - Акцент6 44 5" xfId="6415"/>
    <cellStyle name="40% - Акцент6 45" xfId="942"/>
    <cellStyle name="40% - Акцент6 45 2" xfId="2931"/>
    <cellStyle name="40% - Акцент6 45 2 2" xfId="3956"/>
    <cellStyle name="40% - Акцент6 45 2 2 2" xfId="5924"/>
    <cellStyle name="40% - Акцент6 45 2 2 2 2" xfId="9860"/>
    <cellStyle name="40% - Акцент6 45 2 2 3" xfId="7892"/>
    <cellStyle name="40% - Акцент6 45 2 3" xfId="4940"/>
    <cellStyle name="40% - Акцент6 45 2 3 2" xfId="8876"/>
    <cellStyle name="40% - Акцент6 45 2 4" xfId="6908"/>
    <cellStyle name="40% - Акцент6 45 3" xfId="3464"/>
    <cellStyle name="40% - Акцент6 45 3 2" xfId="5432"/>
    <cellStyle name="40% - Акцент6 45 3 2 2" xfId="9368"/>
    <cellStyle name="40% - Акцент6 45 3 3" xfId="7400"/>
    <cellStyle name="40% - Акцент6 45 4" xfId="4448"/>
    <cellStyle name="40% - Акцент6 45 4 2" xfId="8384"/>
    <cellStyle name="40% - Акцент6 45 5" xfId="6416"/>
    <cellStyle name="40% - Акцент6 5" xfId="943"/>
    <cellStyle name="40% - Акцент6 5 2" xfId="2932"/>
    <cellStyle name="40% - Акцент6 5 2 2" xfId="3957"/>
    <cellStyle name="40% - Акцент6 5 2 2 2" xfId="5925"/>
    <cellStyle name="40% - Акцент6 5 2 2 2 2" xfId="9861"/>
    <cellStyle name="40% - Акцент6 5 2 2 3" xfId="7893"/>
    <cellStyle name="40% - Акцент6 5 2 3" xfId="4941"/>
    <cellStyle name="40% - Акцент6 5 2 3 2" xfId="8877"/>
    <cellStyle name="40% - Акцент6 5 2 4" xfId="6909"/>
    <cellStyle name="40% - Акцент6 5 3" xfId="3465"/>
    <cellStyle name="40% - Акцент6 5 3 2" xfId="5433"/>
    <cellStyle name="40% - Акцент6 5 3 2 2" xfId="9369"/>
    <cellStyle name="40% - Акцент6 5 3 3" xfId="7401"/>
    <cellStyle name="40% - Акцент6 5 4" xfId="4449"/>
    <cellStyle name="40% - Акцент6 5 4 2" xfId="8385"/>
    <cellStyle name="40% - Акцент6 5 5" xfId="6417"/>
    <cellStyle name="40% - Акцент6 6" xfId="944"/>
    <cellStyle name="40% - Акцент6 6 2" xfId="2933"/>
    <cellStyle name="40% - Акцент6 6 2 2" xfId="3958"/>
    <cellStyle name="40% - Акцент6 6 2 2 2" xfId="5926"/>
    <cellStyle name="40% - Акцент6 6 2 2 2 2" xfId="9862"/>
    <cellStyle name="40% - Акцент6 6 2 2 3" xfId="7894"/>
    <cellStyle name="40% - Акцент6 6 2 3" xfId="4942"/>
    <cellStyle name="40% - Акцент6 6 2 3 2" xfId="8878"/>
    <cellStyle name="40% - Акцент6 6 2 4" xfId="6910"/>
    <cellStyle name="40% - Акцент6 6 3" xfId="3466"/>
    <cellStyle name="40% - Акцент6 6 3 2" xfId="5434"/>
    <cellStyle name="40% - Акцент6 6 3 2 2" xfId="9370"/>
    <cellStyle name="40% - Акцент6 6 3 3" xfId="7402"/>
    <cellStyle name="40% - Акцент6 6 4" xfId="4450"/>
    <cellStyle name="40% - Акцент6 6 4 2" xfId="8386"/>
    <cellStyle name="40% - Акцент6 6 5" xfId="6418"/>
    <cellStyle name="40% - Акцент6 7" xfId="945"/>
    <cellStyle name="40% - Акцент6 7 2" xfId="2934"/>
    <cellStyle name="40% - Акцент6 7 2 2" xfId="3959"/>
    <cellStyle name="40% - Акцент6 7 2 2 2" xfId="5927"/>
    <cellStyle name="40% - Акцент6 7 2 2 2 2" xfId="9863"/>
    <cellStyle name="40% - Акцент6 7 2 2 3" xfId="7895"/>
    <cellStyle name="40% - Акцент6 7 2 3" xfId="4943"/>
    <cellStyle name="40% - Акцент6 7 2 3 2" xfId="8879"/>
    <cellStyle name="40% - Акцент6 7 2 4" xfId="6911"/>
    <cellStyle name="40% - Акцент6 7 3" xfId="3467"/>
    <cellStyle name="40% - Акцент6 7 3 2" xfId="5435"/>
    <cellStyle name="40% - Акцент6 7 3 2 2" xfId="9371"/>
    <cellStyle name="40% - Акцент6 7 3 3" xfId="7403"/>
    <cellStyle name="40% - Акцент6 7 4" xfId="4451"/>
    <cellStyle name="40% - Акцент6 7 4 2" xfId="8387"/>
    <cellStyle name="40% - Акцент6 7 5" xfId="6419"/>
    <cellStyle name="40% - Акцент6 8" xfId="946"/>
    <cellStyle name="40% - Акцент6 8 2" xfId="2935"/>
    <cellStyle name="40% - Акцент6 8 2 2" xfId="3960"/>
    <cellStyle name="40% - Акцент6 8 2 2 2" xfId="5928"/>
    <cellStyle name="40% - Акцент6 8 2 2 2 2" xfId="9864"/>
    <cellStyle name="40% - Акцент6 8 2 2 3" xfId="7896"/>
    <cellStyle name="40% - Акцент6 8 2 3" xfId="4944"/>
    <cellStyle name="40% - Акцент6 8 2 3 2" xfId="8880"/>
    <cellStyle name="40% - Акцент6 8 2 4" xfId="6912"/>
    <cellStyle name="40% - Акцент6 8 3" xfId="3468"/>
    <cellStyle name="40% - Акцент6 8 3 2" xfId="5436"/>
    <cellStyle name="40% - Акцент6 8 3 2 2" xfId="9372"/>
    <cellStyle name="40% - Акцент6 8 3 3" xfId="7404"/>
    <cellStyle name="40% - Акцент6 8 4" xfId="4452"/>
    <cellStyle name="40% - Акцент6 8 4 2" xfId="8388"/>
    <cellStyle name="40% - Акцент6 8 5" xfId="6420"/>
    <cellStyle name="40% - Акцент6 9" xfId="947"/>
    <cellStyle name="40% - Акцент6 9 2" xfId="2936"/>
    <cellStyle name="40% - Акцент6 9 2 2" xfId="3961"/>
    <cellStyle name="40% - Акцент6 9 2 2 2" xfId="5929"/>
    <cellStyle name="40% - Акцент6 9 2 2 2 2" xfId="9865"/>
    <cellStyle name="40% - Акцент6 9 2 2 3" xfId="7897"/>
    <cellStyle name="40% - Акцент6 9 2 3" xfId="4945"/>
    <cellStyle name="40% - Акцент6 9 2 3 2" xfId="8881"/>
    <cellStyle name="40% - Акцент6 9 2 4" xfId="6913"/>
    <cellStyle name="40% - Акцент6 9 3" xfId="3469"/>
    <cellStyle name="40% - Акцент6 9 3 2" xfId="5437"/>
    <cellStyle name="40% - Акцент6 9 3 2 2" xfId="9373"/>
    <cellStyle name="40% - Акцент6 9 3 3" xfId="7405"/>
    <cellStyle name="40% - Акцент6 9 4" xfId="4453"/>
    <cellStyle name="40% - Акцент6 9 4 2" xfId="8389"/>
    <cellStyle name="40% - Акцент6 9 5" xfId="6421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42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4"/>
    <cellStyle name="Обычный 8_Приложение 1_Приложение 1" xfId="2165"/>
    <cellStyle name="Обычный 8_Приложение 2" xfId="2166"/>
    <cellStyle name="Обычный 9" xfId="2167"/>
    <cellStyle name="Обычный_17.2 виды ремонта" xfId="2168"/>
    <cellStyle name="Обычный_Лист2" xfId="2169"/>
    <cellStyle name="Обычный_Приложение 1" xfId="2170"/>
    <cellStyle name="Обычный_Приложение 1_1" xfId="2171"/>
    <cellStyle name="Обычный_Приложение 1_2" xfId="2172"/>
    <cellStyle name="Обычный_Приложение 2" xfId="2173"/>
    <cellStyle name="Обычный_Приложение 2_1" xfId="2174"/>
    <cellStyle name="Плохой" xfId="2175" builtinId="27" customBuiltin="1"/>
    <cellStyle name="Плохой 10" xfId="2176"/>
    <cellStyle name="Плохой 11" xfId="2177"/>
    <cellStyle name="Плохой 12" xfId="2178"/>
    <cellStyle name="Плохой 13" xfId="2179"/>
    <cellStyle name="Плохой 14" xfId="2180"/>
    <cellStyle name="Плохой 15" xfId="2181"/>
    <cellStyle name="Плохой 16" xfId="2182"/>
    <cellStyle name="Плохой 17" xfId="2183"/>
    <cellStyle name="Плохой 18" xfId="2184"/>
    <cellStyle name="Плохой 19" xfId="2185"/>
    <cellStyle name="Плохой 2" xfId="2186"/>
    <cellStyle name="Плохой 20" xfId="2187"/>
    <cellStyle name="Плохой 21" xfId="2188"/>
    <cellStyle name="Плохой 22" xfId="2189"/>
    <cellStyle name="Плохой 23" xfId="2190"/>
    <cellStyle name="Плохой 24" xfId="2191"/>
    <cellStyle name="Плохой 25" xfId="2192"/>
    <cellStyle name="Плохой 26" xfId="2193"/>
    <cellStyle name="Плохой 27" xfId="2194"/>
    <cellStyle name="Плохой 28" xfId="2195"/>
    <cellStyle name="Плохой 29" xfId="2196"/>
    <cellStyle name="Плохой 3" xfId="2197"/>
    <cellStyle name="Плохой 30" xfId="2198"/>
    <cellStyle name="Плохой 31" xfId="2199"/>
    <cellStyle name="Плохой 32" xfId="2200"/>
    <cellStyle name="Плохой 33" xfId="2201"/>
    <cellStyle name="Плохой 34" xfId="2202"/>
    <cellStyle name="Плохой 35" xfId="2203"/>
    <cellStyle name="Плохой 36" xfId="2204"/>
    <cellStyle name="Плохой 37" xfId="2205"/>
    <cellStyle name="Плохой 38" xfId="2206"/>
    <cellStyle name="Плохой 39" xfId="2207"/>
    <cellStyle name="Плохой 4" xfId="2208"/>
    <cellStyle name="Плохой 40" xfId="2209"/>
    <cellStyle name="Плохой 41" xfId="2210"/>
    <cellStyle name="Плохой 42" xfId="2211"/>
    <cellStyle name="Плохой 43" xfId="2212"/>
    <cellStyle name="Плохой 5" xfId="2213"/>
    <cellStyle name="Плохой 6" xfId="2214"/>
    <cellStyle name="Плохой 7" xfId="2215"/>
    <cellStyle name="Плохой 8" xfId="2216"/>
    <cellStyle name="Плохой 9" xfId="2217"/>
    <cellStyle name="Пояснение" xfId="2218" builtinId="53" customBuiltin="1"/>
    <cellStyle name="Пояснение 10" xfId="2219"/>
    <cellStyle name="Пояснение 11" xfId="2220"/>
    <cellStyle name="Пояснение 12" xfId="2221"/>
    <cellStyle name="Пояснение 13" xfId="2222"/>
    <cellStyle name="Пояснение 14" xfId="2223"/>
    <cellStyle name="Пояснение 15" xfId="2224"/>
    <cellStyle name="Пояснение 16" xfId="2225"/>
    <cellStyle name="Пояснение 17" xfId="2226"/>
    <cellStyle name="Пояснение 18" xfId="2227"/>
    <cellStyle name="Пояснение 19" xfId="2228"/>
    <cellStyle name="Пояснение 2" xfId="2229"/>
    <cellStyle name="Пояснение 20" xfId="2230"/>
    <cellStyle name="Пояснение 21" xfId="2231"/>
    <cellStyle name="Пояснение 22" xfId="2232"/>
    <cellStyle name="Пояснение 23" xfId="2233"/>
    <cellStyle name="Пояснение 24" xfId="2234"/>
    <cellStyle name="Пояснение 25" xfId="2235"/>
    <cellStyle name="Пояснение 26" xfId="2236"/>
    <cellStyle name="Пояснение 27" xfId="2237"/>
    <cellStyle name="Пояснение 28" xfId="2238"/>
    <cellStyle name="Пояснение 29" xfId="2239"/>
    <cellStyle name="Пояснение 3" xfId="2240"/>
    <cellStyle name="Пояснение 30" xfId="2241"/>
    <cellStyle name="Пояснение 31" xfId="2242"/>
    <cellStyle name="Пояснение 32" xfId="2243"/>
    <cellStyle name="Пояснение 33" xfId="2244"/>
    <cellStyle name="Пояснение 34" xfId="2245"/>
    <cellStyle name="Пояснение 35" xfId="2246"/>
    <cellStyle name="Пояснение 36" xfId="2247"/>
    <cellStyle name="Пояснение 37" xfId="2248"/>
    <cellStyle name="Пояснение 38" xfId="2249"/>
    <cellStyle name="Пояснение 39" xfId="2250"/>
    <cellStyle name="Пояснение 4" xfId="2251"/>
    <cellStyle name="Пояснение 40" xfId="2252"/>
    <cellStyle name="Пояснение 41" xfId="2253"/>
    <cellStyle name="Пояснение 42" xfId="2254"/>
    <cellStyle name="Пояснение 43" xfId="2255"/>
    <cellStyle name="Пояснение 5" xfId="2256"/>
    <cellStyle name="Пояснение 6" xfId="2257"/>
    <cellStyle name="Пояснение 7" xfId="2258"/>
    <cellStyle name="Пояснение 8" xfId="2259"/>
    <cellStyle name="Пояснение 9" xfId="2260"/>
    <cellStyle name="Примечание" xfId="2261" builtinId="10" customBuiltin="1"/>
    <cellStyle name="Примечание 10" xfId="2262"/>
    <cellStyle name="Примечание 10 2" xfId="2937"/>
    <cellStyle name="Примечание 11" xfId="2263"/>
    <cellStyle name="Примечание 11 2" xfId="2938"/>
    <cellStyle name="Примечание 12" xfId="2264"/>
    <cellStyle name="Примечание 12 2" xfId="2939"/>
    <cellStyle name="Примечание 13" xfId="2265"/>
    <cellStyle name="Примечание 13 2" xfId="2940"/>
    <cellStyle name="Примечание 14" xfId="2266"/>
    <cellStyle name="Примечание 14 2" xfId="2941"/>
    <cellStyle name="Примечание 15" xfId="2267"/>
    <cellStyle name="Примечание 15 2" xfId="2942"/>
    <cellStyle name="Примечание 16" xfId="2268"/>
    <cellStyle name="Примечание 16 2" xfId="2943"/>
    <cellStyle name="Примечание 17" xfId="2269"/>
    <cellStyle name="Примечание 17 2" xfId="2944"/>
    <cellStyle name="Примечание 18" xfId="2270"/>
    <cellStyle name="Примечание 18 2" xfId="2945"/>
    <cellStyle name="Примечание 19" xfId="2271"/>
    <cellStyle name="Примечание 19 2" xfId="2946"/>
    <cellStyle name="Примечание 2" xfId="2272"/>
    <cellStyle name="Примечание 20" xfId="2273"/>
    <cellStyle name="Примечание 20 2" xfId="2947"/>
    <cellStyle name="Примечание 21" xfId="2274"/>
    <cellStyle name="Примечание 21 2" xfId="2948"/>
    <cellStyle name="Примечание 22" xfId="2275"/>
    <cellStyle name="Примечание 22 2" xfId="2949"/>
    <cellStyle name="Примечание 23" xfId="2276"/>
    <cellStyle name="Примечание 23 2" xfId="2950"/>
    <cellStyle name="Примечание 24" xfId="2277"/>
    <cellStyle name="Примечание 24 2" xfId="2951"/>
    <cellStyle name="Примечание 25" xfId="2278"/>
    <cellStyle name="Примечание 25 2" xfId="2952"/>
    <cellStyle name="Примечание 26" xfId="2279"/>
    <cellStyle name="Примечание 26 2" xfId="2953"/>
    <cellStyle name="Примечание 27" xfId="2280"/>
    <cellStyle name="Примечание 27 2" xfId="2954"/>
    <cellStyle name="Примечание 28" xfId="2281"/>
    <cellStyle name="Примечание 28 2" xfId="2955"/>
    <cellStyle name="Примечание 29" xfId="2282"/>
    <cellStyle name="Примечание 29 2" xfId="2956"/>
    <cellStyle name="Примечание 3" xfId="2283"/>
    <cellStyle name="Примечание 30" xfId="2284"/>
    <cellStyle name="Примечание 30 2" xfId="2957"/>
    <cellStyle name="Примечание 31" xfId="2285"/>
    <cellStyle name="Примечание 31 2" xfId="2958"/>
    <cellStyle name="Примечание 32" xfId="2286"/>
    <cellStyle name="Примечание 32 2" xfId="2959"/>
    <cellStyle name="Примечание 33" xfId="2287"/>
    <cellStyle name="Примечание 33 2" xfId="2960"/>
    <cellStyle name="Примечание 34" xfId="2288"/>
    <cellStyle name="Примечание 34 2" xfId="2961"/>
    <cellStyle name="Примечание 35" xfId="2289"/>
    <cellStyle name="Примечание 35 2" xfId="2962"/>
    <cellStyle name="Примечание 36" xfId="2290"/>
    <cellStyle name="Примечание 36 2" xfId="2963"/>
    <cellStyle name="Примечание 37" xfId="2291"/>
    <cellStyle name="Примечание 37 2" xfId="2964"/>
    <cellStyle name="Примечание 38" xfId="2292"/>
    <cellStyle name="Примечание 38 2" xfId="2965"/>
    <cellStyle name="Примечание 39" xfId="2293"/>
    <cellStyle name="Примечание 39 2" xfId="2966"/>
    <cellStyle name="Примечание 4" xfId="2294"/>
    <cellStyle name="Примечание 4 2" xfId="2967"/>
    <cellStyle name="Примечание 40" xfId="2295"/>
    <cellStyle name="Примечание 40 2" xfId="2968"/>
    <cellStyle name="Примечание 41" xfId="2296"/>
    <cellStyle name="Примечание 41 2" xfId="2969"/>
    <cellStyle name="Примечание 42" xfId="2297"/>
    <cellStyle name="Примечание 42 2" xfId="2970"/>
    <cellStyle name="Примечание 43" xfId="2298"/>
    <cellStyle name="Примечание 43 2" xfId="2971"/>
    <cellStyle name="Примечание 44" xfId="2299"/>
    <cellStyle name="Примечание 44 2" xfId="2972"/>
    <cellStyle name="Примечание 45" xfId="2443"/>
    <cellStyle name="Примечание 5" xfId="2300"/>
    <cellStyle name="Примечание 5 2" xfId="2973"/>
    <cellStyle name="Примечание 6" xfId="2301"/>
    <cellStyle name="Примечание 6 2" xfId="2974"/>
    <cellStyle name="Примечание 7" xfId="2302"/>
    <cellStyle name="Примечание 7 2" xfId="2975"/>
    <cellStyle name="Примечание 8" xfId="2303"/>
    <cellStyle name="Примечание 8 2" xfId="2976"/>
    <cellStyle name="Примечание 9" xfId="2304"/>
    <cellStyle name="Примечание 9 2" xfId="2977"/>
    <cellStyle name="Процентный 2" xfId="2305"/>
    <cellStyle name="Процентный 2 2" xfId="2306"/>
    <cellStyle name="Процентный 2_Приложение 1" xfId="2307"/>
    <cellStyle name="Процентный 3" xfId="2308"/>
    <cellStyle name="Процентный 3 2" xfId="2309"/>
    <cellStyle name="Процентный 3_Приложение 1" xfId="2310"/>
    <cellStyle name="Связанная ячейка" xfId="2311" builtinId="24" customBuiltin="1"/>
    <cellStyle name="Связанная ячейка 10" xfId="2312"/>
    <cellStyle name="Связанная ячейка 11" xfId="2313"/>
    <cellStyle name="Связанная ячейка 12" xfId="2314"/>
    <cellStyle name="Связанная ячейка 13" xfId="2315"/>
    <cellStyle name="Связанная ячейка 14" xfId="2316"/>
    <cellStyle name="Связанная ячейка 15" xfId="2317"/>
    <cellStyle name="Связанная ячейка 16" xfId="2318"/>
    <cellStyle name="Связанная ячейка 17" xfId="2319"/>
    <cellStyle name="Связанная ячейка 18" xfId="2320"/>
    <cellStyle name="Связанная ячейка 19" xfId="2321"/>
    <cellStyle name="Связанная ячейка 2" xfId="2322"/>
    <cellStyle name="Связанная ячейка 20" xfId="2323"/>
    <cellStyle name="Связанная ячейка 21" xfId="2324"/>
    <cellStyle name="Связанная ячейка 22" xfId="2325"/>
    <cellStyle name="Связанная ячейка 23" xfId="2326"/>
    <cellStyle name="Связанная ячейка 24" xfId="2327"/>
    <cellStyle name="Связанная ячейка 25" xfId="2328"/>
    <cellStyle name="Связанная ячейка 26" xfId="2329"/>
    <cellStyle name="Связанная ячейка 27" xfId="2330"/>
    <cellStyle name="Связанная ячейка 28" xfId="2331"/>
    <cellStyle name="Связанная ячейка 29" xfId="2332"/>
    <cellStyle name="Связанная ячейка 3" xfId="2333"/>
    <cellStyle name="Связанная ячейка 30" xfId="2334"/>
    <cellStyle name="Связанная ячейка 31" xfId="2335"/>
    <cellStyle name="Связанная ячейка 32" xfId="2336"/>
    <cellStyle name="Связанная ячейка 33" xfId="2337"/>
    <cellStyle name="Связанная ячейка 34" xfId="2338"/>
    <cellStyle name="Связанная ячейка 35" xfId="2339"/>
    <cellStyle name="Связанная ячейка 36" xfId="2340"/>
    <cellStyle name="Связанная ячейка 37" xfId="2341"/>
    <cellStyle name="Связанная ячейка 38" xfId="2342"/>
    <cellStyle name="Связанная ячейка 39" xfId="2343"/>
    <cellStyle name="Связанная ячейка 4" xfId="2344"/>
    <cellStyle name="Связанная ячейка 40" xfId="2345"/>
    <cellStyle name="Связанная ячейка 41" xfId="2346"/>
    <cellStyle name="Связанная ячейка 42" xfId="2347"/>
    <cellStyle name="Связанная ячейка 43" xfId="2348"/>
    <cellStyle name="Связанная ячейка 5" xfId="2349"/>
    <cellStyle name="Связанная ячейка 6" xfId="2350"/>
    <cellStyle name="Связанная ячейка 7" xfId="2351"/>
    <cellStyle name="Связанная ячейка 8" xfId="2352"/>
    <cellStyle name="Связанная ячейка 9" xfId="2353"/>
    <cellStyle name="Стиль 1" xfId="2354"/>
    <cellStyle name="Текст предупреждения" xfId="2355" builtinId="11" customBuiltin="1"/>
    <cellStyle name="Текст предупреждения 10" xfId="2356"/>
    <cellStyle name="Текст предупреждения 11" xfId="2357"/>
    <cellStyle name="Текст предупреждения 12" xfId="2358"/>
    <cellStyle name="Текст предупреждения 13" xfId="2359"/>
    <cellStyle name="Текст предупреждения 14" xfId="2360"/>
    <cellStyle name="Текст предупреждения 15" xfId="2361"/>
    <cellStyle name="Текст предупреждения 16" xfId="2362"/>
    <cellStyle name="Текст предупреждения 17" xfId="2363"/>
    <cellStyle name="Текст предупреждения 18" xfId="2364"/>
    <cellStyle name="Текст предупреждения 19" xfId="2365"/>
    <cellStyle name="Текст предупреждения 2" xfId="2366"/>
    <cellStyle name="Текст предупреждения 20" xfId="2367"/>
    <cellStyle name="Текст предупреждения 21" xfId="2368"/>
    <cellStyle name="Текст предупреждения 22" xfId="2369"/>
    <cellStyle name="Текст предупреждения 23" xfId="2370"/>
    <cellStyle name="Текст предупреждения 24" xfId="2371"/>
    <cellStyle name="Текст предупреждения 25" xfId="2372"/>
    <cellStyle name="Текст предупреждения 26" xfId="2373"/>
    <cellStyle name="Текст предупреждения 27" xfId="2374"/>
    <cellStyle name="Текст предупреждения 28" xfId="2375"/>
    <cellStyle name="Текст предупреждения 29" xfId="2376"/>
    <cellStyle name="Текст предупреждения 3" xfId="2377"/>
    <cellStyle name="Текст предупреждения 30" xfId="2378"/>
    <cellStyle name="Текст предупреждения 31" xfId="2379"/>
    <cellStyle name="Текст предупреждения 32" xfId="2380"/>
    <cellStyle name="Текст предупреждения 33" xfId="2381"/>
    <cellStyle name="Текст предупреждения 34" xfId="2382"/>
    <cellStyle name="Текст предупреждения 35" xfId="2383"/>
    <cellStyle name="Текст предупреждения 36" xfId="2384"/>
    <cellStyle name="Текст предупреждения 37" xfId="2385"/>
    <cellStyle name="Текст предупреждения 38" xfId="2386"/>
    <cellStyle name="Текст предупреждения 39" xfId="2387"/>
    <cellStyle name="Текст предупреждения 4" xfId="2388"/>
    <cellStyle name="Текст предупреждения 40" xfId="2389"/>
    <cellStyle name="Текст предупреждения 41" xfId="2390"/>
    <cellStyle name="Текст предупреждения 42" xfId="2391"/>
    <cellStyle name="Текст предупреждения 43" xfId="2392"/>
    <cellStyle name="Текст предупреждения 5" xfId="2393"/>
    <cellStyle name="Текст предупреждения 6" xfId="2394"/>
    <cellStyle name="Текст предупреждения 7" xfId="2395"/>
    <cellStyle name="Текст предупреждения 8" xfId="2396"/>
    <cellStyle name="Текст предупреждения 9" xfId="2397"/>
    <cellStyle name="Финансовый 2" xfId="2398"/>
    <cellStyle name="Хороший" xfId="2399" builtinId="26" customBuiltin="1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5" xfId="2437"/>
    <cellStyle name="Хороший 6" xfId="2438"/>
    <cellStyle name="Хороший 7" xfId="2439"/>
    <cellStyle name="Хороший 8" xfId="2440"/>
    <cellStyle name="Хороший 9" xfId="2441"/>
  </cellStyles>
  <dxfs count="0"/>
  <tableStyles count="1" defaultTableStyle="Стиль таблицы 1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070"/>
  <sheetViews>
    <sheetView view="pageBreakPreview" topLeftCell="A19" zoomScale="115" zoomScaleNormal="115" zoomScaleSheetLayoutView="115" workbookViewId="0">
      <selection activeCell="Q17" sqref="Q17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" style="2" customWidth="1"/>
    <col min="17" max="17" width="11" style="2" customWidth="1"/>
    <col min="18" max="19" width="9.5" style="2" customWidth="1"/>
    <col min="20" max="16384" width="9.33203125" style="2"/>
  </cols>
  <sheetData>
    <row r="1" spans="1:19" s="279" customFormat="1" ht="45" customHeight="1" x14ac:dyDescent="0.2">
      <c r="B1" s="21"/>
      <c r="C1" s="7"/>
      <c r="D1" s="10"/>
      <c r="E1" s="26"/>
      <c r="F1" s="26"/>
      <c r="G1" s="26"/>
      <c r="H1" s="26"/>
      <c r="I1" s="32"/>
      <c r="J1" s="32"/>
      <c r="K1" s="13"/>
      <c r="L1" s="13"/>
      <c r="M1" s="13"/>
      <c r="N1" s="13"/>
      <c r="O1" s="13"/>
      <c r="P1" s="325" t="s">
        <v>1075</v>
      </c>
      <c r="Q1" s="325"/>
      <c r="R1" s="325"/>
      <c r="S1" s="325"/>
    </row>
    <row r="2" spans="1:19" ht="45.75" customHeight="1" x14ac:dyDescent="0.2">
      <c r="A2" s="279"/>
      <c r="B2" s="42"/>
      <c r="C2" s="26"/>
      <c r="D2" s="26"/>
      <c r="E2" s="26"/>
      <c r="F2" s="26"/>
      <c r="G2" s="26"/>
      <c r="H2" s="325" t="s">
        <v>173</v>
      </c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</row>
    <row r="3" spans="1:19" s="279" customFormat="1" ht="12.75" customHeight="1" x14ac:dyDescent="0.2">
      <c r="A3" s="326" t="s">
        <v>175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</row>
    <row r="4" spans="1:19" s="279" customFormat="1" ht="12" customHeight="1" x14ac:dyDescent="0.2">
      <c r="A4" s="22"/>
      <c r="B4" s="33"/>
      <c r="C4" s="15"/>
      <c r="D4" s="22"/>
      <c r="E4" s="22"/>
      <c r="F4" s="22"/>
      <c r="G4" s="22"/>
      <c r="H4" s="22"/>
      <c r="I4" s="33"/>
      <c r="J4" s="33"/>
      <c r="K4" s="22"/>
      <c r="L4" s="22"/>
      <c r="M4" s="22"/>
      <c r="N4" s="22"/>
      <c r="O4" s="22"/>
      <c r="P4" s="22"/>
      <c r="Q4" s="22"/>
      <c r="R4" s="22"/>
      <c r="S4" s="22"/>
    </row>
    <row r="5" spans="1:19" s="279" customFormat="1" ht="15.75" customHeight="1" x14ac:dyDescent="0.2">
      <c r="A5" s="328" t="s">
        <v>343</v>
      </c>
      <c r="B5" s="329" t="s">
        <v>257</v>
      </c>
      <c r="C5" s="332" t="s">
        <v>359</v>
      </c>
      <c r="D5" s="334" t="s">
        <v>358</v>
      </c>
      <c r="E5" s="334" t="s">
        <v>357</v>
      </c>
      <c r="F5" s="334" t="s">
        <v>302</v>
      </c>
      <c r="G5" s="334" t="s">
        <v>303</v>
      </c>
      <c r="H5" s="334" t="s">
        <v>304</v>
      </c>
      <c r="I5" s="333" t="s">
        <v>258</v>
      </c>
      <c r="J5" s="333" t="s">
        <v>356</v>
      </c>
      <c r="K5" s="335" t="s">
        <v>305</v>
      </c>
      <c r="L5" s="324" t="s">
        <v>259</v>
      </c>
      <c r="M5" s="324"/>
      <c r="N5" s="324"/>
      <c r="O5" s="324"/>
      <c r="P5" s="324"/>
      <c r="Q5" s="324"/>
      <c r="R5" s="324"/>
      <c r="S5" s="332" t="s">
        <v>306</v>
      </c>
    </row>
    <row r="6" spans="1:19" s="279" customFormat="1" ht="18.75" customHeight="1" x14ac:dyDescent="0.2">
      <c r="A6" s="328"/>
      <c r="B6" s="330"/>
      <c r="C6" s="332"/>
      <c r="D6" s="334"/>
      <c r="E6" s="334"/>
      <c r="F6" s="334"/>
      <c r="G6" s="334"/>
      <c r="H6" s="334"/>
      <c r="I6" s="333"/>
      <c r="J6" s="333"/>
      <c r="K6" s="335"/>
      <c r="L6" s="333" t="s">
        <v>326</v>
      </c>
      <c r="M6" s="324" t="s">
        <v>332</v>
      </c>
      <c r="N6" s="324"/>
      <c r="O6" s="324"/>
      <c r="P6" s="324"/>
      <c r="Q6" s="324"/>
      <c r="R6" s="324"/>
      <c r="S6" s="332"/>
    </row>
    <row r="7" spans="1:19" s="279" customFormat="1" ht="96.75" customHeight="1" x14ac:dyDescent="0.2">
      <c r="A7" s="328"/>
      <c r="B7" s="330"/>
      <c r="C7" s="332"/>
      <c r="D7" s="334"/>
      <c r="E7" s="334"/>
      <c r="F7" s="334"/>
      <c r="G7" s="334"/>
      <c r="H7" s="334"/>
      <c r="I7" s="333"/>
      <c r="J7" s="333"/>
      <c r="K7" s="335"/>
      <c r="L7" s="333"/>
      <c r="M7" s="333" t="s">
        <v>355</v>
      </c>
      <c r="N7" s="333" t="s">
        <v>330</v>
      </c>
      <c r="O7" s="333" t="s">
        <v>331</v>
      </c>
      <c r="P7" s="333" t="s">
        <v>333</v>
      </c>
      <c r="Q7" s="333"/>
      <c r="R7" s="333" t="s">
        <v>354</v>
      </c>
      <c r="S7" s="332"/>
    </row>
    <row r="8" spans="1:19" s="279" customFormat="1" ht="102.75" customHeight="1" x14ac:dyDescent="0.2">
      <c r="A8" s="328"/>
      <c r="B8" s="330"/>
      <c r="C8" s="332"/>
      <c r="D8" s="334"/>
      <c r="E8" s="334"/>
      <c r="F8" s="334"/>
      <c r="G8" s="334"/>
      <c r="H8" s="334"/>
      <c r="I8" s="333"/>
      <c r="J8" s="333"/>
      <c r="K8" s="335"/>
      <c r="L8" s="333"/>
      <c r="M8" s="333"/>
      <c r="N8" s="333"/>
      <c r="O8" s="333"/>
      <c r="P8" s="292" t="s">
        <v>353</v>
      </c>
      <c r="Q8" s="292" t="s">
        <v>352</v>
      </c>
      <c r="R8" s="333"/>
      <c r="S8" s="332"/>
    </row>
    <row r="9" spans="1:19" s="279" customFormat="1" ht="15" customHeight="1" x14ac:dyDescent="0.2">
      <c r="A9" s="328"/>
      <c r="B9" s="331"/>
      <c r="C9" s="332"/>
      <c r="D9" s="334"/>
      <c r="E9" s="334"/>
      <c r="F9" s="334"/>
      <c r="G9" s="334"/>
      <c r="H9" s="334"/>
      <c r="I9" s="293" t="s">
        <v>260</v>
      </c>
      <c r="J9" s="293" t="s">
        <v>260</v>
      </c>
      <c r="K9" s="280" t="s">
        <v>261</v>
      </c>
      <c r="L9" s="293" t="s">
        <v>262</v>
      </c>
      <c r="M9" s="293" t="s">
        <v>262</v>
      </c>
      <c r="N9" s="293" t="s">
        <v>262</v>
      </c>
      <c r="O9" s="293" t="s">
        <v>262</v>
      </c>
      <c r="P9" s="293" t="s">
        <v>262</v>
      </c>
      <c r="Q9" s="293" t="s">
        <v>262</v>
      </c>
      <c r="R9" s="293" t="s">
        <v>262</v>
      </c>
      <c r="S9" s="332"/>
    </row>
    <row r="10" spans="1:19" s="279" customFormat="1" ht="9" customHeight="1" x14ac:dyDescent="0.2">
      <c r="A10" s="280">
        <v>1</v>
      </c>
      <c r="B10" s="280">
        <v>2</v>
      </c>
      <c r="C10" s="16">
        <v>3</v>
      </c>
      <c r="D10" s="280">
        <v>4</v>
      </c>
      <c r="E10" s="280">
        <v>5</v>
      </c>
      <c r="F10" s="280">
        <v>6</v>
      </c>
      <c r="G10" s="280">
        <v>7</v>
      </c>
      <c r="H10" s="280">
        <v>8</v>
      </c>
      <c r="I10" s="30">
        <v>9</v>
      </c>
      <c r="J10" s="30">
        <v>10</v>
      </c>
      <c r="K10" s="280">
        <v>11</v>
      </c>
      <c r="L10" s="280">
        <v>12</v>
      </c>
      <c r="M10" s="280">
        <v>13</v>
      </c>
      <c r="N10" s="280">
        <v>14</v>
      </c>
      <c r="O10" s="280">
        <v>15</v>
      </c>
      <c r="P10" s="280">
        <v>16</v>
      </c>
      <c r="Q10" s="280">
        <v>17</v>
      </c>
      <c r="R10" s="280">
        <v>18</v>
      </c>
      <c r="S10" s="280">
        <v>19</v>
      </c>
    </row>
    <row r="11" spans="1:19" s="279" customFormat="1" ht="13.5" customHeight="1" x14ac:dyDescent="0.2">
      <c r="A11" s="336" t="s">
        <v>382</v>
      </c>
      <c r="B11" s="336"/>
      <c r="C11" s="16"/>
      <c r="D11" s="280"/>
      <c r="E11" s="6" t="s">
        <v>307</v>
      </c>
      <c r="F11" s="6" t="s">
        <v>307</v>
      </c>
      <c r="G11" s="6" t="s">
        <v>307</v>
      </c>
      <c r="H11" s="6" t="s">
        <v>307</v>
      </c>
      <c r="I11" s="293">
        <v>2395783.2200000007</v>
      </c>
      <c r="J11" s="293">
        <v>2016109.83</v>
      </c>
      <c r="K11" s="31">
        <v>86787</v>
      </c>
      <c r="L11" s="293">
        <v>3359884024.9699998</v>
      </c>
      <c r="M11" s="293">
        <v>0</v>
      </c>
      <c r="N11" s="293">
        <v>0</v>
      </c>
      <c r="O11" s="293">
        <v>400000</v>
      </c>
      <c r="P11" s="293">
        <v>3359484024.9699998</v>
      </c>
      <c r="Q11" s="293">
        <v>0</v>
      </c>
      <c r="R11" s="293">
        <v>0</v>
      </c>
      <c r="S11" s="280"/>
    </row>
    <row r="12" spans="1:19" s="279" customFormat="1" ht="10.5" customHeight="1" x14ac:dyDescent="0.2">
      <c r="A12" s="337" t="s">
        <v>384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9"/>
    </row>
    <row r="13" spans="1:19" s="279" customFormat="1" ht="9" customHeight="1" x14ac:dyDescent="0.2">
      <c r="A13" s="336" t="s">
        <v>383</v>
      </c>
      <c r="B13" s="336"/>
      <c r="C13" s="287"/>
      <c r="D13" s="291" t="s">
        <v>341</v>
      </c>
      <c r="E13" s="6" t="s">
        <v>307</v>
      </c>
      <c r="F13" s="6" t="s">
        <v>307</v>
      </c>
      <c r="G13" s="6" t="s">
        <v>307</v>
      </c>
      <c r="H13" s="6" t="s">
        <v>307</v>
      </c>
      <c r="I13" s="288">
        <v>993795.87000000011</v>
      </c>
      <c r="J13" s="288">
        <v>843621.52999999991</v>
      </c>
      <c r="K13" s="132">
        <v>36828</v>
      </c>
      <c r="L13" s="288">
        <v>879694771.70999992</v>
      </c>
      <c r="M13" s="288">
        <v>0</v>
      </c>
      <c r="N13" s="288">
        <v>0</v>
      </c>
      <c r="O13" s="288">
        <v>200000</v>
      </c>
      <c r="P13" s="288">
        <v>879494771.70999992</v>
      </c>
      <c r="Q13" s="288">
        <v>0</v>
      </c>
      <c r="R13" s="288">
        <v>0</v>
      </c>
      <c r="S13" s="290"/>
    </row>
    <row r="14" spans="1:19" s="279" customFormat="1" ht="9" customHeight="1" x14ac:dyDescent="0.2">
      <c r="A14" s="340" t="s">
        <v>278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</row>
    <row r="15" spans="1:19" s="279" customFormat="1" ht="9" customHeight="1" x14ac:dyDescent="0.2">
      <c r="A15" s="294">
        <v>1</v>
      </c>
      <c r="B15" s="43" t="s">
        <v>385</v>
      </c>
      <c r="C15" s="44" t="s">
        <v>370</v>
      </c>
      <c r="D15" s="45" t="s">
        <v>369</v>
      </c>
      <c r="E15" s="46">
        <v>1963</v>
      </c>
      <c r="F15" s="47" t="s">
        <v>266</v>
      </c>
      <c r="G15" s="48">
        <v>5</v>
      </c>
      <c r="H15" s="48">
        <v>3</v>
      </c>
      <c r="I15" s="289">
        <v>2866.5</v>
      </c>
      <c r="J15" s="289">
        <v>2561.5</v>
      </c>
      <c r="K15" s="48">
        <v>124</v>
      </c>
      <c r="L15" s="289">
        <v>2470626.23</v>
      </c>
      <c r="M15" s="290">
        <v>0</v>
      </c>
      <c r="N15" s="290">
        <v>0</v>
      </c>
      <c r="O15" s="290">
        <v>0</v>
      </c>
      <c r="P15" s="290">
        <v>2470626.23</v>
      </c>
      <c r="Q15" s="290">
        <v>0</v>
      </c>
      <c r="R15" s="290">
        <v>0</v>
      </c>
      <c r="S15" s="287" t="s">
        <v>400</v>
      </c>
    </row>
    <row r="16" spans="1:19" s="279" customFormat="1" ht="9" customHeight="1" x14ac:dyDescent="0.2">
      <c r="A16" s="294">
        <v>2</v>
      </c>
      <c r="B16" s="49" t="s">
        <v>498</v>
      </c>
      <c r="C16" s="50" t="s">
        <v>370</v>
      </c>
      <c r="D16" s="283" t="s">
        <v>369</v>
      </c>
      <c r="E16" s="51">
        <v>1966</v>
      </c>
      <c r="F16" s="52" t="s">
        <v>265</v>
      </c>
      <c r="G16" s="53">
        <v>5</v>
      </c>
      <c r="H16" s="53">
        <v>2</v>
      </c>
      <c r="I16" s="54">
        <v>1210</v>
      </c>
      <c r="J16" s="54">
        <v>1054</v>
      </c>
      <c r="K16" s="53">
        <v>66</v>
      </c>
      <c r="L16" s="289">
        <v>2393668.38</v>
      </c>
      <c r="M16" s="290">
        <v>0</v>
      </c>
      <c r="N16" s="290">
        <v>0</v>
      </c>
      <c r="O16" s="290">
        <v>0</v>
      </c>
      <c r="P16" s="290">
        <v>2393668.38</v>
      </c>
      <c r="Q16" s="290">
        <v>0</v>
      </c>
      <c r="R16" s="290">
        <v>0</v>
      </c>
      <c r="S16" s="287" t="s">
        <v>400</v>
      </c>
    </row>
    <row r="17" spans="1:19" s="279" customFormat="1" ht="9" customHeight="1" x14ac:dyDescent="0.2">
      <c r="A17" s="294">
        <v>3</v>
      </c>
      <c r="B17" s="49" t="s">
        <v>495</v>
      </c>
      <c r="C17" s="50" t="s">
        <v>371</v>
      </c>
      <c r="D17" s="283" t="s">
        <v>369</v>
      </c>
      <c r="E17" s="51">
        <v>1960</v>
      </c>
      <c r="F17" s="52" t="s">
        <v>265</v>
      </c>
      <c r="G17" s="53">
        <v>4</v>
      </c>
      <c r="H17" s="53">
        <v>4</v>
      </c>
      <c r="I17" s="54">
        <v>3471.6</v>
      </c>
      <c r="J17" s="54">
        <v>2524.3000000000002</v>
      </c>
      <c r="K17" s="53">
        <v>190</v>
      </c>
      <c r="L17" s="289">
        <v>5177320.05</v>
      </c>
      <c r="M17" s="290">
        <v>0</v>
      </c>
      <c r="N17" s="290">
        <v>0</v>
      </c>
      <c r="O17" s="290">
        <v>0</v>
      </c>
      <c r="P17" s="290">
        <v>5177320.05</v>
      </c>
      <c r="Q17" s="290">
        <v>0</v>
      </c>
      <c r="R17" s="290">
        <v>0</v>
      </c>
      <c r="S17" s="287" t="s">
        <v>400</v>
      </c>
    </row>
    <row r="18" spans="1:19" s="279" customFormat="1" ht="9" customHeight="1" x14ac:dyDescent="0.2">
      <c r="A18" s="294">
        <v>4</v>
      </c>
      <c r="B18" s="49" t="s">
        <v>496</v>
      </c>
      <c r="C18" s="50" t="s">
        <v>370</v>
      </c>
      <c r="D18" s="283" t="s">
        <v>369</v>
      </c>
      <c r="E18" s="51">
        <v>1960</v>
      </c>
      <c r="F18" s="52" t="s">
        <v>265</v>
      </c>
      <c r="G18" s="53">
        <v>3</v>
      </c>
      <c r="H18" s="53">
        <v>3</v>
      </c>
      <c r="I18" s="54">
        <v>1632.9</v>
      </c>
      <c r="J18" s="54">
        <v>1522.8</v>
      </c>
      <c r="K18" s="53">
        <v>65</v>
      </c>
      <c r="L18" s="289">
        <v>2989114.17</v>
      </c>
      <c r="M18" s="290">
        <v>0</v>
      </c>
      <c r="N18" s="290">
        <v>0</v>
      </c>
      <c r="O18" s="290">
        <v>0</v>
      </c>
      <c r="P18" s="290">
        <v>2989114.17</v>
      </c>
      <c r="Q18" s="290">
        <v>0</v>
      </c>
      <c r="R18" s="290">
        <v>0</v>
      </c>
      <c r="S18" s="287" t="s">
        <v>400</v>
      </c>
    </row>
    <row r="19" spans="1:19" s="279" customFormat="1" ht="9" customHeight="1" x14ac:dyDescent="0.2">
      <c r="A19" s="294">
        <v>5</v>
      </c>
      <c r="B19" s="49" t="s">
        <v>497</v>
      </c>
      <c r="C19" s="50" t="s">
        <v>370</v>
      </c>
      <c r="D19" s="283" t="s">
        <v>369</v>
      </c>
      <c r="E19" s="51">
        <v>1961</v>
      </c>
      <c r="F19" s="52" t="s">
        <v>265</v>
      </c>
      <c r="G19" s="53">
        <v>3</v>
      </c>
      <c r="H19" s="53">
        <v>3</v>
      </c>
      <c r="I19" s="54">
        <v>1543.2</v>
      </c>
      <c r="J19" s="54">
        <v>1446.6</v>
      </c>
      <c r="K19" s="53">
        <v>57</v>
      </c>
      <c r="L19" s="289">
        <v>2982550.72</v>
      </c>
      <c r="M19" s="290">
        <v>0</v>
      </c>
      <c r="N19" s="290">
        <v>0</v>
      </c>
      <c r="O19" s="290">
        <v>0</v>
      </c>
      <c r="P19" s="290">
        <v>2982550.72</v>
      </c>
      <c r="Q19" s="290">
        <v>0</v>
      </c>
      <c r="R19" s="290">
        <v>0</v>
      </c>
      <c r="S19" s="287" t="s">
        <v>400</v>
      </c>
    </row>
    <row r="20" spans="1:19" s="279" customFormat="1" ht="9" customHeight="1" x14ac:dyDescent="0.2">
      <c r="A20" s="294">
        <v>6</v>
      </c>
      <c r="B20" s="49" t="s">
        <v>499</v>
      </c>
      <c r="C20" s="50" t="s">
        <v>370</v>
      </c>
      <c r="D20" s="283" t="s">
        <v>369</v>
      </c>
      <c r="E20" s="51">
        <v>1962</v>
      </c>
      <c r="F20" s="52" t="s">
        <v>265</v>
      </c>
      <c r="G20" s="53">
        <v>4</v>
      </c>
      <c r="H20" s="53">
        <v>2</v>
      </c>
      <c r="I20" s="54">
        <v>1405.3</v>
      </c>
      <c r="J20" s="54">
        <v>1057.9000000000001</v>
      </c>
      <c r="K20" s="53">
        <v>44</v>
      </c>
      <c r="L20" s="289">
        <v>1948858.87</v>
      </c>
      <c r="M20" s="290">
        <v>0</v>
      </c>
      <c r="N20" s="290">
        <v>0</v>
      </c>
      <c r="O20" s="290">
        <v>0</v>
      </c>
      <c r="P20" s="290">
        <v>1948858.87</v>
      </c>
      <c r="Q20" s="290">
        <v>0</v>
      </c>
      <c r="R20" s="290">
        <v>0</v>
      </c>
      <c r="S20" s="287" t="s">
        <v>400</v>
      </c>
    </row>
    <row r="21" spans="1:19" s="279" customFormat="1" ht="9" customHeight="1" x14ac:dyDescent="0.2">
      <c r="A21" s="294">
        <v>7</v>
      </c>
      <c r="B21" s="43" t="s">
        <v>387</v>
      </c>
      <c r="C21" s="44" t="s">
        <v>370</v>
      </c>
      <c r="D21" s="45" t="s">
        <v>369</v>
      </c>
      <c r="E21" s="46">
        <v>1961</v>
      </c>
      <c r="F21" s="47" t="s">
        <v>265</v>
      </c>
      <c r="G21" s="48">
        <v>4</v>
      </c>
      <c r="H21" s="48">
        <v>3</v>
      </c>
      <c r="I21" s="289">
        <v>2149.6</v>
      </c>
      <c r="J21" s="289">
        <v>2002.6</v>
      </c>
      <c r="K21" s="48">
        <v>101</v>
      </c>
      <c r="L21" s="289">
        <v>3081320.07</v>
      </c>
      <c r="M21" s="290">
        <v>0</v>
      </c>
      <c r="N21" s="290">
        <v>0</v>
      </c>
      <c r="O21" s="290">
        <v>0</v>
      </c>
      <c r="P21" s="290">
        <v>3081320.07</v>
      </c>
      <c r="Q21" s="290">
        <v>0</v>
      </c>
      <c r="R21" s="290">
        <v>0</v>
      </c>
      <c r="S21" s="287" t="s">
        <v>400</v>
      </c>
    </row>
    <row r="22" spans="1:19" s="279" customFormat="1" ht="9" customHeight="1" x14ac:dyDescent="0.2">
      <c r="A22" s="294">
        <v>8</v>
      </c>
      <c r="B22" s="43" t="s">
        <v>388</v>
      </c>
      <c r="C22" s="44" t="s">
        <v>370</v>
      </c>
      <c r="D22" s="45" t="s">
        <v>369</v>
      </c>
      <c r="E22" s="46">
        <v>1965</v>
      </c>
      <c r="F22" s="47" t="s">
        <v>266</v>
      </c>
      <c r="G22" s="48">
        <v>5</v>
      </c>
      <c r="H22" s="48">
        <v>4</v>
      </c>
      <c r="I22" s="289">
        <v>3840</v>
      </c>
      <c r="J22" s="289">
        <v>3534</v>
      </c>
      <c r="K22" s="48">
        <v>161</v>
      </c>
      <c r="L22" s="289">
        <v>3213431.7</v>
      </c>
      <c r="M22" s="290">
        <v>0</v>
      </c>
      <c r="N22" s="290">
        <v>0</v>
      </c>
      <c r="O22" s="290">
        <v>0</v>
      </c>
      <c r="P22" s="290">
        <v>3213431.7</v>
      </c>
      <c r="Q22" s="290">
        <v>0</v>
      </c>
      <c r="R22" s="290">
        <v>0</v>
      </c>
      <c r="S22" s="287" t="s">
        <v>400</v>
      </c>
    </row>
    <row r="23" spans="1:19" s="279" customFormat="1" ht="9" customHeight="1" x14ac:dyDescent="0.2">
      <c r="A23" s="294">
        <v>9</v>
      </c>
      <c r="B23" s="43" t="s">
        <v>389</v>
      </c>
      <c r="C23" s="44" t="s">
        <v>370</v>
      </c>
      <c r="D23" s="45" t="s">
        <v>369</v>
      </c>
      <c r="E23" s="46">
        <v>1969</v>
      </c>
      <c r="F23" s="47" t="s">
        <v>266</v>
      </c>
      <c r="G23" s="48">
        <v>5</v>
      </c>
      <c r="H23" s="48">
        <v>4</v>
      </c>
      <c r="I23" s="289">
        <v>4190.8</v>
      </c>
      <c r="J23" s="289">
        <v>3884.8</v>
      </c>
      <c r="K23" s="48">
        <v>220</v>
      </c>
      <c r="L23" s="289">
        <v>7028641.25</v>
      </c>
      <c r="M23" s="290">
        <v>0</v>
      </c>
      <c r="N23" s="290">
        <v>0</v>
      </c>
      <c r="O23" s="290">
        <v>0</v>
      </c>
      <c r="P23" s="290">
        <v>7028641.25</v>
      </c>
      <c r="Q23" s="290">
        <v>0</v>
      </c>
      <c r="R23" s="290">
        <v>0</v>
      </c>
      <c r="S23" s="287" t="s">
        <v>400</v>
      </c>
    </row>
    <row r="24" spans="1:19" s="279" customFormat="1" ht="9" customHeight="1" x14ac:dyDescent="0.2">
      <c r="A24" s="294">
        <v>10</v>
      </c>
      <c r="B24" s="43" t="s">
        <v>390</v>
      </c>
      <c r="C24" s="44" t="s">
        <v>370</v>
      </c>
      <c r="D24" s="45" t="s">
        <v>369</v>
      </c>
      <c r="E24" s="46">
        <v>1980</v>
      </c>
      <c r="F24" s="47" t="s">
        <v>265</v>
      </c>
      <c r="G24" s="48">
        <v>5</v>
      </c>
      <c r="H24" s="48">
        <v>5</v>
      </c>
      <c r="I24" s="289">
        <v>4893.7</v>
      </c>
      <c r="J24" s="289">
        <v>4311.7</v>
      </c>
      <c r="K24" s="48">
        <v>178</v>
      </c>
      <c r="L24" s="289">
        <v>3430580.8</v>
      </c>
      <c r="M24" s="290">
        <v>0</v>
      </c>
      <c r="N24" s="290">
        <v>0</v>
      </c>
      <c r="O24" s="290">
        <v>0</v>
      </c>
      <c r="P24" s="290">
        <v>3430580.8</v>
      </c>
      <c r="Q24" s="290">
        <v>0</v>
      </c>
      <c r="R24" s="290">
        <v>0</v>
      </c>
      <c r="S24" s="287" t="s">
        <v>400</v>
      </c>
    </row>
    <row r="25" spans="1:19" s="279" customFormat="1" ht="9" customHeight="1" x14ac:dyDescent="0.2">
      <c r="A25" s="294">
        <v>11</v>
      </c>
      <c r="B25" s="43" t="s">
        <v>392</v>
      </c>
      <c r="C25" s="44" t="s">
        <v>370</v>
      </c>
      <c r="D25" s="45" t="s">
        <v>369</v>
      </c>
      <c r="E25" s="46">
        <v>1931</v>
      </c>
      <c r="F25" s="47" t="s">
        <v>265</v>
      </c>
      <c r="G25" s="48">
        <v>3</v>
      </c>
      <c r="H25" s="48">
        <v>9</v>
      </c>
      <c r="I25" s="289">
        <v>4416.3</v>
      </c>
      <c r="J25" s="289">
        <v>4090.6</v>
      </c>
      <c r="K25" s="48">
        <v>140</v>
      </c>
      <c r="L25" s="289">
        <v>10932072.77</v>
      </c>
      <c r="M25" s="290">
        <v>0</v>
      </c>
      <c r="N25" s="290">
        <v>0</v>
      </c>
      <c r="O25" s="290">
        <v>0</v>
      </c>
      <c r="P25" s="290">
        <v>10932072.77</v>
      </c>
      <c r="Q25" s="290">
        <v>0</v>
      </c>
      <c r="R25" s="290">
        <v>0</v>
      </c>
      <c r="S25" s="287" t="s">
        <v>400</v>
      </c>
    </row>
    <row r="26" spans="1:19" s="279" customFormat="1" ht="9" customHeight="1" x14ac:dyDescent="0.2">
      <c r="A26" s="294">
        <v>12</v>
      </c>
      <c r="B26" s="43" t="s">
        <v>394</v>
      </c>
      <c r="C26" s="44" t="s">
        <v>370</v>
      </c>
      <c r="D26" s="45" t="s">
        <v>369</v>
      </c>
      <c r="E26" s="46">
        <v>1964</v>
      </c>
      <c r="F26" s="47" t="s">
        <v>265</v>
      </c>
      <c r="G26" s="48">
        <v>5</v>
      </c>
      <c r="H26" s="48">
        <v>4</v>
      </c>
      <c r="I26" s="289">
        <v>2794.7</v>
      </c>
      <c r="J26" s="289">
        <v>2540</v>
      </c>
      <c r="K26" s="48">
        <v>119</v>
      </c>
      <c r="L26" s="289">
        <v>3607348.72</v>
      </c>
      <c r="M26" s="290">
        <v>0</v>
      </c>
      <c r="N26" s="290">
        <v>0</v>
      </c>
      <c r="O26" s="290">
        <v>0</v>
      </c>
      <c r="P26" s="290">
        <v>3607348.72</v>
      </c>
      <c r="Q26" s="290">
        <v>0</v>
      </c>
      <c r="R26" s="290">
        <v>0</v>
      </c>
      <c r="S26" s="287" t="s">
        <v>400</v>
      </c>
    </row>
    <row r="27" spans="1:19" s="279" customFormat="1" ht="9" customHeight="1" x14ac:dyDescent="0.2">
      <c r="A27" s="294">
        <v>13</v>
      </c>
      <c r="B27" s="43" t="s">
        <v>395</v>
      </c>
      <c r="C27" s="44" t="s">
        <v>370</v>
      </c>
      <c r="D27" s="45" t="s">
        <v>369</v>
      </c>
      <c r="E27" s="46">
        <v>1959</v>
      </c>
      <c r="F27" s="47" t="s">
        <v>265</v>
      </c>
      <c r="G27" s="48">
        <v>4</v>
      </c>
      <c r="H27" s="48">
        <v>2</v>
      </c>
      <c r="I27" s="289">
        <v>1364.2</v>
      </c>
      <c r="J27" s="289">
        <v>1152.5999999999999</v>
      </c>
      <c r="K27" s="48">
        <v>60</v>
      </c>
      <c r="L27" s="289">
        <v>2423994.7799999998</v>
      </c>
      <c r="M27" s="290">
        <v>0</v>
      </c>
      <c r="N27" s="290">
        <v>0</v>
      </c>
      <c r="O27" s="290">
        <v>0</v>
      </c>
      <c r="P27" s="290">
        <v>2423994.7799999998</v>
      </c>
      <c r="Q27" s="290">
        <v>0</v>
      </c>
      <c r="R27" s="290">
        <v>0</v>
      </c>
      <c r="S27" s="287" t="s">
        <v>400</v>
      </c>
    </row>
    <row r="28" spans="1:19" s="279" customFormat="1" ht="9" customHeight="1" x14ac:dyDescent="0.2">
      <c r="A28" s="294">
        <v>14</v>
      </c>
      <c r="B28" s="43" t="s">
        <v>396</v>
      </c>
      <c r="C28" s="44" t="s">
        <v>370</v>
      </c>
      <c r="D28" s="45" t="s">
        <v>369</v>
      </c>
      <c r="E28" s="46">
        <v>1989</v>
      </c>
      <c r="F28" s="47" t="s">
        <v>265</v>
      </c>
      <c r="G28" s="48">
        <v>10</v>
      </c>
      <c r="H28" s="48">
        <v>9</v>
      </c>
      <c r="I28" s="289">
        <v>22442.97</v>
      </c>
      <c r="J28" s="289">
        <v>19538.37</v>
      </c>
      <c r="K28" s="48">
        <v>800</v>
      </c>
      <c r="L28" s="289">
        <v>16517045.24</v>
      </c>
      <c r="M28" s="290">
        <v>0</v>
      </c>
      <c r="N28" s="290">
        <v>0</v>
      </c>
      <c r="O28" s="290">
        <v>0</v>
      </c>
      <c r="P28" s="290">
        <v>16517045.24</v>
      </c>
      <c r="Q28" s="290">
        <v>0</v>
      </c>
      <c r="R28" s="290">
        <v>0</v>
      </c>
      <c r="S28" s="287" t="s">
        <v>400</v>
      </c>
    </row>
    <row r="29" spans="1:19" s="279" customFormat="1" ht="9" customHeight="1" x14ac:dyDescent="0.2">
      <c r="A29" s="294">
        <v>15</v>
      </c>
      <c r="B29" s="43" t="s">
        <v>397</v>
      </c>
      <c r="C29" s="44" t="s">
        <v>370</v>
      </c>
      <c r="D29" s="45" t="s">
        <v>369</v>
      </c>
      <c r="E29" s="46">
        <v>1961</v>
      </c>
      <c r="F29" s="47" t="s">
        <v>265</v>
      </c>
      <c r="G29" s="48">
        <v>4</v>
      </c>
      <c r="H29" s="48">
        <v>4</v>
      </c>
      <c r="I29" s="289">
        <v>2927.4</v>
      </c>
      <c r="J29" s="289">
        <v>2226</v>
      </c>
      <c r="K29" s="48">
        <v>110</v>
      </c>
      <c r="L29" s="289">
        <v>4414504.84</v>
      </c>
      <c r="M29" s="290">
        <v>0</v>
      </c>
      <c r="N29" s="290">
        <v>0</v>
      </c>
      <c r="O29" s="290">
        <v>0</v>
      </c>
      <c r="P29" s="290">
        <v>4414504.84</v>
      </c>
      <c r="Q29" s="290">
        <v>0</v>
      </c>
      <c r="R29" s="290">
        <v>0</v>
      </c>
      <c r="S29" s="287" t="s">
        <v>400</v>
      </c>
    </row>
    <row r="30" spans="1:19" s="279" customFormat="1" ht="9" customHeight="1" x14ac:dyDescent="0.2">
      <c r="A30" s="294">
        <v>16</v>
      </c>
      <c r="B30" s="43" t="s">
        <v>398</v>
      </c>
      <c r="C30" s="44" t="s">
        <v>370</v>
      </c>
      <c r="D30" s="45" t="s">
        <v>369</v>
      </c>
      <c r="E30" s="46">
        <v>1960</v>
      </c>
      <c r="F30" s="47" t="s">
        <v>265</v>
      </c>
      <c r="G30" s="48">
        <v>4</v>
      </c>
      <c r="H30" s="48">
        <v>2</v>
      </c>
      <c r="I30" s="289">
        <v>1812.9</v>
      </c>
      <c r="J30" s="289">
        <v>1134.5999999999999</v>
      </c>
      <c r="K30" s="48">
        <v>55</v>
      </c>
      <c r="L30" s="289">
        <v>2004960.87</v>
      </c>
      <c r="M30" s="290">
        <v>0</v>
      </c>
      <c r="N30" s="290">
        <v>0</v>
      </c>
      <c r="O30" s="290">
        <v>0</v>
      </c>
      <c r="P30" s="290">
        <v>2004960.87</v>
      </c>
      <c r="Q30" s="290">
        <v>0</v>
      </c>
      <c r="R30" s="290">
        <v>0</v>
      </c>
      <c r="S30" s="287" t="s">
        <v>400</v>
      </c>
    </row>
    <row r="31" spans="1:19" s="279" customFormat="1" ht="9" customHeight="1" x14ac:dyDescent="0.2">
      <c r="A31" s="294">
        <v>17</v>
      </c>
      <c r="B31" s="49" t="s">
        <v>501</v>
      </c>
      <c r="C31" s="50" t="s">
        <v>370</v>
      </c>
      <c r="D31" s="283" t="s">
        <v>369</v>
      </c>
      <c r="E31" s="51">
        <v>1933</v>
      </c>
      <c r="F31" s="52" t="s">
        <v>265</v>
      </c>
      <c r="G31" s="53">
        <v>4</v>
      </c>
      <c r="H31" s="53">
        <v>6</v>
      </c>
      <c r="I31" s="54">
        <v>5404.7</v>
      </c>
      <c r="J31" s="54">
        <v>3534.4</v>
      </c>
      <c r="K31" s="53">
        <v>119</v>
      </c>
      <c r="L31" s="289">
        <v>7224914.9100000001</v>
      </c>
      <c r="M31" s="290">
        <v>0</v>
      </c>
      <c r="N31" s="290">
        <v>0</v>
      </c>
      <c r="O31" s="290">
        <v>0</v>
      </c>
      <c r="P31" s="290">
        <v>7224914.9100000001</v>
      </c>
      <c r="Q31" s="290">
        <v>0</v>
      </c>
      <c r="R31" s="290">
        <v>0</v>
      </c>
      <c r="S31" s="287" t="s">
        <v>400</v>
      </c>
    </row>
    <row r="32" spans="1:19" s="279" customFormat="1" ht="9" customHeight="1" x14ac:dyDescent="0.2">
      <c r="A32" s="294">
        <v>18</v>
      </c>
      <c r="B32" s="49" t="s">
        <v>503</v>
      </c>
      <c r="C32" s="50" t="s">
        <v>370</v>
      </c>
      <c r="D32" s="283" t="s">
        <v>369</v>
      </c>
      <c r="E32" s="51">
        <v>1962</v>
      </c>
      <c r="F32" s="52" t="s">
        <v>265</v>
      </c>
      <c r="G32" s="53">
        <v>4</v>
      </c>
      <c r="H32" s="53">
        <v>1</v>
      </c>
      <c r="I32" s="54">
        <v>2025.1</v>
      </c>
      <c r="J32" s="54">
        <v>1526</v>
      </c>
      <c r="K32" s="53">
        <v>144</v>
      </c>
      <c r="L32" s="289">
        <v>2369196.34</v>
      </c>
      <c r="M32" s="290">
        <v>0</v>
      </c>
      <c r="N32" s="290">
        <v>0</v>
      </c>
      <c r="O32" s="290">
        <v>0</v>
      </c>
      <c r="P32" s="290">
        <v>2369196.34</v>
      </c>
      <c r="Q32" s="290">
        <v>0</v>
      </c>
      <c r="R32" s="290">
        <v>0</v>
      </c>
      <c r="S32" s="287" t="s">
        <v>400</v>
      </c>
    </row>
    <row r="33" spans="1:19" s="279" customFormat="1" ht="9" customHeight="1" x14ac:dyDescent="0.2">
      <c r="A33" s="294">
        <v>19</v>
      </c>
      <c r="B33" s="49" t="s">
        <v>505</v>
      </c>
      <c r="C33" s="50" t="s">
        <v>370</v>
      </c>
      <c r="D33" s="283" t="s">
        <v>369</v>
      </c>
      <c r="E33" s="51">
        <v>1976</v>
      </c>
      <c r="F33" s="52" t="s">
        <v>265</v>
      </c>
      <c r="G33" s="53">
        <v>5</v>
      </c>
      <c r="H33" s="53">
        <v>6</v>
      </c>
      <c r="I33" s="54">
        <v>4885.2</v>
      </c>
      <c r="J33" s="54">
        <v>4399.3</v>
      </c>
      <c r="K33" s="53">
        <v>227</v>
      </c>
      <c r="L33" s="289">
        <v>4788650.16</v>
      </c>
      <c r="M33" s="290">
        <v>0</v>
      </c>
      <c r="N33" s="290">
        <v>0</v>
      </c>
      <c r="O33" s="290">
        <v>0</v>
      </c>
      <c r="P33" s="290">
        <v>4788650.16</v>
      </c>
      <c r="Q33" s="290">
        <v>0</v>
      </c>
      <c r="R33" s="290">
        <v>0</v>
      </c>
      <c r="S33" s="287" t="s">
        <v>400</v>
      </c>
    </row>
    <row r="34" spans="1:19" s="279" customFormat="1" ht="9" customHeight="1" x14ac:dyDescent="0.2">
      <c r="A34" s="294">
        <v>20</v>
      </c>
      <c r="B34" s="49" t="s">
        <v>506</v>
      </c>
      <c r="C34" s="50" t="s">
        <v>370</v>
      </c>
      <c r="D34" s="283" t="s">
        <v>369</v>
      </c>
      <c r="E34" s="51">
        <v>1973</v>
      </c>
      <c r="F34" s="52" t="s">
        <v>265</v>
      </c>
      <c r="G34" s="53">
        <v>5</v>
      </c>
      <c r="H34" s="53">
        <v>4</v>
      </c>
      <c r="I34" s="54">
        <v>3674.4</v>
      </c>
      <c r="J34" s="54">
        <v>3332.9</v>
      </c>
      <c r="K34" s="53">
        <v>156</v>
      </c>
      <c r="L34" s="289">
        <v>3453917.57</v>
      </c>
      <c r="M34" s="290">
        <v>0</v>
      </c>
      <c r="N34" s="290">
        <v>0</v>
      </c>
      <c r="O34" s="290">
        <v>0</v>
      </c>
      <c r="P34" s="290">
        <v>3453917.57</v>
      </c>
      <c r="Q34" s="290">
        <v>0</v>
      </c>
      <c r="R34" s="290">
        <v>0</v>
      </c>
      <c r="S34" s="287" t="s">
        <v>400</v>
      </c>
    </row>
    <row r="35" spans="1:19" s="279" customFormat="1" ht="9" customHeight="1" x14ac:dyDescent="0.2">
      <c r="A35" s="294">
        <v>21</v>
      </c>
      <c r="B35" s="49" t="s">
        <v>507</v>
      </c>
      <c r="C35" s="50" t="s">
        <v>370</v>
      </c>
      <c r="D35" s="283" t="s">
        <v>369</v>
      </c>
      <c r="E35" s="51">
        <v>1973</v>
      </c>
      <c r="F35" s="52" t="s">
        <v>265</v>
      </c>
      <c r="G35" s="53">
        <v>5</v>
      </c>
      <c r="H35" s="53">
        <v>4</v>
      </c>
      <c r="I35" s="54">
        <v>3982.8</v>
      </c>
      <c r="J35" s="54">
        <v>2881.4</v>
      </c>
      <c r="K35" s="53">
        <v>128</v>
      </c>
      <c r="L35" s="289">
        <v>3469416.48</v>
      </c>
      <c r="M35" s="290">
        <v>0</v>
      </c>
      <c r="N35" s="290">
        <v>0</v>
      </c>
      <c r="O35" s="290">
        <v>0</v>
      </c>
      <c r="P35" s="290">
        <v>3469416.48</v>
      </c>
      <c r="Q35" s="290">
        <v>0</v>
      </c>
      <c r="R35" s="290">
        <v>0</v>
      </c>
      <c r="S35" s="287" t="s">
        <v>400</v>
      </c>
    </row>
    <row r="36" spans="1:19" s="279" customFormat="1" ht="9" customHeight="1" x14ac:dyDescent="0.2">
      <c r="A36" s="294">
        <v>22</v>
      </c>
      <c r="B36" s="49" t="s">
        <v>508</v>
      </c>
      <c r="C36" s="50" t="s">
        <v>370</v>
      </c>
      <c r="D36" s="283" t="s">
        <v>369</v>
      </c>
      <c r="E36" s="51">
        <v>1972</v>
      </c>
      <c r="F36" s="52" t="s">
        <v>266</v>
      </c>
      <c r="G36" s="53">
        <v>5</v>
      </c>
      <c r="H36" s="53">
        <v>4</v>
      </c>
      <c r="I36" s="54">
        <v>3462</v>
      </c>
      <c r="J36" s="54">
        <v>3298</v>
      </c>
      <c r="K36" s="53">
        <v>141</v>
      </c>
      <c r="L36" s="289">
        <v>3650141.73</v>
      </c>
      <c r="M36" s="290">
        <v>0</v>
      </c>
      <c r="N36" s="290">
        <v>0</v>
      </c>
      <c r="O36" s="290">
        <v>0</v>
      </c>
      <c r="P36" s="290">
        <v>3650141.73</v>
      </c>
      <c r="Q36" s="290">
        <v>0</v>
      </c>
      <c r="R36" s="290">
        <v>0</v>
      </c>
      <c r="S36" s="287" t="s">
        <v>400</v>
      </c>
    </row>
    <row r="37" spans="1:19" s="279" customFormat="1" ht="9" customHeight="1" x14ac:dyDescent="0.2">
      <c r="A37" s="294">
        <v>23</v>
      </c>
      <c r="B37" s="49" t="s">
        <v>509</v>
      </c>
      <c r="C37" s="50" t="s">
        <v>370</v>
      </c>
      <c r="D37" s="283" t="s">
        <v>369</v>
      </c>
      <c r="E37" s="51">
        <v>1984</v>
      </c>
      <c r="F37" s="52" t="s">
        <v>266</v>
      </c>
      <c r="G37" s="53">
        <v>5</v>
      </c>
      <c r="H37" s="53">
        <v>11</v>
      </c>
      <c r="I37" s="54">
        <v>9043.4</v>
      </c>
      <c r="J37" s="54">
        <v>7977.5</v>
      </c>
      <c r="K37" s="53">
        <v>370</v>
      </c>
      <c r="L37" s="289">
        <v>7251788.7800000003</v>
      </c>
      <c r="M37" s="290">
        <v>0</v>
      </c>
      <c r="N37" s="290">
        <v>0</v>
      </c>
      <c r="O37" s="290">
        <v>0</v>
      </c>
      <c r="P37" s="290">
        <v>7251788.7800000003</v>
      </c>
      <c r="Q37" s="290">
        <v>0</v>
      </c>
      <c r="R37" s="290">
        <v>0</v>
      </c>
      <c r="S37" s="287" t="s">
        <v>400</v>
      </c>
    </row>
    <row r="38" spans="1:19" s="279" customFormat="1" ht="9" customHeight="1" x14ac:dyDescent="0.2">
      <c r="A38" s="294">
        <v>24</v>
      </c>
      <c r="B38" s="49" t="s">
        <v>513</v>
      </c>
      <c r="C38" s="50" t="s">
        <v>370</v>
      </c>
      <c r="D38" s="283" t="s">
        <v>369</v>
      </c>
      <c r="E38" s="51">
        <v>1977</v>
      </c>
      <c r="F38" s="52" t="s">
        <v>265</v>
      </c>
      <c r="G38" s="53">
        <v>5</v>
      </c>
      <c r="H38" s="53">
        <v>4</v>
      </c>
      <c r="I38" s="54">
        <v>3595</v>
      </c>
      <c r="J38" s="54">
        <v>3355</v>
      </c>
      <c r="K38" s="53">
        <v>184</v>
      </c>
      <c r="L38" s="289">
        <v>1088595.6000000001</v>
      </c>
      <c r="M38" s="290">
        <v>0</v>
      </c>
      <c r="N38" s="290">
        <v>0</v>
      </c>
      <c r="O38" s="290">
        <v>0</v>
      </c>
      <c r="P38" s="290">
        <v>1088595.6000000001</v>
      </c>
      <c r="Q38" s="290">
        <v>0</v>
      </c>
      <c r="R38" s="290">
        <v>0</v>
      </c>
      <c r="S38" s="287" t="s">
        <v>400</v>
      </c>
    </row>
    <row r="39" spans="1:19" s="279" customFormat="1" ht="9" customHeight="1" x14ac:dyDescent="0.2">
      <c r="A39" s="294">
        <v>25</v>
      </c>
      <c r="B39" s="49" t="s">
        <v>523</v>
      </c>
      <c r="C39" s="50" t="s">
        <v>370</v>
      </c>
      <c r="D39" s="283" t="s">
        <v>369</v>
      </c>
      <c r="E39" s="51">
        <v>1968</v>
      </c>
      <c r="F39" s="52" t="s">
        <v>266</v>
      </c>
      <c r="G39" s="53">
        <v>5</v>
      </c>
      <c r="H39" s="53">
        <v>4</v>
      </c>
      <c r="I39" s="54">
        <v>2873</v>
      </c>
      <c r="J39" s="54">
        <v>2553.5</v>
      </c>
      <c r="K39" s="53">
        <v>118</v>
      </c>
      <c r="L39" s="289">
        <v>2446322.9500000002</v>
      </c>
      <c r="M39" s="290">
        <v>0</v>
      </c>
      <c r="N39" s="290">
        <v>0</v>
      </c>
      <c r="O39" s="290">
        <v>0</v>
      </c>
      <c r="P39" s="290">
        <v>2446322.9500000002</v>
      </c>
      <c r="Q39" s="290">
        <v>0</v>
      </c>
      <c r="R39" s="290">
        <v>0</v>
      </c>
      <c r="S39" s="287" t="s">
        <v>400</v>
      </c>
    </row>
    <row r="40" spans="1:19" s="279" customFormat="1" ht="9" customHeight="1" x14ac:dyDescent="0.2">
      <c r="A40" s="294">
        <v>26</v>
      </c>
      <c r="B40" s="49" t="s">
        <v>524</v>
      </c>
      <c r="C40" s="50" t="s">
        <v>370</v>
      </c>
      <c r="D40" s="283" t="s">
        <v>369</v>
      </c>
      <c r="E40" s="51">
        <v>1970</v>
      </c>
      <c r="F40" s="52" t="s">
        <v>266</v>
      </c>
      <c r="G40" s="53">
        <v>5</v>
      </c>
      <c r="H40" s="53">
        <v>4</v>
      </c>
      <c r="I40" s="54">
        <v>2941.8</v>
      </c>
      <c r="J40" s="54">
        <v>2655.8</v>
      </c>
      <c r="K40" s="53">
        <v>148</v>
      </c>
      <c r="L40" s="289">
        <v>2760293.45</v>
      </c>
      <c r="M40" s="290">
        <v>0</v>
      </c>
      <c r="N40" s="290">
        <v>0</v>
      </c>
      <c r="O40" s="290">
        <v>0</v>
      </c>
      <c r="P40" s="290">
        <v>2760293.45</v>
      </c>
      <c r="Q40" s="290">
        <v>0</v>
      </c>
      <c r="R40" s="290">
        <v>0</v>
      </c>
      <c r="S40" s="287" t="s">
        <v>400</v>
      </c>
    </row>
    <row r="41" spans="1:19" s="279" customFormat="1" ht="9" customHeight="1" x14ac:dyDescent="0.2">
      <c r="A41" s="294">
        <v>27</v>
      </c>
      <c r="B41" s="49" t="s">
        <v>527</v>
      </c>
      <c r="C41" s="50" t="s">
        <v>370</v>
      </c>
      <c r="D41" s="283" t="s">
        <v>369</v>
      </c>
      <c r="E41" s="51">
        <v>1986</v>
      </c>
      <c r="F41" s="52" t="s">
        <v>266</v>
      </c>
      <c r="G41" s="53">
        <v>5</v>
      </c>
      <c r="H41" s="53">
        <v>9</v>
      </c>
      <c r="I41" s="54">
        <v>7336</v>
      </c>
      <c r="J41" s="54">
        <v>6668</v>
      </c>
      <c r="K41" s="53">
        <v>290</v>
      </c>
      <c r="L41" s="289">
        <v>6450229.1900000004</v>
      </c>
      <c r="M41" s="290">
        <v>0</v>
      </c>
      <c r="N41" s="290">
        <v>0</v>
      </c>
      <c r="O41" s="290">
        <v>0</v>
      </c>
      <c r="P41" s="290">
        <v>6450229.1900000004</v>
      </c>
      <c r="Q41" s="290">
        <v>0</v>
      </c>
      <c r="R41" s="290">
        <v>0</v>
      </c>
      <c r="S41" s="287" t="s">
        <v>400</v>
      </c>
    </row>
    <row r="42" spans="1:19" s="279" customFormat="1" ht="9" customHeight="1" x14ac:dyDescent="0.2">
      <c r="A42" s="294">
        <v>28</v>
      </c>
      <c r="B42" s="49" t="s">
        <v>528</v>
      </c>
      <c r="C42" s="50" t="s">
        <v>370</v>
      </c>
      <c r="D42" s="283" t="s">
        <v>369</v>
      </c>
      <c r="E42" s="51">
        <v>1986</v>
      </c>
      <c r="F42" s="52" t="s">
        <v>266</v>
      </c>
      <c r="G42" s="53">
        <v>5</v>
      </c>
      <c r="H42" s="53">
        <v>4</v>
      </c>
      <c r="I42" s="54">
        <v>3131.4</v>
      </c>
      <c r="J42" s="54">
        <v>2789.21</v>
      </c>
      <c r="K42" s="53">
        <v>135</v>
      </c>
      <c r="L42" s="289">
        <v>3115824.43</v>
      </c>
      <c r="M42" s="290">
        <v>0</v>
      </c>
      <c r="N42" s="290">
        <v>0</v>
      </c>
      <c r="O42" s="290">
        <v>0</v>
      </c>
      <c r="P42" s="290">
        <v>3115824.43</v>
      </c>
      <c r="Q42" s="290">
        <v>0</v>
      </c>
      <c r="R42" s="290">
        <v>0</v>
      </c>
      <c r="S42" s="287" t="s">
        <v>400</v>
      </c>
    </row>
    <row r="43" spans="1:19" s="279" customFormat="1" ht="9" customHeight="1" x14ac:dyDescent="0.2">
      <c r="A43" s="294">
        <v>29</v>
      </c>
      <c r="B43" s="49" t="s">
        <v>633</v>
      </c>
      <c r="C43" s="50" t="s">
        <v>370</v>
      </c>
      <c r="D43" s="283" t="s">
        <v>369</v>
      </c>
      <c r="E43" s="51">
        <v>1970</v>
      </c>
      <c r="F43" s="52" t="s">
        <v>266</v>
      </c>
      <c r="G43" s="53">
        <v>5</v>
      </c>
      <c r="H43" s="53">
        <v>6</v>
      </c>
      <c r="I43" s="54">
        <v>7713.4</v>
      </c>
      <c r="J43" s="54">
        <v>5645.4</v>
      </c>
      <c r="K43" s="53">
        <v>224</v>
      </c>
      <c r="L43" s="289">
        <v>5678711.6799999997</v>
      </c>
      <c r="M43" s="290">
        <v>0</v>
      </c>
      <c r="N43" s="290">
        <v>0</v>
      </c>
      <c r="O43" s="290">
        <v>0</v>
      </c>
      <c r="P43" s="290">
        <v>5678711.6799999997</v>
      </c>
      <c r="Q43" s="290">
        <v>0</v>
      </c>
      <c r="R43" s="290">
        <v>0</v>
      </c>
      <c r="S43" s="287" t="s">
        <v>400</v>
      </c>
    </row>
    <row r="44" spans="1:19" s="279" customFormat="1" ht="9" customHeight="1" x14ac:dyDescent="0.2">
      <c r="A44" s="294">
        <v>30</v>
      </c>
      <c r="B44" s="49" t="s">
        <v>532</v>
      </c>
      <c r="C44" s="50" t="s">
        <v>370</v>
      </c>
      <c r="D44" s="283" t="s">
        <v>369</v>
      </c>
      <c r="E44" s="51">
        <v>1966</v>
      </c>
      <c r="F44" s="52" t="s">
        <v>265</v>
      </c>
      <c r="G44" s="53">
        <v>5</v>
      </c>
      <c r="H44" s="53">
        <v>2</v>
      </c>
      <c r="I44" s="54">
        <v>1639.2</v>
      </c>
      <c r="J44" s="54">
        <v>1287.9000000000001</v>
      </c>
      <c r="K44" s="53">
        <v>57</v>
      </c>
      <c r="L44" s="289">
        <v>5604375.2999999998</v>
      </c>
      <c r="M44" s="290">
        <v>0</v>
      </c>
      <c r="N44" s="290">
        <v>0</v>
      </c>
      <c r="O44" s="290">
        <v>0</v>
      </c>
      <c r="P44" s="290">
        <v>5604375.2999999998</v>
      </c>
      <c r="Q44" s="290">
        <v>0</v>
      </c>
      <c r="R44" s="290">
        <v>0</v>
      </c>
      <c r="S44" s="287" t="s">
        <v>400</v>
      </c>
    </row>
    <row r="45" spans="1:19" s="279" customFormat="1" ht="9" customHeight="1" x14ac:dyDescent="0.2">
      <c r="A45" s="294">
        <v>31</v>
      </c>
      <c r="B45" s="49" t="s">
        <v>534</v>
      </c>
      <c r="C45" s="50" t="s">
        <v>370</v>
      </c>
      <c r="D45" s="283" t="s">
        <v>369</v>
      </c>
      <c r="E45" s="51">
        <v>1970</v>
      </c>
      <c r="F45" s="52" t="s">
        <v>265</v>
      </c>
      <c r="G45" s="53">
        <v>5</v>
      </c>
      <c r="H45" s="53">
        <v>2</v>
      </c>
      <c r="I45" s="54">
        <v>1738.9</v>
      </c>
      <c r="J45" s="54">
        <v>1514</v>
      </c>
      <c r="K45" s="53">
        <v>79</v>
      </c>
      <c r="L45" s="289">
        <v>2012193.76</v>
      </c>
      <c r="M45" s="290">
        <v>0</v>
      </c>
      <c r="N45" s="290">
        <v>0</v>
      </c>
      <c r="O45" s="290">
        <v>0</v>
      </c>
      <c r="P45" s="290">
        <v>2012193.76</v>
      </c>
      <c r="Q45" s="290">
        <v>0</v>
      </c>
      <c r="R45" s="290">
        <v>0</v>
      </c>
      <c r="S45" s="287" t="s">
        <v>400</v>
      </c>
    </row>
    <row r="46" spans="1:19" s="279" customFormat="1" ht="9" customHeight="1" x14ac:dyDescent="0.2">
      <c r="A46" s="294">
        <v>32</v>
      </c>
      <c r="B46" s="49" t="s">
        <v>535</v>
      </c>
      <c r="C46" s="50" t="s">
        <v>370</v>
      </c>
      <c r="D46" s="283" t="s">
        <v>369</v>
      </c>
      <c r="E46" s="51">
        <v>1966</v>
      </c>
      <c r="F46" s="52" t="s">
        <v>265</v>
      </c>
      <c r="G46" s="53">
        <v>5</v>
      </c>
      <c r="H46" s="53">
        <v>2</v>
      </c>
      <c r="I46" s="54">
        <v>1783.2</v>
      </c>
      <c r="J46" s="54">
        <v>1418.2</v>
      </c>
      <c r="K46" s="53">
        <v>63</v>
      </c>
      <c r="L46" s="289">
        <v>2159535.46</v>
      </c>
      <c r="M46" s="290">
        <v>0</v>
      </c>
      <c r="N46" s="290">
        <v>0</v>
      </c>
      <c r="O46" s="290">
        <v>0</v>
      </c>
      <c r="P46" s="290">
        <v>2159535.46</v>
      </c>
      <c r="Q46" s="290">
        <v>0</v>
      </c>
      <c r="R46" s="290">
        <v>0</v>
      </c>
      <c r="S46" s="287" t="s">
        <v>400</v>
      </c>
    </row>
    <row r="47" spans="1:19" s="279" customFormat="1" ht="9" customHeight="1" x14ac:dyDescent="0.2">
      <c r="A47" s="294">
        <v>33</v>
      </c>
      <c r="B47" s="49" t="s">
        <v>673</v>
      </c>
      <c r="C47" s="50" t="s">
        <v>370</v>
      </c>
      <c r="D47" s="283" t="s">
        <v>369</v>
      </c>
      <c r="E47" s="51">
        <v>1966</v>
      </c>
      <c r="F47" s="52" t="s">
        <v>266</v>
      </c>
      <c r="G47" s="53">
        <v>5</v>
      </c>
      <c r="H47" s="53">
        <v>2</v>
      </c>
      <c r="I47" s="54">
        <v>1758.6</v>
      </c>
      <c r="J47" s="54">
        <v>1608.6</v>
      </c>
      <c r="K47" s="53">
        <v>74</v>
      </c>
      <c r="L47" s="289">
        <v>2068434.79</v>
      </c>
      <c r="M47" s="290">
        <v>0</v>
      </c>
      <c r="N47" s="290">
        <v>0</v>
      </c>
      <c r="O47" s="290">
        <v>0</v>
      </c>
      <c r="P47" s="290">
        <v>2068434.79</v>
      </c>
      <c r="Q47" s="290">
        <v>0</v>
      </c>
      <c r="R47" s="290">
        <v>0</v>
      </c>
      <c r="S47" s="287" t="s">
        <v>400</v>
      </c>
    </row>
    <row r="48" spans="1:19" s="279" customFormat="1" ht="9" customHeight="1" x14ac:dyDescent="0.2">
      <c r="A48" s="294">
        <v>34</v>
      </c>
      <c r="B48" s="49" t="s">
        <v>531</v>
      </c>
      <c r="C48" s="50" t="s">
        <v>370</v>
      </c>
      <c r="D48" s="283" t="s">
        <v>369</v>
      </c>
      <c r="E48" s="51">
        <v>1965</v>
      </c>
      <c r="F48" s="52" t="s">
        <v>266</v>
      </c>
      <c r="G48" s="53">
        <v>5</v>
      </c>
      <c r="H48" s="53">
        <v>4</v>
      </c>
      <c r="I48" s="54">
        <v>3786.3</v>
      </c>
      <c r="J48" s="54">
        <v>3451.8</v>
      </c>
      <c r="K48" s="53">
        <v>147</v>
      </c>
      <c r="L48" s="289">
        <v>3394360.37</v>
      </c>
      <c r="M48" s="290">
        <v>0</v>
      </c>
      <c r="N48" s="290">
        <v>0</v>
      </c>
      <c r="O48" s="290">
        <v>0</v>
      </c>
      <c r="P48" s="290">
        <v>3394360.37</v>
      </c>
      <c r="Q48" s="290">
        <v>0</v>
      </c>
      <c r="R48" s="290">
        <v>0</v>
      </c>
      <c r="S48" s="287" t="s">
        <v>400</v>
      </c>
    </row>
    <row r="49" spans="1:19" s="279" customFormat="1" ht="9" customHeight="1" x14ac:dyDescent="0.2">
      <c r="A49" s="294">
        <v>35</v>
      </c>
      <c r="B49" s="49" t="s">
        <v>536</v>
      </c>
      <c r="C49" s="50" t="s">
        <v>370</v>
      </c>
      <c r="D49" s="283" t="s">
        <v>369</v>
      </c>
      <c r="E49" s="51">
        <v>1963</v>
      </c>
      <c r="F49" s="52" t="s">
        <v>266</v>
      </c>
      <c r="G49" s="53">
        <v>5</v>
      </c>
      <c r="H49" s="53">
        <v>4</v>
      </c>
      <c r="I49" s="54">
        <v>3963.7</v>
      </c>
      <c r="J49" s="54">
        <v>3695.7</v>
      </c>
      <c r="K49" s="53">
        <v>152</v>
      </c>
      <c r="L49" s="289">
        <v>2831404.13</v>
      </c>
      <c r="M49" s="290">
        <v>0</v>
      </c>
      <c r="N49" s="290">
        <v>0</v>
      </c>
      <c r="O49" s="290">
        <v>0</v>
      </c>
      <c r="P49" s="290">
        <v>2831404.13</v>
      </c>
      <c r="Q49" s="290">
        <v>0</v>
      </c>
      <c r="R49" s="290">
        <v>0</v>
      </c>
      <c r="S49" s="287" t="s">
        <v>400</v>
      </c>
    </row>
    <row r="50" spans="1:19" s="279" customFormat="1" ht="9" customHeight="1" x14ac:dyDescent="0.2">
      <c r="A50" s="294">
        <v>36</v>
      </c>
      <c r="B50" s="49" t="s">
        <v>537</v>
      </c>
      <c r="C50" s="50" t="s">
        <v>370</v>
      </c>
      <c r="D50" s="283" t="s">
        <v>369</v>
      </c>
      <c r="E50" s="51">
        <v>1970</v>
      </c>
      <c r="F50" s="52" t="s">
        <v>266</v>
      </c>
      <c r="G50" s="53">
        <v>5</v>
      </c>
      <c r="H50" s="53">
        <v>6</v>
      </c>
      <c r="I50" s="54">
        <v>6341.2</v>
      </c>
      <c r="J50" s="54">
        <v>5572.3</v>
      </c>
      <c r="K50" s="53">
        <v>262</v>
      </c>
      <c r="L50" s="289">
        <v>5358754.67</v>
      </c>
      <c r="M50" s="290">
        <v>0</v>
      </c>
      <c r="N50" s="290">
        <v>0</v>
      </c>
      <c r="O50" s="290">
        <v>0</v>
      </c>
      <c r="P50" s="290">
        <v>5358754.67</v>
      </c>
      <c r="Q50" s="290">
        <v>0</v>
      </c>
      <c r="R50" s="290">
        <v>0</v>
      </c>
      <c r="S50" s="287" t="s">
        <v>400</v>
      </c>
    </row>
    <row r="51" spans="1:19" s="279" customFormat="1" ht="9" customHeight="1" x14ac:dyDescent="0.2">
      <c r="A51" s="294">
        <v>37</v>
      </c>
      <c r="B51" s="49" t="s">
        <v>538</v>
      </c>
      <c r="C51" s="50" t="s">
        <v>370</v>
      </c>
      <c r="D51" s="283" t="s">
        <v>369</v>
      </c>
      <c r="E51" s="51">
        <v>1977</v>
      </c>
      <c r="F51" s="52" t="s">
        <v>265</v>
      </c>
      <c r="G51" s="53">
        <v>4</v>
      </c>
      <c r="H51" s="53">
        <v>2</v>
      </c>
      <c r="I51" s="54">
        <v>1281.0999999999999</v>
      </c>
      <c r="J51" s="54">
        <v>1155.5999999999999</v>
      </c>
      <c r="K51" s="53">
        <v>64</v>
      </c>
      <c r="L51" s="289">
        <v>1681188.07</v>
      </c>
      <c r="M51" s="290">
        <v>0</v>
      </c>
      <c r="N51" s="290">
        <v>0</v>
      </c>
      <c r="O51" s="290">
        <v>0</v>
      </c>
      <c r="P51" s="290">
        <v>1681188.07</v>
      </c>
      <c r="Q51" s="290">
        <v>0</v>
      </c>
      <c r="R51" s="290">
        <v>0</v>
      </c>
      <c r="S51" s="287" t="s">
        <v>400</v>
      </c>
    </row>
    <row r="52" spans="1:19" s="279" customFormat="1" ht="9" customHeight="1" x14ac:dyDescent="0.2">
      <c r="A52" s="294">
        <v>38</v>
      </c>
      <c r="B52" s="49" t="s">
        <v>539</v>
      </c>
      <c r="C52" s="50" t="s">
        <v>370</v>
      </c>
      <c r="D52" s="283" t="s">
        <v>369</v>
      </c>
      <c r="E52" s="51">
        <v>1965</v>
      </c>
      <c r="F52" s="52" t="s">
        <v>265</v>
      </c>
      <c r="G52" s="53">
        <v>4</v>
      </c>
      <c r="H52" s="53">
        <v>2</v>
      </c>
      <c r="I52" s="54">
        <v>1341.3</v>
      </c>
      <c r="J52" s="54">
        <v>1206.4000000000001</v>
      </c>
      <c r="K52" s="53">
        <v>51</v>
      </c>
      <c r="L52" s="289">
        <v>2149395.44</v>
      </c>
      <c r="M52" s="290">
        <v>0</v>
      </c>
      <c r="N52" s="290">
        <v>0</v>
      </c>
      <c r="O52" s="290">
        <v>0</v>
      </c>
      <c r="P52" s="290">
        <v>2149395.44</v>
      </c>
      <c r="Q52" s="290">
        <v>0</v>
      </c>
      <c r="R52" s="290">
        <v>0</v>
      </c>
      <c r="S52" s="287" t="s">
        <v>400</v>
      </c>
    </row>
    <row r="53" spans="1:19" s="279" customFormat="1" ht="9" customHeight="1" x14ac:dyDescent="0.2">
      <c r="A53" s="294">
        <v>39</v>
      </c>
      <c r="B53" s="49" t="s">
        <v>541</v>
      </c>
      <c r="C53" s="50" t="s">
        <v>370</v>
      </c>
      <c r="D53" s="283" t="s">
        <v>369</v>
      </c>
      <c r="E53" s="51">
        <v>1983</v>
      </c>
      <c r="F53" s="52" t="s">
        <v>831</v>
      </c>
      <c r="G53" s="53">
        <v>5</v>
      </c>
      <c r="H53" s="53">
        <v>8</v>
      </c>
      <c r="I53" s="54">
        <v>6808.5</v>
      </c>
      <c r="J53" s="54">
        <v>5919.5</v>
      </c>
      <c r="K53" s="53">
        <v>291</v>
      </c>
      <c r="L53" s="289">
        <v>6242708.1500000004</v>
      </c>
      <c r="M53" s="290">
        <v>0</v>
      </c>
      <c r="N53" s="290">
        <v>0</v>
      </c>
      <c r="O53" s="290">
        <v>0</v>
      </c>
      <c r="P53" s="290">
        <v>6242708.1500000004</v>
      </c>
      <c r="Q53" s="290">
        <v>0</v>
      </c>
      <c r="R53" s="290">
        <v>0</v>
      </c>
      <c r="S53" s="287" t="s">
        <v>400</v>
      </c>
    </row>
    <row r="54" spans="1:19" s="279" customFormat="1" ht="9" customHeight="1" x14ac:dyDescent="0.2">
      <c r="A54" s="294">
        <v>40</v>
      </c>
      <c r="B54" s="49" t="s">
        <v>540</v>
      </c>
      <c r="C54" s="50" t="s">
        <v>370</v>
      </c>
      <c r="D54" s="283" t="s">
        <v>369</v>
      </c>
      <c r="E54" s="51">
        <v>1965</v>
      </c>
      <c r="F54" s="52" t="s">
        <v>266</v>
      </c>
      <c r="G54" s="53">
        <v>5</v>
      </c>
      <c r="H54" s="53">
        <v>4</v>
      </c>
      <c r="I54" s="54">
        <v>2978.7</v>
      </c>
      <c r="J54" s="54">
        <v>2628.2</v>
      </c>
      <c r="K54" s="53">
        <v>121</v>
      </c>
      <c r="L54" s="289">
        <v>3523627.87</v>
      </c>
      <c r="M54" s="290">
        <v>0</v>
      </c>
      <c r="N54" s="290">
        <v>0</v>
      </c>
      <c r="O54" s="290">
        <v>0</v>
      </c>
      <c r="P54" s="290">
        <v>3523627.87</v>
      </c>
      <c r="Q54" s="290">
        <v>0</v>
      </c>
      <c r="R54" s="290">
        <v>0</v>
      </c>
      <c r="S54" s="287" t="s">
        <v>400</v>
      </c>
    </row>
    <row r="55" spans="1:19" s="279" customFormat="1" ht="9" customHeight="1" x14ac:dyDescent="0.2">
      <c r="A55" s="294">
        <v>41</v>
      </c>
      <c r="B55" s="49" t="s">
        <v>544</v>
      </c>
      <c r="C55" s="50" t="s">
        <v>370</v>
      </c>
      <c r="D55" s="283" t="s">
        <v>369</v>
      </c>
      <c r="E55" s="51">
        <v>1966</v>
      </c>
      <c r="F55" s="52" t="s">
        <v>266</v>
      </c>
      <c r="G55" s="53">
        <v>5</v>
      </c>
      <c r="H55" s="53">
        <v>4</v>
      </c>
      <c r="I55" s="54">
        <v>3859</v>
      </c>
      <c r="J55" s="54">
        <v>3507</v>
      </c>
      <c r="K55" s="53">
        <v>169</v>
      </c>
      <c r="L55" s="289">
        <v>3915168.88</v>
      </c>
      <c r="M55" s="290">
        <v>0</v>
      </c>
      <c r="N55" s="290">
        <v>0</v>
      </c>
      <c r="O55" s="290">
        <v>0</v>
      </c>
      <c r="P55" s="290">
        <v>3915168.88</v>
      </c>
      <c r="Q55" s="290">
        <v>0</v>
      </c>
      <c r="R55" s="290">
        <v>0</v>
      </c>
      <c r="S55" s="287" t="s">
        <v>400</v>
      </c>
    </row>
    <row r="56" spans="1:19" s="279" customFormat="1" ht="9" customHeight="1" x14ac:dyDescent="0.2">
      <c r="A56" s="294">
        <v>42</v>
      </c>
      <c r="B56" s="49" t="s">
        <v>545</v>
      </c>
      <c r="C56" s="50" t="s">
        <v>370</v>
      </c>
      <c r="D56" s="283" t="s">
        <v>369</v>
      </c>
      <c r="E56" s="51">
        <v>1979</v>
      </c>
      <c r="F56" s="52" t="s">
        <v>265</v>
      </c>
      <c r="G56" s="53">
        <v>5</v>
      </c>
      <c r="H56" s="53">
        <v>9</v>
      </c>
      <c r="I56" s="54">
        <v>6461.3</v>
      </c>
      <c r="J56" s="54">
        <v>5816</v>
      </c>
      <c r="K56" s="53">
        <v>300</v>
      </c>
      <c r="L56" s="289">
        <v>9956883.1799999997</v>
      </c>
      <c r="M56" s="290">
        <v>0</v>
      </c>
      <c r="N56" s="290">
        <v>0</v>
      </c>
      <c r="O56" s="290">
        <v>0</v>
      </c>
      <c r="P56" s="290">
        <v>9956883.1799999997</v>
      </c>
      <c r="Q56" s="290">
        <v>0</v>
      </c>
      <c r="R56" s="290">
        <v>0</v>
      </c>
      <c r="S56" s="287" t="s">
        <v>400</v>
      </c>
    </row>
    <row r="57" spans="1:19" s="279" customFormat="1" ht="9" customHeight="1" x14ac:dyDescent="0.2">
      <c r="A57" s="294">
        <v>43</v>
      </c>
      <c r="B57" s="49" t="s">
        <v>546</v>
      </c>
      <c r="C57" s="50" t="s">
        <v>370</v>
      </c>
      <c r="D57" s="283" t="s">
        <v>369</v>
      </c>
      <c r="E57" s="51">
        <v>1982</v>
      </c>
      <c r="F57" s="52" t="s">
        <v>265</v>
      </c>
      <c r="G57" s="53">
        <v>9</v>
      </c>
      <c r="H57" s="53">
        <v>4</v>
      </c>
      <c r="I57" s="54">
        <v>9337.2000000000007</v>
      </c>
      <c r="J57" s="54">
        <v>8173.99</v>
      </c>
      <c r="K57" s="53">
        <v>389</v>
      </c>
      <c r="L57" s="289">
        <v>4608906.49</v>
      </c>
      <c r="M57" s="290">
        <v>0</v>
      </c>
      <c r="N57" s="290">
        <v>0</v>
      </c>
      <c r="O57" s="290">
        <v>0</v>
      </c>
      <c r="P57" s="290">
        <v>4608906.49</v>
      </c>
      <c r="Q57" s="290">
        <v>0</v>
      </c>
      <c r="R57" s="290">
        <v>0</v>
      </c>
      <c r="S57" s="287" t="s">
        <v>400</v>
      </c>
    </row>
    <row r="58" spans="1:19" s="279" customFormat="1" ht="9" customHeight="1" x14ac:dyDescent="0.2">
      <c r="A58" s="294">
        <v>44</v>
      </c>
      <c r="B58" s="49" t="s">
        <v>548</v>
      </c>
      <c r="C58" s="50" t="s">
        <v>370</v>
      </c>
      <c r="D58" s="283" t="s">
        <v>369</v>
      </c>
      <c r="E58" s="51">
        <v>1979</v>
      </c>
      <c r="F58" s="52" t="s">
        <v>265</v>
      </c>
      <c r="G58" s="53">
        <v>9</v>
      </c>
      <c r="H58" s="53">
        <v>8</v>
      </c>
      <c r="I58" s="54">
        <v>17007.5</v>
      </c>
      <c r="J58" s="54">
        <v>14971.9</v>
      </c>
      <c r="K58" s="53">
        <v>693</v>
      </c>
      <c r="L58" s="289">
        <v>14046179.039999999</v>
      </c>
      <c r="M58" s="290">
        <v>0</v>
      </c>
      <c r="N58" s="290">
        <v>0</v>
      </c>
      <c r="O58" s="290">
        <v>0</v>
      </c>
      <c r="P58" s="290">
        <v>14046179.039999999</v>
      </c>
      <c r="Q58" s="290">
        <v>0</v>
      </c>
      <c r="R58" s="290">
        <v>0</v>
      </c>
      <c r="S58" s="287" t="s">
        <v>400</v>
      </c>
    </row>
    <row r="59" spans="1:19" s="279" customFormat="1" ht="9" customHeight="1" x14ac:dyDescent="0.2">
      <c r="A59" s="294">
        <v>45</v>
      </c>
      <c r="B59" s="49" t="s">
        <v>547</v>
      </c>
      <c r="C59" s="50" t="s">
        <v>370</v>
      </c>
      <c r="D59" s="283" t="s">
        <v>369</v>
      </c>
      <c r="E59" s="51">
        <v>1984</v>
      </c>
      <c r="F59" s="52" t="s">
        <v>265</v>
      </c>
      <c r="G59" s="53">
        <v>5</v>
      </c>
      <c r="H59" s="53">
        <v>2</v>
      </c>
      <c r="I59" s="54">
        <v>1643.1</v>
      </c>
      <c r="J59" s="54">
        <v>1385.5</v>
      </c>
      <c r="K59" s="53">
        <v>66</v>
      </c>
      <c r="L59" s="289">
        <v>948875.59</v>
      </c>
      <c r="M59" s="290">
        <v>0</v>
      </c>
      <c r="N59" s="290">
        <v>0</v>
      </c>
      <c r="O59" s="290">
        <v>0</v>
      </c>
      <c r="P59" s="290">
        <v>948875.59</v>
      </c>
      <c r="Q59" s="290">
        <v>0</v>
      </c>
      <c r="R59" s="290">
        <v>0</v>
      </c>
      <c r="S59" s="287" t="s">
        <v>400</v>
      </c>
    </row>
    <row r="60" spans="1:19" s="279" customFormat="1" ht="9" customHeight="1" x14ac:dyDescent="0.2">
      <c r="A60" s="294">
        <v>46</v>
      </c>
      <c r="B60" s="49" t="s">
        <v>550</v>
      </c>
      <c r="C60" s="50" t="s">
        <v>370</v>
      </c>
      <c r="D60" s="283" t="s">
        <v>369</v>
      </c>
      <c r="E60" s="51">
        <v>1981</v>
      </c>
      <c r="F60" s="52" t="s">
        <v>266</v>
      </c>
      <c r="G60" s="53">
        <v>5</v>
      </c>
      <c r="H60" s="53">
        <v>5</v>
      </c>
      <c r="I60" s="54">
        <v>4071</v>
      </c>
      <c r="J60" s="54">
        <v>3460</v>
      </c>
      <c r="K60" s="53">
        <v>179</v>
      </c>
      <c r="L60" s="289">
        <v>2336962.29</v>
      </c>
      <c r="M60" s="290">
        <v>0</v>
      </c>
      <c r="N60" s="290">
        <v>0</v>
      </c>
      <c r="O60" s="290">
        <v>0</v>
      </c>
      <c r="P60" s="290">
        <v>2336962.29</v>
      </c>
      <c r="Q60" s="290">
        <v>0</v>
      </c>
      <c r="R60" s="290">
        <v>0</v>
      </c>
      <c r="S60" s="287" t="s">
        <v>400</v>
      </c>
    </row>
    <row r="61" spans="1:19" s="279" customFormat="1" ht="9" customHeight="1" x14ac:dyDescent="0.2">
      <c r="A61" s="294">
        <v>47</v>
      </c>
      <c r="B61" s="49" t="s">
        <v>552</v>
      </c>
      <c r="C61" s="50" t="s">
        <v>370</v>
      </c>
      <c r="D61" s="283" t="s">
        <v>369</v>
      </c>
      <c r="E61" s="51">
        <v>1982</v>
      </c>
      <c r="F61" s="52" t="s">
        <v>266</v>
      </c>
      <c r="G61" s="53">
        <v>5</v>
      </c>
      <c r="H61" s="53">
        <v>5</v>
      </c>
      <c r="I61" s="54">
        <v>4058.9</v>
      </c>
      <c r="J61" s="54">
        <v>3385</v>
      </c>
      <c r="K61" s="53">
        <v>154</v>
      </c>
      <c r="L61" s="289">
        <v>1931727.84</v>
      </c>
      <c r="M61" s="290">
        <v>0</v>
      </c>
      <c r="N61" s="290">
        <v>0</v>
      </c>
      <c r="O61" s="290">
        <v>0</v>
      </c>
      <c r="P61" s="290">
        <v>1931727.84</v>
      </c>
      <c r="Q61" s="290">
        <v>0</v>
      </c>
      <c r="R61" s="290">
        <v>0</v>
      </c>
      <c r="S61" s="287" t="s">
        <v>400</v>
      </c>
    </row>
    <row r="62" spans="1:19" s="279" customFormat="1" ht="9" customHeight="1" x14ac:dyDescent="0.2">
      <c r="A62" s="294">
        <v>48</v>
      </c>
      <c r="B62" s="49" t="s">
        <v>739</v>
      </c>
      <c r="C62" s="50" t="s">
        <v>370</v>
      </c>
      <c r="D62" s="283" t="s">
        <v>369</v>
      </c>
      <c r="E62" s="51">
        <v>1969</v>
      </c>
      <c r="F62" s="52" t="s">
        <v>266</v>
      </c>
      <c r="G62" s="53">
        <v>5</v>
      </c>
      <c r="H62" s="53">
        <v>6</v>
      </c>
      <c r="I62" s="54">
        <v>6248.1</v>
      </c>
      <c r="J62" s="54">
        <v>5542.6</v>
      </c>
      <c r="K62" s="53">
        <v>281</v>
      </c>
      <c r="L62" s="289">
        <v>4235512.51</v>
      </c>
      <c r="M62" s="290">
        <v>0</v>
      </c>
      <c r="N62" s="290">
        <v>0</v>
      </c>
      <c r="O62" s="290">
        <v>0</v>
      </c>
      <c r="P62" s="290">
        <v>4235512.51</v>
      </c>
      <c r="Q62" s="290">
        <v>0</v>
      </c>
      <c r="R62" s="290">
        <v>0</v>
      </c>
      <c r="S62" s="287" t="s">
        <v>400</v>
      </c>
    </row>
    <row r="63" spans="1:19" s="279" customFormat="1" ht="9" customHeight="1" x14ac:dyDescent="0.2">
      <c r="A63" s="294">
        <v>49</v>
      </c>
      <c r="B63" s="49" t="s">
        <v>554</v>
      </c>
      <c r="C63" s="50" t="s">
        <v>370</v>
      </c>
      <c r="D63" s="283" t="s">
        <v>369</v>
      </c>
      <c r="E63" s="51">
        <v>1963</v>
      </c>
      <c r="F63" s="52" t="s">
        <v>265</v>
      </c>
      <c r="G63" s="53">
        <v>4</v>
      </c>
      <c r="H63" s="53">
        <v>4</v>
      </c>
      <c r="I63" s="54">
        <v>2745.4</v>
      </c>
      <c r="J63" s="54">
        <v>2473</v>
      </c>
      <c r="K63" s="53">
        <v>127</v>
      </c>
      <c r="L63" s="289">
        <v>3441801.2</v>
      </c>
      <c r="M63" s="290">
        <v>0</v>
      </c>
      <c r="N63" s="290">
        <v>0</v>
      </c>
      <c r="O63" s="290">
        <v>0</v>
      </c>
      <c r="P63" s="290">
        <v>3441801.2</v>
      </c>
      <c r="Q63" s="290">
        <v>0</v>
      </c>
      <c r="R63" s="290">
        <v>0</v>
      </c>
      <c r="S63" s="287" t="s">
        <v>400</v>
      </c>
    </row>
    <row r="64" spans="1:19" s="279" customFormat="1" ht="9" customHeight="1" x14ac:dyDescent="0.2">
      <c r="A64" s="294">
        <v>50</v>
      </c>
      <c r="B64" s="49" t="s">
        <v>556</v>
      </c>
      <c r="C64" s="50" t="s">
        <v>370</v>
      </c>
      <c r="D64" s="283" t="s">
        <v>369</v>
      </c>
      <c r="E64" s="51">
        <v>1963</v>
      </c>
      <c r="F64" s="52" t="s">
        <v>265</v>
      </c>
      <c r="G64" s="53">
        <v>4</v>
      </c>
      <c r="H64" s="53">
        <v>4</v>
      </c>
      <c r="I64" s="54">
        <v>2721</v>
      </c>
      <c r="J64" s="54">
        <v>2425.9</v>
      </c>
      <c r="K64" s="53">
        <v>130</v>
      </c>
      <c r="L64" s="289">
        <v>4079375.36</v>
      </c>
      <c r="M64" s="290">
        <v>0</v>
      </c>
      <c r="N64" s="290">
        <v>0</v>
      </c>
      <c r="O64" s="290">
        <v>0</v>
      </c>
      <c r="P64" s="290">
        <v>4079375.36</v>
      </c>
      <c r="Q64" s="290">
        <v>0</v>
      </c>
      <c r="R64" s="290">
        <v>0</v>
      </c>
      <c r="S64" s="287" t="s">
        <v>400</v>
      </c>
    </row>
    <row r="65" spans="1:19" s="279" customFormat="1" ht="9" customHeight="1" x14ac:dyDescent="0.2">
      <c r="A65" s="294">
        <v>51</v>
      </c>
      <c r="B65" s="49" t="s">
        <v>558</v>
      </c>
      <c r="C65" s="50" t="s">
        <v>370</v>
      </c>
      <c r="D65" s="283" t="s">
        <v>369</v>
      </c>
      <c r="E65" s="51">
        <v>1964</v>
      </c>
      <c r="F65" s="52" t="s">
        <v>265</v>
      </c>
      <c r="G65" s="53">
        <v>4</v>
      </c>
      <c r="H65" s="53">
        <v>4</v>
      </c>
      <c r="I65" s="54">
        <v>2718.5</v>
      </c>
      <c r="J65" s="54">
        <v>2289.6999999999998</v>
      </c>
      <c r="K65" s="53">
        <v>112</v>
      </c>
      <c r="L65" s="289">
        <v>4828842.62</v>
      </c>
      <c r="M65" s="290">
        <v>0</v>
      </c>
      <c r="N65" s="290">
        <v>0</v>
      </c>
      <c r="O65" s="290">
        <v>0</v>
      </c>
      <c r="P65" s="290">
        <v>4828842.62</v>
      </c>
      <c r="Q65" s="290">
        <v>0</v>
      </c>
      <c r="R65" s="290">
        <v>0</v>
      </c>
      <c r="S65" s="287" t="s">
        <v>400</v>
      </c>
    </row>
    <row r="66" spans="1:19" s="279" customFormat="1" ht="9" customHeight="1" x14ac:dyDescent="0.2">
      <c r="A66" s="294">
        <v>52</v>
      </c>
      <c r="B66" s="49" t="s">
        <v>559</v>
      </c>
      <c r="C66" s="50" t="s">
        <v>370</v>
      </c>
      <c r="D66" s="283" t="s">
        <v>369</v>
      </c>
      <c r="E66" s="51">
        <v>1978</v>
      </c>
      <c r="F66" s="52" t="s">
        <v>266</v>
      </c>
      <c r="G66" s="53">
        <v>5</v>
      </c>
      <c r="H66" s="53">
        <v>6</v>
      </c>
      <c r="I66" s="54">
        <v>4854.3</v>
      </c>
      <c r="J66" s="54">
        <v>4362.3</v>
      </c>
      <c r="K66" s="53">
        <v>179</v>
      </c>
      <c r="L66" s="289">
        <v>4376675.1399999997</v>
      </c>
      <c r="M66" s="290">
        <v>0</v>
      </c>
      <c r="N66" s="290">
        <v>0</v>
      </c>
      <c r="O66" s="290">
        <v>0</v>
      </c>
      <c r="P66" s="290">
        <v>4376675.1399999997</v>
      </c>
      <c r="Q66" s="290">
        <v>0</v>
      </c>
      <c r="R66" s="290">
        <v>0</v>
      </c>
      <c r="S66" s="287" t="s">
        <v>400</v>
      </c>
    </row>
    <row r="67" spans="1:19" s="279" customFormat="1" ht="9" customHeight="1" x14ac:dyDescent="0.2">
      <c r="A67" s="294">
        <v>53</v>
      </c>
      <c r="B67" s="49" t="s">
        <v>560</v>
      </c>
      <c r="C67" s="50" t="s">
        <v>370</v>
      </c>
      <c r="D67" s="283" t="s">
        <v>369</v>
      </c>
      <c r="E67" s="51">
        <v>1978</v>
      </c>
      <c r="F67" s="52" t="s">
        <v>266</v>
      </c>
      <c r="G67" s="53">
        <v>5</v>
      </c>
      <c r="H67" s="53">
        <v>8</v>
      </c>
      <c r="I67" s="54">
        <v>6309.7</v>
      </c>
      <c r="J67" s="54">
        <v>5613.4</v>
      </c>
      <c r="K67" s="53">
        <v>246</v>
      </c>
      <c r="L67" s="289">
        <v>4653926.46</v>
      </c>
      <c r="M67" s="290">
        <v>0</v>
      </c>
      <c r="N67" s="290">
        <v>0</v>
      </c>
      <c r="O67" s="290">
        <v>0</v>
      </c>
      <c r="P67" s="290">
        <v>4653926.46</v>
      </c>
      <c r="Q67" s="290">
        <v>0</v>
      </c>
      <c r="R67" s="290">
        <v>0</v>
      </c>
      <c r="S67" s="287" t="s">
        <v>400</v>
      </c>
    </row>
    <row r="68" spans="1:19" s="279" customFormat="1" ht="9" customHeight="1" x14ac:dyDescent="0.2">
      <c r="A68" s="294">
        <v>54</v>
      </c>
      <c r="B68" s="49" t="s">
        <v>561</v>
      </c>
      <c r="C68" s="50" t="s">
        <v>370</v>
      </c>
      <c r="D68" s="283" t="s">
        <v>369</v>
      </c>
      <c r="E68" s="51">
        <v>1976</v>
      </c>
      <c r="F68" s="52" t="s">
        <v>266</v>
      </c>
      <c r="G68" s="53">
        <v>5</v>
      </c>
      <c r="H68" s="53">
        <v>4</v>
      </c>
      <c r="I68" s="54">
        <v>3671</v>
      </c>
      <c r="J68" s="54">
        <v>3129.5</v>
      </c>
      <c r="K68" s="53">
        <v>156</v>
      </c>
      <c r="L68" s="289">
        <v>2817902.16</v>
      </c>
      <c r="M68" s="290">
        <v>0</v>
      </c>
      <c r="N68" s="290">
        <v>0</v>
      </c>
      <c r="O68" s="290">
        <v>0</v>
      </c>
      <c r="P68" s="290">
        <v>2817902.16</v>
      </c>
      <c r="Q68" s="290">
        <v>0</v>
      </c>
      <c r="R68" s="290">
        <v>0</v>
      </c>
      <c r="S68" s="287" t="s">
        <v>400</v>
      </c>
    </row>
    <row r="69" spans="1:19" s="279" customFormat="1" ht="9" customHeight="1" x14ac:dyDescent="0.2">
      <c r="A69" s="294">
        <v>55</v>
      </c>
      <c r="B69" s="49" t="s">
        <v>563</v>
      </c>
      <c r="C69" s="50" t="s">
        <v>370</v>
      </c>
      <c r="D69" s="283" t="s">
        <v>369</v>
      </c>
      <c r="E69" s="51">
        <v>1977</v>
      </c>
      <c r="F69" s="52" t="s">
        <v>266</v>
      </c>
      <c r="G69" s="53">
        <v>5</v>
      </c>
      <c r="H69" s="53">
        <v>4</v>
      </c>
      <c r="I69" s="54">
        <v>3648.2</v>
      </c>
      <c r="J69" s="54">
        <v>3320.2</v>
      </c>
      <c r="K69" s="53">
        <v>152</v>
      </c>
      <c r="L69" s="289">
        <v>2830016.73</v>
      </c>
      <c r="M69" s="290">
        <v>0</v>
      </c>
      <c r="N69" s="290">
        <v>0</v>
      </c>
      <c r="O69" s="290">
        <v>0</v>
      </c>
      <c r="P69" s="290">
        <v>2830016.73</v>
      </c>
      <c r="Q69" s="290">
        <v>0</v>
      </c>
      <c r="R69" s="290">
        <v>0</v>
      </c>
      <c r="S69" s="287" t="s">
        <v>400</v>
      </c>
    </row>
    <row r="70" spans="1:19" s="279" customFormat="1" ht="9" customHeight="1" x14ac:dyDescent="0.2">
      <c r="A70" s="294">
        <v>56</v>
      </c>
      <c r="B70" s="49" t="s">
        <v>567</v>
      </c>
      <c r="C70" s="50" t="s">
        <v>370</v>
      </c>
      <c r="D70" s="283" t="s">
        <v>369</v>
      </c>
      <c r="E70" s="51">
        <v>1982</v>
      </c>
      <c r="F70" s="52" t="s">
        <v>265</v>
      </c>
      <c r="G70" s="53">
        <v>5</v>
      </c>
      <c r="H70" s="53">
        <v>3</v>
      </c>
      <c r="I70" s="54">
        <v>2258.6999999999998</v>
      </c>
      <c r="J70" s="54">
        <v>2076.3000000000002</v>
      </c>
      <c r="K70" s="53">
        <v>90</v>
      </c>
      <c r="L70" s="289">
        <v>1554639.38</v>
      </c>
      <c r="M70" s="290">
        <v>0</v>
      </c>
      <c r="N70" s="290">
        <v>0</v>
      </c>
      <c r="O70" s="290">
        <v>0</v>
      </c>
      <c r="P70" s="290">
        <v>1554639.38</v>
      </c>
      <c r="Q70" s="290">
        <v>0</v>
      </c>
      <c r="R70" s="290">
        <v>0</v>
      </c>
      <c r="S70" s="287" t="s">
        <v>400</v>
      </c>
    </row>
    <row r="71" spans="1:19" s="279" customFormat="1" ht="9" customHeight="1" x14ac:dyDescent="0.2">
      <c r="A71" s="294">
        <v>57</v>
      </c>
      <c r="B71" s="49" t="s">
        <v>566</v>
      </c>
      <c r="C71" s="50" t="s">
        <v>370</v>
      </c>
      <c r="D71" s="283" t="s">
        <v>369</v>
      </c>
      <c r="E71" s="51">
        <v>1975</v>
      </c>
      <c r="F71" s="52" t="s">
        <v>265</v>
      </c>
      <c r="G71" s="53">
        <v>5</v>
      </c>
      <c r="H71" s="53">
        <v>1</v>
      </c>
      <c r="I71" s="54">
        <v>955.7</v>
      </c>
      <c r="J71" s="54">
        <v>359.7</v>
      </c>
      <c r="K71" s="53">
        <v>27</v>
      </c>
      <c r="L71" s="289">
        <v>664927.94999999995</v>
      </c>
      <c r="M71" s="290">
        <v>0</v>
      </c>
      <c r="N71" s="290">
        <v>0</v>
      </c>
      <c r="O71" s="290">
        <v>0</v>
      </c>
      <c r="P71" s="290">
        <v>664927.94999999995</v>
      </c>
      <c r="Q71" s="290">
        <v>0</v>
      </c>
      <c r="R71" s="290">
        <v>0</v>
      </c>
      <c r="S71" s="287" t="s">
        <v>400</v>
      </c>
    </row>
    <row r="72" spans="1:19" s="279" customFormat="1" ht="9" customHeight="1" x14ac:dyDescent="0.2">
      <c r="A72" s="294">
        <v>58</v>
      </c>
      <c r="B72" s="49" t="s">
        <v>569</v>
      </c>
      <c r="C72" s="50" t="s">
        <v>370</v>
      </c>
      <c r="D72" s="283" t="s">
        <v>369</v>
      </c>
      <c r="E72" s="51">
        <v>1965</v>
      </c>
      <c r="F72" s="52" t="s">
        <v>265</v>
      </c>
      <c r="G72" s="53">
        <v>5</v>
      </c>
      <c r="H72" s="53">
        <v>2</v>
      </c>
      <c r="I72" s="54">
        <v>3294.1</v>
      </c>
      <c r="J72" s="54">
        <v>1657.7</v>
      </c>
      <c r="K72" s="53">
        <v>59</v>
      </c>
      <c r="L72" s="289">
        <v>3065203.02</v>
      </c>
      <c r="M72" s="290">
        <v>0</v>
      </c>
      <c r="N72" s="290">
        <v>0</v>
      </c>
      <c r="O72" s="290">
        <v>0</v>
      </c>
      <c r="P72" s="290">
        <v>3065203.02</v>
      </c>
      <c r="Q72" s="290">
        <v>0</v>
      </c>
      <c r="R72" s="290">
        <v>0</v>
      </c>
      <c r="S72" s="287" t="s">
        <v>400</v>
      </c>
    </row>
    <row r="73" spans="1:19" s="279" customFormat="1" ht="9" customHeight="1" x14ac:dyDescent="0.2">
      <c r="A73" s="294">
        <v>59</v>
      </c>
      <c r="B73" s="49" t="s">
        <v>571</v>
      </c>
      <c r="C73" s="50" t="s">
        <v>370</v>
      </c>
      <c r="D73" s="283" t="s">
        <v>369</v>
      </c>
      <c r="E73" s="51">
        <v>1983</v>
      </c>
      <c r="F73" s="52" t="s">
        <v>266</v>
      </c>
      <c r="G73" s="53">
        <v>5</v>
      </c>
      <c r="H73" s="53">
        <v>4</v>
      </c>
      <c r="I73" s="54">
        <v>3083</v>
      </c>
      <c r="J73" s="54">
        <v>2834.8</v>
      </c>
      <c r="K73" s="53">
        <v>114</v>
      </c>
      <c r="L73" s="289">
        <v>2901883.28</v>
      </c>
      <c r="M73" s="290">
        <v>0</v>
      </c>
      <c r="N73" s="290">
        <v>0</v>
      </c>
      <c r="O73" s="290">
        <v>0</v>
      </c>
      <c r="P73" s="290">
        <v>2901883.28</v>
      </c>
      <c r="Q73" s="290">
        <v>0</v>
      </c>
      <c r="R73" s="290">
        <v>0</v>
      </c>
      <c r="S73" s="287" t="s">
        <v>400</v>
      </c>
    </row>
    <row r="74" spans="1:19" s="279" customFormat="1" ht="9" customHeight="1" x14ac:dyDescent="0.2">
      <c r="A74" s="294">
        <v>60</v>
      </c>
      <c r="B74" s="49" t="s">
        <v>568</v>
      </c>
      <c r="C74" s="50" t="s">
        <v>370</v>
      </c>
      <c r="D74" s="283" t="s">
        <v>369</v>
      </c>
      <c r="E74" s="51">
        <v>1971</v>
      </c>
      <c r="F74" s="52" t="s">
        <v>266</v>
      </c>
      <c r="G74" s="53">
        <v>5</v>
      </c>
      <c r="H74" s="53">
        <v>2</v>
      </c>
      <c r="I74" s="54">
        <v>1860.2</v>
      </c>
      <c r="J74" s="54">
        <v>1617.1</v>
      </c>
      <c r="K74" s="53">
        <v>97</v>
      </c>
      <c r="L74" s="289">
        <v>1833615.78</v>
      </c>
      <c r="M74" s="290">
        <v>0</v>
      </c>
      <c r="N74" s="290">
        <v>0</v>
      </c>
      <c r="O74" s="290">
        <v>0</v>
      </c>
      <c r="P74" s="290">
        <v>1833615.78</v>
      </c>
      <c r="Q74" s="290">
        <v>0</v>
      </c>
      <c r="R74" s="290">
        <v>0</v>
      </c>
      <c r="S74" s="287" t="s">
        <v>400</v>
      </c>
    </row>
    <row r="75" spans="1:19" s="279" customFormat="1" ht="9" customHeight="1" x14ac:dyDescent="0.2">
      <c r="A75" s="294">
        <v>61</v>
      </c>
      <c r="B75" s="49" t="s">
        <v>574</v>
      </c>
      <c r="C75" s="50" t="s">
        <v>370</v>
      </c>
      <c r="D75" s="283" t="s">
        <v>369</v>
      </c>
      <c r="E75" s="51">
        <v>1970</v>
      </c>
      <c r="F75" s="52" t="s">
        <v>266</v>
      </c>
      <c r="G75" s="53">
        <v>5</v>
      </c>
      <c r="H75" s="53">
        <v>6</v>
      </c>
      <c r="I75" s="54">
        <v>6117.2</v>
      </c>
      <c r="J75" s="54">
        <v>5444.9</v>
      </c>
      <c r="K75" s="53">
        <v>302</v>
      </c>
      <c r="L75" s="289">
        <v>6062059.4400000004</v>
      </c>
      <c r="M75" s="290">
        <v>0</v>
      </c>
      <c r="N75" s="290">
        <v>0</v>
      </c>
      <c r="O75" s="290">
        <v>0</v>
      </c>
      <c r="P75" s="290">
        <v>6062059.4400000004</v>
      </c>
      <c r="Q75" s="290">
        <v>0</v>
      </c>
      <c r="R75" s="290">
        <v>0</v>
      </c>
      <c r="S75" s="287" t="s">
        <v>400</v>
      </c>
    </row>
    <row r="76" spans="1:19" s="279" customFormat="1" ht="9" customHeight="1" x14ac:dyDescent="0.2">
      <c r="A76" s="294">
        <v>62</v>
      </c>
      <c r="B76" s="49" t="s">
        <v>575</v>
      </c>
      <c r="C76" s="50" t="s">
        <v>370</v>
      </c>
      <c r="D76" s="283" t="s">
        <v>369</v>
      </c>
      <c r="E76" s="51">
        <v>1969</v>
      </c>
      <c r="F76" s="52" t="s">
        <v>266</v>
      </c>
      <c r="G76" s="53">
        <v>5</v>
      </c>
      <c r="H76" s="53">
        <v>4</v>
      </c>
      <c r="I76" s="54">
        <v>4106.2</v>
      </c>
      <c r="J76" s="54">
        <v>3573</v>
      </c>
      <c r="K76" s="53">
        <v>189</v>
      </c>
      <c r="L76" s="289">
        <v>3938253.15</v>
      </c>
      <c r="M76" s="290">
        <v>0</v>
      </c>
      <c r="N76" s="290">
        <v>0</v>
      </c>
      <c r="O76" s="290">
        <v>0</v>
      </c>
      <c r="P76" s="290">
        <v>3938253.15</v>
      </c>
      <c r="Q76" s="290">
        <v>0</v>
      </c>
      <c r="R76" s="290">
        <v>0</v>
      </c>
      <c r="S76" s="287" t="s">
        <v>400</v>
      </c>
    </row>
    <row r="77" spans="1:19" s="279" customFormat="1" ht="9" customHeight="1" x14ac:dyDescent="0.2">
      <c r="A77" s="294">
        <v>63</v>
      </c>
      <c r="B77" s="49" t="s">
        <v>572</v>
      </c>
      <c r="C77" s="50" t="s">
        <v>370</v>
      </c>
      <c r="D77" s="283" t="s">
        <v>369</v>
      </c>
      <c r="E77" s="51">
        <v>1980</v>
      </c>
      <c r="F77" s="52" t="s">
        <v>265</v>
      </c>
      <c r="G77" s="53">
        <v>5</v>
      </c>
      <c r="H77" s="53">
        <v>4</v>
      </c>
      <c r="I77" s="54">
        <v>3033.4</v>
      </c>
      <c r="J77" s="54">
        <v>2734</v>
      </c>
      <c r="K77" s="53">
        <v>131</v>
      </c>
      <c r="L77" s="289">
        <v>4981437.96</v>
      </c>
      <c r="M77" s="290">
        <v>0</v>
      </c>
      <c r="N77" s="290">
        <v>0</v>
      </c>
      <c r="O77" s="290">
        <v>0</v>
      </c>
      <c r="P77" s="290">
        <v>4981437.96</v>
      </c>
      <c r="Q77" s="290">
        <v>0</v>
      </c>
      <c r="R77" s="290">
        <v>0</v>
      </c>
      <c r="S77" s="287" t="s">
        <v>400</v>
      </c>
    </row>
    <row r="78" spans="1:19" s="279" customFormat="1" ht="9" customHeight="1" x14ac:dyDescent="0.2">
      <c r="A78" s="294">
        <v>64</v>
      </c>
      <c r="B78" s="49" t="s">
        <v>573</v>
      </c>
      <c r="C78" s="50" t="s">
        <v>370</v>
      </c>
      <c r="D78" s="283" t="s">
        <v>369</v>
      </c>
      <c r="E78" s="51">
        <v>1967</v>
      </c>
      <c r="F78" s="52" t="s">
        <v>265</v>
      </c>
      <c r="G78" s="53">
        <v>5</v>
      </c>
      <c r="H78" s="53">
        <v>4</v>
      </c>
      <c r="I78" s="54">
        <v>3518.7</v>
      </c>
      <c r="J78" s="54">
        <v>2562.4</v>
      </c>
      <c r="K78" s="53">
        <v>130</v>
      </c>
      <c r="L78" s="289">
        <v>4411797.57</v>
      </c>
      <c r="M78" s="290">
        <v>0</v>
      </c>
      <c r="N78" s="290">
        <v>0</v>
      </c>
      <c r="O78" s="290">
        <v>0</v>
      </c>
      <c r="P78" s="290">
        <v>4411797.57</v>
      </c>
      <c r="Q78" s="290">
        <v>0</v>
      </c>
      <c r="R78" s="290">
        <v>0</v>
      </c>
      <c r="S78" s="287" t="s">
        <v>400</v>
      </c>
    </row>
    <row r="79" spans="1:19" s="279" customFormat="1" ht="9" customHeight="1" x14ac:dyDescent="0.2">
      <c r="A79" s="294">
        <v>65</v>
      </c>
      <c r="B79" s="49" t="s">
        <v>576</v>
      </c>
      <c r="C79" s="50" t="s">
        <v>370</v>
      </c>
      <c r="D79" s="283" t="s">
        <v>369</v>
      </c>
      <c r="E79" s="51">
        <v>1966</v>
      </c>
      <c r="F79" s="52" t="s">
        <v>265</v>
      </c>
      <c r="G79" s="53">
        <v>5</v>
      </c>
      <c r="H79" s="53">
        <v>4</v>
      </c>
      <c r="I79" s="54">
        <v>3707.2</v>
      </c>
      <c r="J79" s="54">
        <v>3321.2</v>
      </c>
      <c r="K79" s="53">
        <v>153</v>
      </c>
      <c r="L79" s="289">
        <v>3404511.99</v>
      </c>
      <c r="M79" s="290">
        <v>0</v>
      </c>
      <c r="N79" s="290">
        <v>0</v>
      </c>
      <c r="O79" s="290">
        <v>0</v>
      </c>
      <c r="P79" s="290">
        <v>3404511.99</v>
      </c>
      <c r="Q79" s="290">
        <v>0</v>
      </c>
      <c r="R79" s="290">
        <v>0</v>
      </c>
      <c r="S79" s="287" t="s">
        <v>400</v>
      </c>
    </row>
    <row r="80" spans="1:19" s="279" customFormat="1" ht="9" customHeight="1" x14ac:dyDescent="0.2">
      <c r="A80" s="294">
        <v>66</v>
      </c>
      <c r="B80" s="49" t="s">
        <v>577</v>
      </c>
      <c r="C80" s="50" t="s">
        <v>370</v>
      </c>
      <c r="D80" s="283" t="s">
        <v>369</v>
      </c>
      <c r="E80" s="51">
        <v>1966</v>
      </c>
      <c r="F80" s="52" t="s">
        <v>265</v>
      </c>
      <c r="G80" s="53">
        <v>5</v>
      </c>
      <c r="H80" s="53">
        <v>4</v>
      </c>
      <c r="I80" s="54">
        <v>2906</v>
      </c>
      <c r="J80" s="54">
        <v>2636</v>
      </c>
      <c r="K80" s="53">
        <v>99</v>
      </c>
      <c r="L80" s="289">
        <v>3786631.18</v>
      </c>
      <c r="M80" s="290">
        <v>0</v>
      </c>
      <c r="N80" s="290">
        <v>0</v>
      </c>
      <c r="O80" s="290">
        <v>0</v>
      </c>
      <c r="P80" s="290">
        <v>3786631.18</v>
      </c>
      <c r="Q80" s="290">
        <v>0</v>
      </c>
      <c r="R80" s="290">
        <v>0</v>
      </c>
      <c r="S80" s="287" t="s">
        <v>400</v>
      </c>
    </row>
    <row r="81" spans="1:19" s="279" customFormat="1" ht="9" customHeight="1" x14ac:dyDescent="0.2">
      <c r="A81" s="294">
        <v>67</v>
      </c>
      <c r="B81" s="49" t="s">
        <v>578</v>
      </c>
      <c r="C81" s="50" t="s">
        <v>370</v>
      </c>
      <c r="D81" s="283" t="s">
        <v>369</v>
      </c>
      <c r="E81" s="51">
        <v>1964</v>
      </c>
      <c r="F81" s="52" t="s">
        <v>266</v>
      </c>
      <c r="G81" s="53">
        <v>5</v>
      </c>
      <c r="H81" s="53">
        <v>4</v>
      </c>
      <c r="I81" s="54">
        <v>3653.34</v>
      </c>
      <c r="J81" s="54">
        <v>3521.34</v>
      </c>
      <c r="K81" s="53">
        <v>145</v>
      </c>
      <c r="L81" s="289">
        <v>1675394.27</v>
      </c>
      <c r="M81" s="290">
        <v>0</v>
      </c>
      <c r="N81" s="290">
        <v>0</v>
      </c>
      <c r="O81" s="290">
        <v>0</v>
      </c>
      <c r="P81" s="290">
        <v>1675394.27</v>
      </c>
      <c r="Q81" s="290">
        <v>0</v>
      </c>
      <c r="R81" s="290">
        <v>0</v>
      </c>
      <c r="S81" s="287" t="s">
        <v>400</v>
      </c>
    </row>
    <row r="82" spans="1:19" s="279" customFormat="1" ht="9" customHeight="1" x14ac:dyDescent="0.2">
      <c r="A82" s="294">
        <v>68</v>
      </c>
      <c r="B82" s="49" t="s">
        <v>580</v>
      </c>
      <c r="C82" s="50" t="s">
        <v>370</v>
      </c>
      <c r="D82" s="283" t="s">
        <v>369</v>
      </c>
      <c r="E82" s="51">
        <v>1981</v>
      </c>
      <c r="F82" s="52" t="s">
        <v>266</v>
      </c>
      <c r="G82" s="53">
        <v>5</v>
      </c>
      <c r="H82" s="53">
        <v>12</v>
      </c>
      <c r="I82" s="54">
        <v>9602.9</v>
      </c>
      <c r="J82" s="54">
        <v>8708.2000000000007</v>
      </c>
      <c r="K82" s="53">
        <v>420</v>
      </c>
      <c r="L82" s="289">
        <v>8080301.9199999999</v>
      </c>
      <c r="M82" s="290">
        <v>0</v>
      </c>
      <c r="N82" s="290">
        <v>0</v>
      </c>
      <c r="O82" s="290">
        <v>0</v>
      </c>
      <c r="P82" s="290">
        <v>8080301.9199999999</v>
      </c>
      <c r="Q82" s="290">
        <v>0</v>
      </c>
      <c r="R82" s="290">
        <v>0</v>
      </c>
      <c r="S82" s="287" t="s">
        <v>400</v>
      </c>
    </row>
    <row r="83" spans="1:19" s="279" customFormat="1" ht="9" customHeight="1" x14ac:dyDescent="0.2">
      <c r="A83" s="294">
        <v>69</v>
      </c>
      <c r="B83" s="49" t="s">
        <v>581</v>
      </c>
      <c r="C83" s="50" t="s">
        <v>370</v>
      </c>
      <c r="D83" s="283" t="s">
        <v>369</v>
      </c>
      <c r="E83" s="51">
        <v>1969</v>
      </c>
      <c r="F83" s="52" t="s">
        <v>265</v>
      </c>
      <c r="G83" s="53">
        <v>5</v>
      </c>
      <c r="H83" s="53">
        <v>2</v>
      </c>
      <c r="I83" s="54">
        <v>1949</v>
      </c>
      <c r="J83" s="54">
        <v>1799</v>
      </c>
      <c r="K83" s="53">
        <v>86</v>
      </c>
      <c r="L83" s="289">
        <v>3011095.33</v>
      </c>
      <c r="M83" s="290">
        <v>0</v>
      </c>
      <c r="N83" s="290">
        <v>0</v>
      </c>
      <c r="O83" s="290">
        <v>0</v>
      </c>
      <c r="P83" s="290">
        <v>3011095.33</v>
      </c>
      <c r="Q83" s="290">
        <v>0</v>
      </c>
      <c r="R83" s="290">
        <v>0</v>
      </c>
      <c r="S83" s="287" t="s">
        <v>400</v>
      </c>
    </row>
    <row r="84" spans="1:19" s="279" customFormat="1" ht="9" customHeight="1" x14ac:dyDescent="0.2">
      <c r="A84" s="294">
        <v>70</v>
      </c>
      <c r="B84" s="49" t="s">
        <v>584</v>
      </c>
      <c r="C84" s="50" t="s">
        <v>370</v>
      </c>
      <c r="D84" s="283" t="s">
        <v>369</v>
      </c>
      <c r="E84" s="51">
        <v>1970</v>
      </c>
      <c r="F84" s="52" t="s">
        <v>266</v>
      </c>
      <c r="G84" s="53">
        <v>5</v>
      </c>
      <c r="H84" s="53">
        <v>4</v>
      </c>
      <c r="I84" s="54">
        <v>3872.9</v>
      </c>
      <c r="J84" s="54">
        <v>3566.9</v>
      </c>
      <c r="K84" s="53">
        <v>171</v>
      </c>
      <c r="L84" s="289">
        <v>3058510.27</v>
      </c>
      <c r="M84" s="290">
        <v>0</v>
      </c>
      <c r="N84" s="290">
        <v>0</v>
      </c>
      <c r="O84" s="290">
        <v>0</v>
      </c>
      <c r="P84" s="290">
        <v>3058510.27</v>
      </c>
      <c r="Q84" s="290">
        <v>0</v>
      </c>
      <c r="R84" s="290">
        <v>0</v>
      </c>
      <c r="S84" s="287" t="s">
        <v>400</v>
      </c>
    </row>
    <row r="85" spans="1:19" s="279" customFormat="1" ht="9" customHeight="1" x14ac:dyDescent="0.2">
      <c r="A85" s="294">
        <v>71</v>
      </c>
      <c r="B85" s="49" t="s">
        <v>585</v>
      </c>
      <c r="C85" s="50" t="s">
        <v>370</v>
      </c>
      <c r="D85" s="283" t="s">
        <v>369</v>
      </c>
      <c r="E85" s="51">
        <v>1970</v>
      </c>
      <c r="F85" s="52" t="s">
        <v>266</v>
      </c>
      <c r="G85" s="53">
        <v>5</v>
      </c>
      <c r="H85" s="53">
        <v>4</v>
      </c>
      <c r="I85" s="54">
        <v>4127.8</v>
      </c>
      <c r="J85" s="54">
        <v>3827.8</v>
      </c>
      <c r="K85" s="53">
        <v>201</v>
      </c>
      <c r="L85" s="289">
        <v>3383009.51</v>
      </c>
      <c r="M85" s="290">
        <v>0</v>
      </c>
      <c r="N85" s="290">
        <v>0</v>
      </c>
      <c r="O85" s="290">
        <v>0</v>
      </c>
      <c r="P85" s="290">
        <v>3383009.51</v>
      </c>
      <c r="Q85" s="290">
        <v>0</v>
      </c>
      <c r="R85" s="290">
        <v>0</v>
      </c>
      <c r="S85" s="287" t="s">
        <v>400</v>
      </c>
    </row>
    <row r="86" spans="1:19" s="279" customFormat="1" ht="9" customHeight="1" x14ac:dyDescent="0.2">
      <c r="A86" s="294">
        <v>72</v>
      </c>
      <c r="B86" s="49" t="s">
        <v>586</v>
      </c>
      <c r="C86" s="50" t="s">
        <v>370</v>
      </c>
      <c r="D86" s="283" t="s">
        <v>369</v>
      </c>
      <c r="E86" s="51">
        <v>1969</v>
      </c>
      <c r="F86" s="52" t="s">
        <v>266</v>
      </c>
      <c r="G86" s="53">
        <v>5</v>
      </c>
      <c r="H86" s="53">
        <v>4</v>
      </c>
      <c r="I86" s="54">
        <v>3800.6</v>
      </c>
      <c r="J86" s="54">
        <v>3539.6</v>
      </c>
      <c r="K86" s="53">
        <v>169</v>
      </c>
      <c r="L86" s="289">
        <v>3467868.55</v>
      </c>
      <c r="M86" s="290">
        <v>0</v>
      </c>
      <c r="N86" s="290">
        <v>0</v>
      </c>
      <c r="O86" s="290">
        <v>0</v>
      </c>
      <c r="P86" s="290">
        <v>3467868.55</v>
      </c>
      <c r="Q86" s="290">
        <v>0</v>
      </c>
      <c r="R86" s="290">
        <v>0</v>
      </c>
      <c r="S86" s="287" t="s">
        <v>400</v>
      </c>
    </row>
    <row r="87" spans="1:19" s="279" customFormat="1" ht="9" customHeight="1" x14ac:dyDescent="0.2">
      <c r="A87" s="294">
        <v>73</v>
      </c>
      <c r="B87" s="49" t="s">
        <v>588</v>
      </c>
      <c r="C87" s="50" t="s">
        <v>370</v>
      </c>
      <c r="D87" s="283" t="s">
        <v>369</v>
      </c>
      <c r="E87" s="51">
        <v>1969</v>
      </c>
      <c r="F87" s="52" t="s">
        <v>266</v>
      </c>
      <c r="G87" s="53">
        <v>5</v>
      </c>
      <c r="H87" s="53">
        <v>4</v>
      </c>
      <c r="I87" s="54">
        <v>4175.3</v>
      </c>
      <c r="J87" s="54">
        <v>3905.3</v>
      </c>
      <c r="K87" s="53">
        <v>201</v>
      </c>
      <c r="L87" s="289">
        <v>3888951.65</v>
      </c>
      <c r="M87" s="290">
        <v>0</v>
      </c>
      <c r="N87" s="290">
        <v>0</v>
      </c>
      <c r="O87" s="290">
        <v>0</v>
      </c>
      <c r="P87" s="290">
        <v>3888951.65</v>
      </c>
      <c r="Q87" s="290">
        <v>0</v>
      </c>
      <c r="R87" s="290">
        <v>0</v>
      </c>
      <c r="S87" s="287" t="s">
        <v>400</v>
      </c>
    </row>
    <row r="88" spans="1:19" s="279" customFormat="1" ht="9" customHeight="1" x14ac:dyDescent="0.2">
      <c r="A88" s="294">
        <v>74</v>
      </c>
      <c r="B88" s="49" t="s">
        <v>583</v>
      </c>
      <c r="C88" s="50" t="s">
        <v>370</v>
      </c>
      <c r="D88" s="283" t="s">
        <v>369</v>
      </c>
      <c r="E88" s="51">
        <v>1983</v>
      </c>
      <c r="F88" s="52" t="s">
        <v>266</v>
      </c>
      <c r="G88" s="53">
        <v>5</v>
      </c>
      <c r="H88" s="53">
        <v>3</v>
      </c>
      <c r="I88" s="54">
        <v>3220.2</v>
      </c>
      <c r="J88" s="54">
        <v>2965.1</v>
      </c>
      <c r="K88" s="53">
        <v>171</v>
      </c>
      <c r="L88" s="289">
        <v>2810474.1</v>
      </c>
      <c r="M88" s="290">
        <v>0</v>
      </c>
      <c r="N88" s="290">
        <v>0</v>
      </c>
      <c r="O88" s="290">
        <v>0</v>
      </c>
      <c r="P88" s="290">
        <v>2810474.1</v>
      </c>
      <c r="Q88" s="290">
        <v>0</v>
      </c>
      <c r="R88" s="290">
        <v>0</v>
      </c>
      <c r="S88" s="287" t="s">
        <v>400</v>
      </c>
    </row>
    <row r="89" spans="1:19" s="279" customFormat="1" ht="9" customHeight="1" x14ac:dyDescent="0.2">
      <c r="A89" s="294">
        <v>75</v>
      </c>
      <c r="B89" s="49" t="s">
        <v>593</v>
      </c>
      <c r="C89" s="50" t="s">
        <v>370</v>
      </c>
      <c r="D89" s="283" t="s">
        <v>369</v>
      </c>
      <c r="E89" s="51">
        <v>1965</v>
      </c>
      <c r="F89" s="52" t="s">
        <v>265</v>
      </c>
      <c r="G89" s="53">
        <v>5</v>
      </c>
      <c r="H89" s="53">
        <v>4</v>
      </c>
      <c r="I89" s="54">
        <v>3631.3</v>
      </c>
      <c r="J89" s="54">
        <v>3079.9</v>
      </c>
      <c r="K89" s="53">
        <v>140</v>
      </c>
      <c r="L89" s="289">
        <v>4023925.66</v>
      </c>
      <c r="M89" s="290">
        <v>0</v>
      </c>
      <c r="N89" s="290">
        <v>0</v>
      </c>
      <c r="O89" s="290">
        <v>0</v>
      </c>
      <c r="P89" s="290">
        <v>4023925.66</v>
      </c>
      <c r="Q89" s="290">
        <v>0</v>
      </c>
      <c r="R89" s="290">
        <v>0</v>
      </c>
      <c r="S89" s="287" t="s">
        <v>400</v>
      </c>
    </row>
    <row r="90" spans="1:19" s="279" customFormat="1" ht="9" customHeight="1" x14ac:dyDescent="0.2">
      <c r="A90" s="294">
        <v>76</v>
      </c>
      <c r="B90" s="49" t="s">
        <v>589</v>
      </c>
      <c r="C90" s="50" t="s">
        <v>370</v>
      </c>
      <c r="D90" s="283" t="s">
        <v>369</v>
      </c>
      <c r="E90" s="51">
        <v>1965</v>
      </c>
      <c r="F90" s="52" t="s">
        <v>265</v>
      </c>
      <c r="G90" s="53">
        <v>5</v>
      </c>
      <c r="H90" s="53">
        <v>3</v>
      </c>
      <c r="I90" s="54">
        <v>2658.3</v>
      </c>
      <c r="J90" s="54">
        <v>2320</v>
      </c>
      <c r="K90" s="53">
        <v>102</v>
      </c>
      <c r="L90" s="289">
        <v>3322117.54</v>
      </c>
      <c r="M90" s="290">
        <v>0</v>
      </c>
      <c r="N90" s="290">
        <v>0</v>
      </c>
      <c r="O90" s="290">
        <v>0</v>
      </c>
      <c r="P90" s="290">
        <v>3322117.54</v>
      </c>
      <c r="Q90" s="290">
        <v>0</v>
      </c>
      <c r="R90" s="290">
        <v>0</v>
      </c>
      <c r="S90" s="287" t="s">
        <v>400</v>
      </c>
    </row>
    <row r="91" spans="1:19" s="279" customFormat="1" ht="9" customHeight="1" x14ac:dyDescent="0.2">
      <c r="A91" s="294">
        <v>77</v>
      </c>
      <c r="B91" s="49" t="s">
        <v>590</v>
      </c>
      <c r="C91" s="50" t="s">
        <v>370</v>
      </c>
      <c r="D91" s="283" t="s">
        <v>369</v>
      </c>
      <c r="E91" s="51">
        <v>1968</v>
      </c>
      <c r="F91" s="52" t="s">
        <v>265</v>
      </c>
      <c r="G91" s="53">
        <v>5</v>
      </c>
      <c r="H91" s="53">
        <v>6</v>
      </c>
      <c r="I91" s="54">
        <v>4959</v>
      </c>
      <c r="J91" s="54">
        <v>4568</v>
      </c>
      <c r="K91" s="53">
        <v>200</v>
      </c>
      <c r="L91" s="289">
        <v>5741922.7999999998</v>
      </c>
      <c r="M91" s="290">
        <v>0</v>
      </c>
      <c r="N91" s="290">
        <v>0</v>
      </c>
      <c r="O91" s="290">
        <v>0</v>
      </c>
      <c r="P91" s="290">
        <v>5741922.7999999998</v>
      </c>
      <c r="Q91" s="290">
        <v>0</v>
      </c>
      <c r="R91" s="290">
        <v>0</v>
      </c>
      <c r="S91" s="287" t="s">
        <v>400</v>
      </c>
    </row>
    <row r="92" spans="1:19" s="279" customFormat="1" ht="9" customHeight="1" x14ac:dyDescent="0.2">
      <c r="A92" s="294">
        <v>78</v>
      </c>
      <c r="B92" s="49" t="s">
        <v>591</v>
      </c>
      <c r="C92" s="50" t="s">
        <v>370</v>
      </c>
      <c r="D92" s="283" t="s">
        <v>369</v>
      </c>
      <c r="E92" s="51">
        <v>1967</v>
      </c>
      <c r="F92" s="52" t="s">
        <v>265</v>
      </c>
      <c r="G92" s="53">
        <v>5</v>
      </c>
      <c r="H92" s="53">
        <v>3</v>
      </c>
      <c r="I92" s="54">
        <v>2726</v>
      </c>
      <c r="J92" s="54">
        <v>2275</v>
      </c>
      <c r="K92" s="53">
        <v>106</v>
      </c>
      <c r="L92" s="289">
        <v>3278486.48</v>
      </c>
      <c r="M92" s="290">
        <v>0</v>
      </c>
      <c r="N92" s="290">
        <v>0</v>
      </c>
      <c r="O92" s="290">
        <v>0</v>
      </c>
      <c r="P92" s="290">
        <v>3278486.48</v>
      </c>
      <c r="Q92" s="290">
        <v>0</v>
      </c>
      <c r="R92" s="290">
        <v>0</v>
      </c>
      <c r="S92" s="287" t="s">
        <v>400</v>
      </c>
    </row>
    <row r="93" spans="1:19" s="279" customFormat="1" ht="9" customHeight="1" x14ac:dyDescent="0.2">
      <c r="A93" s="294">
        <v>79</v>
      </c>
      <c r="B93" s="49" t="s">
        <v>594</v>
      </c>
      <c r="C93" s="50" t="s">
        <v>370</v>
      </c>
      <c r="D93" s="283" t="s">
        <v>369</v>
      </c>
      <c r="E93" s="51">
        <v>1979</v>
      </c>
      <c r="F93" s="52" t="s">
        <v>266</v>
      </c>
      <c r="G93" s="53">
        <v>5</v>
      </c>
      <c r="H93" s="53">
        <v>7</v>
      </c>
      <c r="I93" s="54">
        <v>5760.5</v>
      </c>
      <c r="J93" s="54">
        <v>5243.5</v>
      </c>
      <c r="K93" s="53">
        <v>238</v>
      </c>
      <c r="L93" s="289">
        <v>4639790.21</v>
      </c>
      <c r="M93" s="290">
        <v>0</v>
      </c>
      <c r="N93" s="290">
        <v>0</v>
      </c>
      <c r="O93" s="290">
        <v>0</v>
      </c>
      <c r="P93" s="290">
        <v>4639790.21</v>
      </c>
      <c r="Q93" s="290">
        <v>0</v>
      </c>
      <c r="R93" s="290">
        <v>0</v>
      </c>
      <c r="S93" s="287" t="s">
        <v>400</v>
      </c>
    </row>
    <row r="94" spans="1:19" s="279" customFormat="1" ht="9" customHeight="1" x14ac:dyDescent="0.2">
      <c r="A94" s="294">
        <v>80</v>
      </c>
      <c r="B94" s="49" t="s">
        <v>595</v>
      </c>
      <c r="C94" s="50" t="s">
        <v>370</v>
      </c>
      <c r="D94" s="283" t="s">
        <v>369</v>
      </c>
      <c r="E94" s="51">
        <v>1966</v>
      </c>
      <c r="F94" s="52" t="s">
        <v>265</v>
      </c>
      <c r="G94" s="53">
        <v>4</v>
      </c>
      <c r="H94" s="53">
        <v>3</v>
      </c>
      <c r="I94" s="54">
        <v>2301.3000000000002</v>
      </c>
      <c r="J94" s="54">
        <v>2133.9</v>
      </c>
      <c r="K94" s="53">
        <v>91</v>
      </c>
      <c r="L94" s="289">
        <v>2934498.04</v>
      </c>
      <c r="M94" s="290">
        <v>0</v>
      </c>
      <c r="N94" s="290">
        <v>0</v>
      </c>
      <c r="O94" s="290">
        <v>0</v>
      </c>
      <c r="P94" s="290">
        <v>2934498.04</v>
      </c>
      <c r="Q94" s="290">
        <v>0</v>
      </c>
      <c r="R94" s="290">
        <v>0</v>
      </c>
      <c r="S94" s="287" t="s">
        <v>400</v>
      </c>
    </row>
    <row r="95" spans="1:19" s="279" customFormat="1" ht="9" customHeight="1" x14ac:dyDescent="0.2">
      <c r="A95" s="294">
        <v>81</v>
      </c>
      <c r="B95" s="49" t="s">
        <v>596</v>
      </c>
      <c r="C95" s="50" t="s">
        <v>370</v>
      </c>
      <c r="D95" s="283" t="s">
        <v>369</v>
      </c>
      <c r="E95" s="51">
        <v>1971</v>
      </c>
      <c r="F95" s="52" t="s">
        <v>265</v>
      </c>
      <c r="G95" s="53">
        <v>5</v>
      </c>
      <c r="H95" s="53">
        <v>4</v>
      </c>
      <c r="I95" s="54">
        <v>3502.4</v>
      </c>
      <c r="J95" s="54">
        <v>3163.8</v>
      </c>
      <c r="K95" s="53">
        <v>138</v>
      </c>
      <c r="L95" s="289">
        <v>3622870.71</v>
      </c>
      <c r="M95" s="290">
        <v>0</v>
      </c>
      <c r="N95" s="290">
        <v>0</v>
      </c>
      <c r="O95" s="290">
        <v>0</v>
      </c>
      <c r="P95" s="290">
        <v>3622870.71</v>
      </c>
      <c r="Q95" s="290">
        <v>0</v>
      </c>
      <c r="R95" s="290">
        <v>0</v>
      </c>
      <c r="S95" s="287" t="s">
        <v>400</v>
      </c>
    </row>
    <row r="96" spans="1:19" s="279" customFormat="1" ht="9" customHeight="1" x14ac:dyDescent="0.2">
      <c r="A96" s="294">
        <v>82</v>
      </c>
      <c r="B96" s="49" t="s">
        <v>597</v>
      </c>
      <c r="C96" s="50" t="s">
        <v>370</v>
      </c>
      <c r="D96" s="283" t="s">
        <v>369</v>
      </c>
      <c r="E96" s="51">
        <v>1972</v>
      </c>
      <c r="F96" s="52" t="s">
        <v>265</v>
      </c>
      <c r="G96" s="53">
        <v>5</v>
      </c>
      <c r="H96" s="53">
        <v>4</v>
      </c>
      <c r="I96" s="54">
        <v>3455.8</v>
      </c>
      <c r="J96" s="54">
        <v>3143</v>
      </c>
      <c r="K96" s="53">
        <v>134</v>
      </c>
      <c r="L96" s="289">
        <v>3513470.22</v>
      </c>
      <c r="M96" s="290">
        <v>0</v>
      </c>
      <c r="N96" s="290">
        <v>0</v>
      </c>
      <c r="O96" s="290">
        <v>0</v>
      </c>
      <c r="P96" s="290">
        <v>3513470.22</v>
      </c>
      <c r="Q96" s="290">
        <v>0</v>
      </c>
      <c r="R96" s="290">
        <v>0</v>
      </c>
      <c r="S96" s="287" t="s">
        <v>400</v>
      </c>
    </row>
    <row r="97" spans="1:19" s="279" customFormat="1" ht="9" customHeight="1" x14ac:dyDescent="0.2">
      <c r="A97" s="294">
        <v>83</v>
      </c>
      <c r="B97" s="49" t="s">
        <v>598</v>
      </c>
      <c r="C97" s="50" t="s">
        <v>370</v>
      </c>
      <c r="D97" s="283" t="s">
        <v>369</v>
      </c>
      <c r="E97" s="51">
        <v>1981</v>
      </c>
      <c r="F97" s="52" t="s">
        <v>266</v>
      </c>
      <c r="G97" s="53">
        <v>5</v>
      </c>
      <c r="H97" s="53">
        <v>4</v>
      </c>
      <c r="I97" s="54">
        <v>3086.7</v>
      </c>
      <c r="J97" s="54">
        <v>2838.7</v>
      </c>
      <c r="K97" s="53">
        <v>139</v>
      </c>
      <c r="L97" s="289">
        <v>2798672.11</v>
      </c>
      <c r="M97" s="290">
        <v>0</v>
      </c>
      <c r="N97" s="290">
        <v>0</v>
      </c>
      <c r="O97" s="290">
        <v>0</v>
      </c>
      <c r="P97" s="290">
        <v>2798672.11</v>
      </c>
      <c r="Q97" s="290">
        <v>0</v>
      </c>
      <c r="R97" s="290">
        <v>0</v>
      </c>
      <c r="S97" s="287" t="s">
        <v>400</v>
      </c>
    </row>
    <row r="98" spans="1:19" s="279" customFormat="1" ht="9" customHeight="1" x14ac:dyDescent="0.2">
      <c r="A98" s="294">
        <v>84</v>
      </c>
      <c r="B98" s="49" t="s">
        <v>603</v>
      </c>
      <c r="C98" s="50" t="s">
        <v>370</v>
      </c>
      <c r="D98" s="283" t="s">
        <v>369</v>
      </c>
      <c r="E98" s="51">
        <v>1982</v>
      </c>
      <c r="F98" s="52" t="s">
        <v>266</v>
      </c>
      <c r="G98" s="53">
        <v>5</v>
      </c>
      <c r="H98" s="53">
        <v>6</v>
      </c>
      <c r="I98" s="54">
        <v>4644.3999999999996</v>
      </c>
      <c r="J98" s="54">
        <v>4165</v>
      </c>
      <c r="K98" s="53">
        <v>241</v>
      </c>
      <c r="L98" s="289">
        <v>3920549.42</v>
      </c>
      <c r="M98" s="290">
        <v>0</v>
      </c>
      <c r="N98" s="290">
        <v>0</v>
      </c>
      <c r="O98" s="290">
        <v>0</v>
      </c>
      <c r="P98" s="290">
        <v>3920549.42</v>
      </c>
      <c r="Q98" s="290">
        <v>0</v>
      </c>
      <c r="R98" s="290">
        <v>0</v>
      </c>
      <c r="S98" s="287" t="s">
        <v>400</v>
      </c>
    </row>
    <row r="99" spans="1:19" s="279" customFormat="1" ht="9" customHeight="1" x14ac:dyDescent="0.2">
      <c r="A99" s="294">
        <v>85</v>
      </c>
      <c r="B99" s="49" t="s">
        <v>604</v>
      </c>
      <c r="C99" s="50" t="s">
        <v>370</v>
      </c>
      <c r="D99" s="283" t="s">
        <v>369</v>
      </c>
      <c r="E99" s="51">
        <v>1982</v>
      </c>
      <c r="F99" s="52" t="s">
        <v>266</v>
      </c>
      <c r="G99" s="53">
        <v>5</v>
      </c>
      <c r="H99" s="53">
        <v>10</v>
      </c>
      <c r="I99" s="54">
        <v>8490.4</v>
      </c>
      <c r="J99" s="54">
        <v>7312.3</v>
      </c>
      <c r="K99" s="53">
        <v>385</v>
      </c>
      <c r="L99" s="289">
        <v>7163390.9400000004</v>
      </c>
      <c r="M99" s="290">
        <v>0</v>
      </c>
      <c r="N99" s="290">
        <v>0</v>
      </c>
      <c r="O99" s="290">
        <v>0</v>
      </c>
      <c r="P99" s="290">
        <v>7163390.9400000004</v>
      </c>
      <c r="Q99" s="290">
        <v>0</v>
      </c>
      <c r="R99" s="290">
        <v>0</v>
      </c>
      <c r="S99" s="287" t="s">
        <v>400</v>
      </c>
    </row>
    <row r="100" spans="1:19" s="279" customFormat="1" ht="9" customHeight="1" x14ac:dyDescent="0.2">
      <c r="A100" s="294">
        <v>86</v>
      </c>
      <c r="B100" s="49" t="s">
        <v>605</v>
      </c>
      <c r="C100" s="50" t="s">
        <v>370</v>
      </c>
      <c r="D100" s="283" t="s">
        <v>369</v>
      </c>
      <c r="E100" s="51">
        <v>1984</v>
      </c>
      <c r="F100" s="52" t="s">
        <v>266</v>
      </c>
      <c r="G100" s="53">
        <v>5</v>
      </c>
      <c r="H100" s="53">
        <v>4</v>
      </c>
      <c r="I100" s="54">
        <v>3301.6</v>
      </c>
      <c r="J100" s="54">
        <v>2944</v>
      </c>
      <c r="K100" s="53">
        <v>144</v>
      </c>
      <c r="L100" s="289">
        <v>1573962.38</v>
      </c>
      <c r="M100" s="290">
        <v>0</v>
      </c>
      <c r="N100" s="290">
        <v>0</v>
      </c>
      <c r="O100" s="290">
        <v>0</v>
      </c>
      <c r="P100" s="290">
        <v>1573962.38</v>
      </c>
      <c r="Q100" s="290">
        <v>0</v>
      </c>
      <c r="R100" s="290">
        <v>0</v>
      </c>
      <c r="S100" s="287" t="s">
        <v>400</v>
      </c>
    </row>
    <row r="101" spans="1:19" s="279" customFormat="1" ht="9" customHeight="1" x14ac:dyDescent="0.2">
      <c r="A101" s="294">
        <v>87</v>
      </c>
      <c r="B101" s="49" t="s">
        <v>606</v>
      </c>
      <c r="C101" s="50" t="s">
        <v>370</v>
      </c>
      <c r="D101" s="283" t="s">
        <v>369</v>
      </c>
      <c r="E101" s="51">
        <v>1982</v>
      </c>
      <c r="F101" s="52" t="s">
        <v>266</v>
      </c>
      <c r="G101" s="53">
        <v>5</v>
      </c>
      <c r="H101" s="53">
        <v>10</v>
      </c>
      <c r="I101" s="54">
        <v>8099.7</v>
      </c>
      <c r="J101" s="54">
        <v>7208</v>
      </c>
      <c r="K101" s="53">
        <v>377</v>
      </c>
      <c r="L101" s="289">
        <v>7097034.7800000003</v>
      </c>
      <c r="M101" s="290">
        <v>0</v>
      </c>
      <c r="N101" s="290">
        <v>0</v>
      </c>
      <c r="O101" s="290">
        <v>0</v>
      </c>
      <c r="P101" s="290">
        <v>7097034.7800000003</v>
      </c>
      <c r="Q101" s="290">
        <v>0</v>
      </c>
      <c r="R101" s="290">
        <v>0</v>
      </c>
      <c r="S101" s="287" t="s">
        <v>400</v>
      </c>
    </row>
    <row r="102" spans="1:19" s="279" customFormat="1" ht="9" customHeight="1" x14ac:dyDescent="0.2">
      <c r="A102" s="294">
        <v>88</v>
      </c>
      <c r="B102" s="49" t="s">
        <v>600</v>
      </c>
      <c r="C102" s="50" t="s">
        <v>370</v>
      </c>
      <c r="D102" s="283" t="s">
        <v>369</v>
      </c>
      <c r="E102" s="51">
        <v>1988</v>
      </c>
      <c r="F102" s="52" t="s">
        <v>265</v>
      </c>
      <c r="G102" s="53">
        <v>9</v>
      </c>
      <c r="H102" s="53">
        <v>4</v>
      </c>
      <c r="I102" s="54">
        <v>9141</v>
      </c>
      <c r="J102" s="54">
        <v>7824</v>
      </c>
      <c r="K102" s="53">
        <v>446</v>
      </c>
      <c r="L102" s="289">
        <v>3299106.02</v>
      </c>
      <c r="M102" s="290">
        <v>0</v>
      </c>
      <c r="N102" s="290">
        <v>0</v>
      </c>
      <c r="O102" s="290">
        <v>0</v>
      </c>
      <c r="P102" s="290">
        <v>3299106.02</v>
      </c>
      <c r="Q102" s="290">
        <v>0</v>
      </c>
      <c r="R102" s="290">
        <v>0</v>
      </c>
      <c r="S102" s="287" t="s">
        <v>400</v>
      </c>
    </row>
    <row r="103" spans="1:19" s="279" customFormat="1" ht="9" customHeight="1" x14ac:dyDescent="0.2">
      <c r="A103" s="294">
        <v>89</v>
      </c>
      <c r="B103" s="49" t="s">
        <v>601</v>
      </c>
      <c r="C103" s="50" t="s">
        <v>370</v>
      </c>
      <c r="D103" s="283" t="s">
        <v>369</v>
      </c>
      <c r="E103" s="51">
        <v>1987</v>
      </c>
      <c r="F103" s="52" t="s">
        <v>266</v>
      </c>
      <c r="G103" s="53">
        <v>9</v>
      </c>
      <c r="H103" s="53">
        <v>4</v>
      </c>
      <c r="I103" s="54">
        <v>8540.6</v>
      </c>
      <c r="J103" s="54">
        <v>7761</v>
      </c>
      <c r="K103" s="53">
        <v>427</v>
      </c>
      <c r="L103" s="289">
        <v>4079789.46</v>
      </c>
      <c r="M103" s="290">
        <v>0</v>
      </c>
      <c r="N103" s="290">
        <v>0</v>
      </c>
      <c r="O103" s="290">
        <v>0</v>
      </c>
      <c r="P103" s="290">
        <v>4079789.46</v>
      </c>
      <c r="Q103" s="290">
        <v>0</v>
      </c>
      <c r="R103" s="290">
        <v>0</v>
      </c>
      <c r="S103" s="287" t="s">
        <v>400</v>
      </c>
    </row>
    <row r="104" spans="1:19" s="279" customFormat="1" ht="9" customHeight="1" x14ac:dyDescent="0.2">
      <c r="A104" s="294">
        <v>90</v>
      </c>
      <c r="B104" s="49" t="s">
        <v>602</v>
      </c>
      <c r="C104" s="50" t="s">
        <v>370</v>
      </c>
      <c r="D104" s="283" t="s">
        <v>369</v>
      </c>
      <c r="E104" s="51">
        <v>1984</v>
      </c>
      <c r="F104" s="52" t="s">
        <v>266</v>
      </c>
      <c r="G104" s="53">
        <v>5</v>
      </c>
      <c r="H104" s="53">
        <v>8</v>
      </c>
      <c r="I104" s="54">
        <v>6328.9</v>
      </c>
      <c r="J104" s="54">
        <v>5562</v>
      </c>
      <c r="K104" s="53">
        <v>282</v>
      </c>
      <c r="L104" s="289">
        <v>6336080.9199999999</v>
      </c>
      <c r="M104" s="290">
        <v>0</v>
      </c>
      <c r="N104" s="290">
        <v>0</v>
      </c>
      <c r="O104" s="290">
        <v>0</v>
      </c>
      <c r="P104" s="290">
        <v>6336080.9199999999</v>
      </c>
      <c r="Q104" s="290">
        <v>0</v>
      </c>
      <c r="R104" s="290">
        <v>0</v>
      </c>
      <c r="S104" s="287" t="s">
        <v>400</v>
      </c>
    </row>
    <row r="105" spans="1:19" s="279" customFormat="1" ht="9" customHeight="1" x14ac:dyDescent="0.2">
      <c r="A105" s="294">
        <v>91</v>
      </c>
      <c r="B105" s="49" t="s">
        <v>607</v>
      </c>
      <c r="C105" s="50" t="s">
        <v>370</v>
      </c>
      <c r="D105" s="283" t="s">
        <v>369</v>
      </c>
      <c r="E105" s="51">
        <v>1973</v>
      </c>
      <c r="F105" s="52" t="s">
        <v>265</v>
      </c>
      <c r="G105" s="53">
        <v>5</v>
      </c>
      <c r="H105" s="53">
        <v>8</v>
      </c>
      <c r="I105" s="54">
        <v>6497.7</v>
      </c>
      <c r="J105" s="54">
        <v>5513.1</v>
      </c>
      <c r="K105" s="53">
        <v>124</v>
      </c>
      <c r="L105" s="289">
        <v>6813036.21</v>
      </c>
      <c r="M105" s="290">
        <v>0</v>
      </c>
      <c r="N105" s="290">
        <v>0</v>
      </c>
      <c r="O105" s="290">
        <v>0</v>
      </c>
      <c r="P105" s="290">
        <v>6813036.21</v>
      </c>
      <c r="Q105" s="290">
        <v>0</v>
      </c>
      <c r="R105" s="290">
        <v>0</v>
      </c>
      <c r="S105" s="287" t="s">
        <v>400</v>
      </c>
    </row>
    <row r="106" spans="1:19" s="279" customFormat="1" ht="9" customHeight="1" x14ac:dyDescent="0.2">
      <c r="A106" s="294">
        <v>92</v>
      </c>
      <c r="B106" s="49" t="s">
        <v>609</v>
      </c>
      <c r="C106" s="50" t="s">
        <v>370</v>
      </c>
      <c r="D106" s="283" t="s">
        <v>369</v>
      </c>
      <c r="E106" s="51">
        <v>1969</v>
      </c>
      <c r="F106" s="52" t="s">
        <v>265</v>
      </c>
      <c r="G106" s="53">
        <v>5</v>
      </c>
      <c r="H106" s="53">
        <v>4</v>
      </c>
      <c r="I106" s="54">
        <v>4506.6000000000004</v>
      </c>
      <c r="J106" s="54">
        <v>2565.3000000000002</v>
      </c>
      <c r="K106" s="53">
        <v>134</v>
      </c>
      <c r="L106" s="289">
        <v>3718045.68</v>
      </c>
      <c r="M106" s="290">
        <v>0</v>
      </c>
      <c r="N106" s="290">
        <v>0</v>
      </c>
      <c r="O106" s="290">
        <v>0</v>
      </c>
      <c r="P106" s="290">
        <v>3718045.68</v>
      </c>
      <c r="Q106" s="290">
        <v>0</v>
      </c>
      <c r="R106" s="290">
        <v>0</v>
      </c>
      <c r="S106" s="287" t="s">
        <v>400</v>
      </c>
    </row>
    <row r="107" spans="1:19" s="279" customFormat="1" ht="9" customHeight="1" x14ac:dyDescent="0.2">
      <c r="A107" s="294">
        <v>93</v>
      </c>
      <c r="B107" s="49" t="s">
        <v>611</v>
      </c>
      <c r="C107" s="50" t="s">
        <v>370</v>
      </c>
      <c r="D107" s="283" t="s">
        <v>369</v>
      </c>
      <c r="E107" s="51">
        <v>1968</v>
      </c>
      <c r="F107" s="52" t="s">
        <v>265</v>
      </c>
      <c r="G107" s="53">
        <v>5</v>
      </c>
      <c r="H107" s="53">
        <v>2</v>
      </c>
      <c r="I107" s="54">
        <v>1944.3</v>
      </c>
      <c r="J107" s="54">
        <v>1794.7</v>
      </c>
      <c r="K107" s="53">
        <v>74</v>
      </c>
      <c r="L107" s="289">
        <v>2600987.29</v>
      </c>
      <c r="M107" s="290">
        <v>0</v>
      </c>
      <c r="N107" s="290">
        <v>0</v>
      </c>
      <c r="O107" s="290">
        <v>0</v>
      </c>
      <c r="P107" s="290">
        <v>2600987.29</v>
      </c>
      <c r="Q107" s="290">
        <v>0</v>
      </c>
      <c r="R107" s="290">
        <v>0</v>
      </c>
      <c r="S107" s="287" t="s">
        <v>400</v>
      </c>
    </row>
    <row r="108" spans="1:19" s="279" customFormat="1" ht="9" customHeight="1" x14ac:dyDescent="0.2">
      <c r="A108" s="294">
        <v>94</v>
      </c>
      <c r="B108" s="49" t="s">
        <v>612</v>
      </c>
      <c r="C108" s="50" t="s">
        <v>370</v>
      </c>
      <c r="D108" s="283" t="s">
        <v>369</v>
      </c>
      <c r="E108" s="51">
        <v>1983</v>
      </c>
      <c r="F108" s="52" t="s">
        <v>266</v>
      </c>
      <c r="G108" s="53">
        <v>5</v>
      </c>
      <c r="H108" s="53">
        <v>8</v>
      </c>
      <c r="I108" s="54">
        <v>6703.1</v>
      </c>
      <c r="J108" s="54">
        <v>6017.9</v>
      </c>
      <c r="K108" s="53">
        <v>256</v>
      </c>
      <c r="L108" s="289">
        <v>5944815.9100000001</v>
      </c>
      <c r="M108" s="290">
        <v>0</v>
      </c>
      <c r="N108" s="290">
        <v>0</v>
      </c>
      <c r="O108" s="290">
        <v>0</v>
      </c>
      <c r="P108" s="290">
        <v>5944815.9100000001</v>
      </c>
      <c r="Q108" s="290">
        <v>0</v>
      </c>
      <c r="R108" s="290">
        <v>0</v>
      </c>
      <c r="S108" s="287" t="s">
        <v>400</v>
      </c>
    </row>
    <row r="109" spans="1:19" s="279" customFormat="1" ht="9" customHeight="1" x14ac:dyDescent="0.2">
      <c r="A109" s="294">
        <v>95</v>
      </c>
      <c r="B109" s="49" t="s">
        <v>616</v>
      </c>
      <c r="C109" s="50" t="s">
        <v>370</v>
      </c>
      <c r="D109" s="283" t="s">
        <v>369</v>
      </c>
      <c r="E109" s="51">
        <v>1968</v>
      </c>
      <c r="F109" s="52" t="s">
        <v>265</v>
      </c>
      <c r="G109" s="53">
        <v>5</v>
      </c>
      <c r="H109" s="53">
        <v>4</v>
      </c>
      <c r="I109" s="54">
        <v>2923.5</v>
      </c>
      <c r="J109" s="54">
        <v>2613</v>
      </c>
      <c r="K109" s="53">
        <v>133</v>
      </c>
      <c r="L109" s="289">
        <v>3278615.01</v>
      </c>
      <c r="M109" s="290">
        <v>0</v>
      </c>
      <c r="N109" s="290">
        <v>0</v>
      </c>
      <c r="O109" s="290">
        <v>0</v>
      </c>
      <c r="P109" s="290">
        <v>3278615.01</v>
      </c>
      <c r="Q109" s="290">
        <v>0</v>
      </c>
      <c r="R109" s="290">
        <v>0</v>
      </c>
      <c r="S109" s="287" t="s">
        <v>400</v>
      </c>
    </row>
    <row r="110" spans="1:19" s="279" customFormat="1" ht="9" customHeight="1" x14ac:dyDescent="0.2">
      <c r="A110" s="294">
        <v>96</v>
      </c>
      <c r="B110" s="49" t="s">
        <v>617</v>
      </c>
      <c r="C110" s="50" t="s">
        <v>370</v>
      </c>
      <c r="D110" s="283" t="s">
        <v>369</v>
      </c>
      <c r="E110" s="51">
        <v>1981</v>
      </c>
      <c r="F110" s="52" t="s">
        <v>266</v>
      </c>
      <c r="G110" s="53">
        <v>5</v>
      </c>
      <c r="H110" s="53">
        <v>5</v>
      </c>
      <c r="I110" s="54">
        <v>4235.3999999999996</v>
      </c>
      <c r="J110" s="54">
        <v>3932.9</v>
      </c>
      <c r="K110" s="53">
        <v>176</v>
      </c>
      <c r="L110" s="289">
        <v>3616674.11</v>
      </c>
      <c r="M110" s="290">
        <v>0</v>
      </c>
      <c r="N110" s="290">
        <v>0</v>
      </c>
      <c r="O110" s="290">
        <v>0</v>
      </c>
      <c r="P110" s="290">
        <v>3616674.11</v>
      </c>
      <c r="Q110" s="290">
        <v>0</v>
      </c>
      <c r="R110" s="290">
        <v>0</v>
      </c>
      <c r="S110" s="287" t="s">
        <v>400</v>
      </c>
    </row>
    <row r="111" spans="1:19" s="279" customFormat="1" ht="9" customHeight="1" x14ac:dyDescent="0.2">
      <c r="A111" s="294">
        <v>97</v>
      </c>
      <c r="B111" s="49" t="s">
        <v>618</v>
      </c>
      <c r="C111" s="50" t="s">
        <v>370</v>
      </c>
      <c r="D111" s="283" t="s">
        <v>369</v>
      </c>
      <c r="E111" s="51">
        <v>1966</v>
      </c>
      <c r="F111" s="52" t="s">
        <v>265</v>
      </c>
      <c r="G111" s="53">
        <v>5</v>
      </c>
      <c r="H111" s="53">
        <v>3</v>
      </c>
      <c r="I111" s="54">
        <v>2729.5</v>
      </c>
      <c r="J111" s="54">
        <v>2546.5</v>
      </c>
      <c r="K111" s="53">
        <v>108</v>
      </c>
      <c r="L111" s="289">
        <v>3362309.18</v>
      </c>
      <c r="M111" s="290">
        <v>0</v>
      </c>
      <c r="N111" s="290">
        <v>0</v>
      </c>
      <c r="O111" s="290">
        <v>0</v>
      </c>
      <c r="P111" s="290">
        <v>3362309.18</v>
      </c>
      <c r="Q111" s="290">
        <v>0</v>
      </c>
      <c r="R111" s="290">
        <v>0</v>
      </c>
      <c r="S111" s="287" t="s">
        <v>400</v>
      </c>
    </row>
    <row r="112" spans="1:19" s="279" customFormat="1" ht="9" customHeight="1" x14ac:dyDescent="0.2">
      <c r="A112" s="294">
        <v>98</v>
      </c>
      <c r="B112" s="49" t="s">
        <v>656</v>
      </c>
      <c r="C112" s="50" t="s">
        <v>370</v>
      </c>
      <c r="D112" s="283" t="s">
        <v>369</v>
      </c>
      <c r="E112" s="51">
        <v>1967</v>
      </c>
      <c r="F112" s="52" t="s">
        <v>265</v>
      </c>
      <c r="G112" s="53">
        <v>5</v>
      </c>
      <c r="H112" s="53">
        <v>2</v>
      </c>
      <c r="I112" s="54">
        <v>1790.8</v>
      </c>
      <c r="J112" s="54">
        <v>1568.4</v>
      </c>
      <c r="K112" s="53">
        <v>74</v>
      </c>
      <c r="L112" s="289">
        <v>2267669.7200000002</v>
      </c>
      <c r="M112" s="290">
        <v>0</v>
      </c>
      <c r="N112" s="290">
        <v>0</v>
      </c>
      <c r="O112" s="290">
        <v>0</v>
      </c>
      <c r="P112" s="290">
        <v>2267669.7200000002</v>
      </c>
      <c r="Q112" s="290">
        <v>0</v>
      </c>
      <c r="R112" s="290">
        <v>0</v>
      </c>
      <c r="S112" s="287" t="s">
        <v>400</v>
      </c>
    </row>
    <row r="113" spans="1:19" s="279" customFormat="1" ht="9" customHeight="1" x14ac:dyDescent="0.2">
      <c r="A113" s="294">
        <v>99</v>
      </c>
      <c r="B113" s="49" t="s">
        <v>624</v>
      </c>
      <c r="C113" s="50" t="s">
        <v>370</v>
      </c>
      <c r="D113" s="283" t="s">
        <v>369</v>
      </c>
      <c r="E113" s="51">
        <v>1982</v>
      </c>
      <c r="F113" s="52" t="s">
        <v>266</v>
      </c>
      <c r="G113" s="53">
        <v>5</v>
      </c>
      <c r="H113" s="53">
        <v>6</v>
      </c>
      <c r="I113" s="54">
        <v>4357.7</v>
      </c>
      <c r="J113" s="54">
        <v>3919.7</v>
      </c>
      <c r="K113" s="53">
        <v>203</v>
      </c>
      <c r="L113" s="289">
        <v>3487134.43</v>
      </c>
      <c r="M113" s="290">
        <v>0</v>
      </c>
      <c r="N113" s="290">
        <v>0</v>
      </c>
      <c r="O113" s="290">
        <v>0</v>
      </c>
      <c r="P113" s="290">
        <v>3487134.43</v>
      </c>
      <c r="Q113" s="290">
        <v>0</v>
      </c>
      <c r="R113" s="290">
        <v>0</v>
      </c>
      <c r="S113" s="287" t="s">
        <v>400</v>
      </c>
    </row>
    <row r="114" spans="1:19" s="279" customFormat="1" ht="9" customHeight="1" x14ac:dyDescent="0.2">
      <c r="A114" s="294">
        <v>100</v>
      </c>
      <c r="B114" s="49" t="s">
        <v>702</v>
      </c>
      <c r="C114" s="50" t="s">
        <v>370</v>
      </c>
      <c r="D114" s="283" t="s">
        <v>369</v>
      </c>
      <c r="E114" s="51">
        <v>1967</v>
      </c>
      <c r="F114" s="52" t="s">
        <v>266</v>
      </c>
      <c r="G114" s="53">
        <v>5</v>
      </c>
      <c r="H114" s="53">
        <v>4</v>
      </c>
      <c r="I114" s="54">
        <v>3853.9</v>
      </c>
      <c r="J114" s="54">
        <v>3533.9</v>
      </c>
      <c r="K114" s="53">
        <v>164</v>
      </c>
      <c r="L114" s="289">
        <v>3101010.1</v>
      </c>
      <c r="M114" s="290">
        <v>0</v>
      </c>
      <c r="N114" s="290">
        <v>0</v>
      </c>
      <c r="O114" s="290">
        <v>0</v>
      </c>
      <c r="P114" s="290">
        <v>3101010.1</v>
      </c>
      <c r="Q114" s="290">
        <v>0</v>
      </c>
      <c r="R114" s="290">
        <v>0</v>
      </c>
      <c r="S114" s="287" t="s">
        <v>400</v>
      </c>
    </row>
    <row r="115" spans="1:19" s="279" customFormat="1" ht="9" customHeight="1" x14ac:dyDescent="0.2">
      <c r="A115" s="294">
        <v>101</v>
      </c>
      <c r="B115" s="49" t="s">
        <v>765</v>
      </c>
      <c r="C115" s="50" t="s">
        <v>370</v>
      </c>
      <c r="D115" s="283" t="s">
        <v>369</v>
      </c>
      <c r="E115" s="51">
        <v>1960</v>
      </c>
      <c r="F115" s="52" t="s">
        <v>265</v>
      </c>
      <c r="G115" s="53">
        <v>4</v>
      </c>
      <c r="H115" s="53">
        <v>4</v>
      </c>
      <c r="I115" s="54">
        <v>2704</v>
      </c>
      <c r="J115" s="54">
        <v>2468.1999999999998</v>
      </c>
      <c r="K115" s="53">
        <v>103</v>
      </c>
      <c r="L115" s="289">
        <v>3750549.31</v>
      </c>
      <c r="M115" s="290">
        <v>0</v>
      </c>
      <c r="N115" s="290">
        <v>0</v>
      </c>
      <c r="O115" s="290">
        <v>0</v>
      </c>
      <c r="P115" s="290">
        <v>3750549.31</v>
      </c>
      <c r="Q115" s="290">
        <v>0</v>
      </c>
      <c r="R115" s="290">
        <v>0</v>
      </c>
      <c r="S115" s="287" t="s">
        <v>400</v>
      </c>
    </row>
    <row r="116" spans="1:19" s="279" customFormat="1" ht="9" customHeight="1" x14ac:dyDescent="0.2">
      <c r="A116" s="294">
        <v>102</v>
      </c>
      <c r="B116" s="49" t="s">
        <v>788</v>
      </c>
      <c r="C116" s="50" t="s">
        <v>370</v>
      </c>
      <c r="D116" s="283" t="s">
        <v>369</v>
      </c>
      <c r="E116" s="51">
        <v>1973</v>
      </c>
      <c r="F116" s="52" t="s">
        <v>265</v>
      </c>
      <c r="G116" s="53">
        <v>5</v>
      </c>
      <c r="H116" s="53">
        <v>4</v>
      </c>
      <c r="I116" s="54">
        <v>3378.8</v>
      </c>
      <c r="J116" s="54">
        <v>3105.8</v>
      </c>
      <c r="K116" s="53">
        <v>164</v>
      </c>
      <c r="L116" s="289">
        <v>3367526.15</v>
      </c>
      <c r="M116" s="290">
        <v>0</v>
      </c>
      <c r="N116" s="290">
        <v>0</v>
      </c>
      <c r="O116" s="290">
        <v>0</v>
      </c>
      <c r="P116" s="290">
        <v>3367526.15</v>
      </c>
      <c r="Q116" s="290">
        <v>0</v>
      </c>
      <c r="R116" s="290">
        <v>0</v>
      </c>
      <c r="S116" s="287" t="s">
        <v>400</v>
      </c>
    </row>
    <row r="117" spans="1:19" s="279" customFormat="1" ht="9" customHeight="1" x14ac:dyDescent="0.2">
      <c r="A117" s="294">
        <v>103</v>
      </c>
      <c r="B117" s="49" t="s">
        <v>789</v>
      </c>
      <c r="C117" s="50" t="s">
        <v>370</v>
      </c>
      <c r="D117" s="283" t="s">
        <v>369</v>
      </c>
      <c r="E117" s="51">
        <v>1972</v>
      </c>
      <c r="F117" s="52" t="s">
        <v>265</v>
      </c>
      <c r="G117" s="53">
        <v>5</v>
      </c>
      <c r="H117" s="53">
        <v>6</v>
      </c>
      <c r="I117" s="54">
        <v>5145.3</v>
      </c>
      <c r="J117" s="54">
        <v>3610.1</v>
      </c>
      <c r="K117" s="53">
        <v>206</v>
      </c>
      <c r="L117" s="289">
        <v>8040194.3499999996</v>
      </c>
      <c r="M117" s="290">
        <v>0</v>
      </c>
      <c r="N117" s="290">
        <v>0</v>
      </c>
      <c r="O117" s="290">
        <v>0</v>
      </c>
      <c r="P117" s="290">
        <v>8040194.3499999996</v>
      </c>
      <c r="Q117" s="290">
        <v>0</v>
      </c>
      <c r="R117" s="290">
        <v>0</v>
      </c>
      <c r="S117" s="287" t="s">
        <v>400</v>
      </c>
    </row>
    <row r="118" spans="1:19" s="279" customFormat="1" ht="9" customHeight="1" x14ac:dyDescent="0.2">
      <c r="A118" s="294">
        <v>104</v>
      </c>
      <c r="B118" s="49" t="s">
        <v>174</v>
      </c>
      <c r="C118" s="50" t="s">
        <v>370</v>
      </c>
      <c r="D118" s="283" t="s">
        <v>369</v>
      </c>
      <c r="E118" s="51">
        <v>1985</v>
      </c>
      <c r="F118" s="52" t="s">
        <v>265</v>
      </c>
      <c r="G118" s="53">
        <v>14</v>
      </c>
      <c r="H118" s="53">
        <v>1</v>
      </c>
      <c r="I118" s="54">
        <v>4435</v>
      </c>
      <c r="J118" s="54">
        <v>4220.8</v>
      </c>
      <c r="K118" s="53">
        <v>231</v>
      </c>
      <c r="L118" s="289">
        <v>2962299.01</v>
      </c>
      <c r="M118" s="290">
        <v>0</v>
      </c>
      <c r="N118" s="290">
        <v>0</v>
      </c>
      <c r="O118" s="290">
        <v>0</v>
      </c>
      <c r="P118" s="290">
        <v>2962299.01</v>
      </c>
      <c r="Q118" s="290">
        <v>0</v>
      </c>
      <c r="R118" s="290">
        <v>0</v>
      </c>
      <c r="S118" s="287" t="s">
        <v>400</v>
      </c>
    </row>
    <row r="119" spans="1:19" s="279" customFormat="1" ht="9" customHeight="1" x14ac:dyDescent="0.2">
      <c r="A119" s="294">
        <v>105</v>
      </c>
      <c r="B119" s="49" t="s">
        <v>195</v>
      </c>
      <c r="C119" s="50" t="s">
        <v>370</v>
      </c>
      <c r="D119" s="283" t="s">
        <v>369</v>
      </c>
      <c r="E119" s="51">
        <v>1982</v>
      </c>
      <c r="F119" s="52" t="s">
        <v>196</v>
      </c>
      <c r="G119" s="53">
        <v>5</v>
      </c>
      <c r="H119" s="53">
        <v>6</v>
      </c>
      <c r="I119" s="54">
        <v>4790.1000000000004</v>
      </c>
      <c r="J119" s="54">
        <v>4312.3</v>
      </c>
      <c r="K119" s="53">
        <v>201</v>
      </c>
      <c r="L119" s="289">
        <v>4163761.38</v>
      </c>
      <c r="M119" s="290">
        <v>0</v>
      </c>
      <c r="N119" s="290">
        <v>0</v>
      </c>
      <c r="O119" s="290">
        <v>0</v>
      </c>
      <c r="P119" s="290">
        <v>4163761.38</v>
      </c>
      <c r="Q119" s="290">
        <v>0</v>
      </c>
      <c r="R119" s="290">
        <v>0</v>
      </c>
      <c r="S119" s="287" t="s">
        <v>400</v>
      </c>
    </row>
    <row r="120" spans="1:19" s="279" customFormat="1" ht="9" customHeight="1" x14ac:dyDescent="0.2">
      <c r="A120" s="294">
        <v>106</v>
      </c>
      <c r="B120" s="49" t="s">
        <v>657</v>
      </c>
      <c r="C120" s="50" t="s">
        <v>370</v>
      </c>
      <c r="D120" s="283" t="s">
        <v>369</v>
      </c>
      <c r="E120" s="51">
        <v>1966</v>
      </c>
      <c r="F120" s="52" t="s">
        <v>265</v>
      </c>
      <c r="G120" s="53">
        <v>5</v>
      </c>
      <c r="H120" s="53">
        <v>4</v>
      </c>
      <c r="I120" s="54">
        <v>3651.56</v>
      </c>
      <c r="J120" s="54">
        <v>3373.56</v>
      </c>
      <c r="K120" s="53">
        <v>87</v>
      </c>
      <c r="L120" s="289">
        <v>3182492.13</v>
      </c>
      <c r="M120" s="290">
        <v>0</v>
      </c>
      <c r="N120" s="290">
        <v>0</v>
      </c>
      <c r="O120" s="290">
        <v>0</v>
      </c>
      <c r="P120" s="290">
        <v>3182492.13</v>
      </c>
      <c r="Q120" s="290">
        <v>0</v>
      </c>
      <c r="R120" s="290">
        <v>0</v>
      </c>
      <c r="S120" s="287" t="s">
        <v>400</v>
      </c>
    </row>
    <row r="121" spans="1:19" s="279" customFormat="1" ht="11.25" customHeight="1" x14ac:dyDescent="0.2">
      <c r="A121" s="294">
        <v>107</v>
      </c>
      <c r="B121" s="49" t="s">
        <v>208</v>
      </c>
      <c r="C121" s="50" t="s">
        <v>370</v>
      </c>
      <c r="D121" s="283" t="s">
        <v>369</v>
      </c>
      <c r="E121" s="51">
        <v>1987</v>
      </c>
      <c r="F121" s="52" t="s">
        <v>265</v>
      </c>
      <c r="G121" s="53">
        <v>12</v>
      </c>
      <c r="H121" s="53">
        <v>1</v>
      </c>
      <c r="I121" s="54">
        <v>5841.1</v>
      </c>
      <c r="J121" s="54">
        <v>5138.6000000000004</v>
      </c>
      <c r="K121" s="53">
        <v>207</v>
      </c>
      <c r="L121" s="289">
        <v>4110319.36</v>
      </c>
      <c r="M121" s="290">
        <v>0</v>
      </c>
      <c r="N121" s="290">
        <v>0</v>
      </c>
      <c r="O121" s="290">
        <v>0</v>
      </c>
      <c r="P121" s="290">
        <v>4110319.36</v>
      </c>
      <c r="Q121" s="290">
        <v>0</v>
      </c>
      <c r="R121" s="290">
        <v>0</v>
      </c>
      <c r="S121" s="287" t="s">
        <v>400</v>
      </c>
    </row>
    <row r="122" spans="1:19" s="279" customFormat="1" ht="11.25" customHeight="1" x14ac:dyDescent="0.2">
      <c r="A122" s="294">
        <v>108</v>
      </c>
      <c r="B122" s="49" t="s">
        <v>209</v>
      </c>
      <c r="C122" s="50" t="s">
        <v>370</v>
      </c>
      <c r="D122" s="283" t="s">
        <v>369</v>
      </c>
      <c r="E122" s="51">
        <v>1988</v>
      </c>
      <c r="F122" s="52" t="s">
        <v>265</v>
      </c>
      <c r="G122" s="53">
        <v>12</v>
      </c>
      <c r="H122" s="53">
        <v>1</v>
      </c>
      <c r="I122" s="54">
        <v>6342.3</v>
      </c>
      <c r="J122" s="54">
        <v>5645.3</v>
      </c>
      <c r="K122" s="53">
        <v>173</v>
      </c>
      <c r="L122" s="289">
        <v>4109877.97</v>
      </c>
      <c r="M122" s="290">
        <v>0</v>
      </c>
      <c r="N122" s="290">
        <v>0</v>
      </c>
      <c r="O122" s="290">
        <v>0</v>
      </c>
      <c r="P122" s="290">
        <v>4109877.97</v>
      </c>
      <c r="Q122" s="290">
        <v>0</v>
      </c>
      <c r="R122" s="290">
        <v>0</v>
      </c>
      <c r="S122" s="287" t="s">
        <v>400</v>
      </c>
    </row>
    <row r="123" spans="1:19" s="279" customFormat="1" ht="11.25" customHeight="1" x14ac:dyDescent="0.2">
      <c r="A123" s="294">
        <v>109</v>
      </c>
      <c r="B123" s="49" t="s">
        <v>686</v>
      </c>
      <c r="C123" s="50" t="s">
        <v>370</v>
      </c>
      <c r="D123" s="283" t="s">
        <v>369</v>
      </c>
      <c r="E123" s="51">
        <v>1986</v>
      </c>
      <c r="F123" s="52" t="s">
        <v>265</v>
      </c>
      <c r="G123" s="53">
        <v>9</v>
      </c>
      <c r="H123" s="53">
        <v>3</v>
      </c>
      <c r="I123" s="54">
        <v>6815.8</v>
      </c>
      <c r="J123" s="54">
        <v>5920.1</v>
      </c>
      <c r="K123" s="53">
        <v>287</v>
      </c>
      <c r="L123" s="289">
        <v>5862199.5700000003</v>
      </c>
      <c r="M123" s="290">
        <v>0</v>
      </c>
      <c r="N123" s="290">
        <v>0</v>
      </c>
      <c r="O123" s="290">
        <v>0</v>
      </c>
      <c r="P123" s="290">
        <v>5862199.5700000003</v>
      </c>
      <c r="Q123" s="290">
        <v>0</v>
      </c>
      <c r="R123" s="290">
        <v>0</v>
      </c>
      <c r="S123" s="287" t="s">
        <v>400</v>
      </c>
    </row>
    <row r="124" spans="1:19" s="279" customFormat="1" ht="11.25" customHeight="1" x14ac:dyDescent="0.2">
      <c r="A124" s="294">
        <v>110</v>
      </c>
      <c r="B124" s="49" t="s">
        <v>210</v>
      </c>
      <c r="C124" s="50" t="s">
        <v>370</v>
      </c>
      <c r="D124" s="283" t="s">
        <v>369</v>
      </c>
      <c r="E124" s="51">
        <v>1990</v>
      </c>
      <c r="F124" s="52" t="s">
        <v>265</v>
      </c>
      <c r="G124" s="53">
        <v>9</v>
      </c>
      <c r="H124" s="53">
        <v>5</v>
      </c>
      <c r="I124" s="54">
        <v>11371.95</v>
      </c>
      <c r="J124" s="54">
        <v>10134.450000000001</v>
      </c>
      <c r="K124" s="53">
        <v>451</v>
      </c>
      <c r="L124" s="289">
        <v>9163120.1799999997</v>
      </c>
      <c r="M124" s="290">
        <v>0</v>
      </c>
      <c r="N124" s="290">
        <v>0</v>
      </c>
      <c r="O124" s="290">
        <v>0</v>
      </c>
      <c r="P124" s="290">
        <v>9163120.1799999997</v>
      </c>
      <c r="Q124" s="290">
        <v>0</v>
      </c>
      <c r="R124" s="290">
        <v>0</v>
      </c>
      <c r="S124" s="287" t="s">
        <v>400</v>
      </c>
    </row>
    <row r="125" spans="1:19" s="279" customFormat="1" ht="11.25" customHeight="1" x14ac:dyDescent="0.2">
      <c r="A125" s="294">
        <v>111</v>
      </c>
      <c r="B125" s="49" t="s">
        <v>211</v>
      </c>
      <c r="C125" s="50" t="s">
        <v>370</v>
      </c>
      <c r="D125" s="283" t="s">
        <v>369</v>
      </c>
      <c r="E125" s="51">
        <v>1984</v>
      </c>
      <c r="F125" s="52" t="s">
        <v>266</v>
      </c>
      <c r="G125" s="53">
        <v>12</v>
      </c>
      <c r="H125" s="53">
        <v>5</v>
      </c>
      <c r="I125" s="54">
        <v>18512.900000000001</v>
      </c>
      <c r="J125" s="54">
        <v>15559.3</v>
      </c>
      <c r="K125" s="53">
        <v>656</v>
      </c>
      <c r="L125" s="289">
        <v>19465263.98</v>
      </c>
      <c r="M125" s="290">
        <v>0</v>
      </c>
      <c r="N125" s="290">
        <v>0</v>
      </c>
      <c r="O125" s="290">
        <v>0</v>
      </c>
      <c r="P125" s="290">
        <v>19465263.98</v>
      </c>
      <c r="Q125" s="290">
        <v>0</v>
      </c>
      <c r="R125" s="290">
        <v>0</v>
      </c>
      <c r="S125" s="287" t="s">
        <v>400</v>
      </c>
    </row>
    <row r="126" spans="1:19" s="279" customFormat="1" ht="11.25" customHeight="1" x14ac:dyDescent="0.2">
      <c r="A126" s="294">
        <v>112</v>
      </c>
      <c r="B126" s="49" t="s">
        <v>213</v>
      </c>
      <c r="C126" s="50" t="s">
        <v>370</v>
      </c>
      <c r="D126" s="283" t="s">
        <v>369</v>
      </c>
      <c r="E126" s="51">
        <v>1959</v>
      </c>
      <c r="F126" s="52" t="s">
        <v>265</v>
      </c>
      <c r="G126" s="53">
        <v>3</v>
      </c>
      <c r="H126" s="53">
        <v>3</v>
      </c>
      <c r="I126" s="54">
        <v>1756.09</v>
      </c>
      <c r="J126" s="54">
        <v>1544.09</v>
      </c>
      <c r="K126" s="53">
        <v>28</v>
      </c>
      <c r="L126" s="289">
        <v>4002356.37</v>
      </c>
      <c r="M126" s="290">
        <v>0</v>
      </c>
      <c r="N126" s="290">
        <v>0</v>
      </c>
      <c r="O126" s="290">
        <v>0</v>
      </c>
      <c r="P126" s="290">
        <v>4002356.37</v>
      </c>
      <c r="Q126" s="290">
        <v>0</v>
      </c>
      <c r="R126" s="290">
        <v>0</v>
      </c>
      <c r="S126" s="287" t="s">
        <v>400</v>
      </c>
    </row>
    <row r="127" spans="1:19" s="279" customFormat="1" ht="11.25" customHeight="1" x14ac:dyDescent="0.2">
      <c r="A127" s="294">
        <v>113</v>
      </c>
      <c r="B127" s="49" t="s">
        <v>228</v>
      </c>
      <c r="C127" s="50" t="s">
        <v>370</v>
      </c>
      <c r="D127" s="283" t="s">
        <v>369</v>
      </c>
      <c r="E127" s="51">
        <v>1989</v>
      </c>
      <c r="F127" s="52" t="s">
        <v>265</v>
      </c>
      <c r="G127" s="53">
        <v>9</v>
      </c>
      <c r="H127" s="53">
        <v>1</v>
      </c>
      <c r="I127" s="54">
        <v>3657</v>
      </c>
      <c r="J127" s="54">
        <v>3202</v>
      </c>
      <c r="K127" s="53">
        <v>168</v>
      </c>
      <c r="L127" s="289">
        <v>1794241.34</v>
      </c>
      <c r="M127" s="290">
        <v>0</v>
      </c>
      <c r="N127" s="290">
        <v>0</v>
      </c>
      <c r="O127" s="290">
        <v>0</v>
      </c>
      <c r="P127" s="290">
        <v>1794241.34</v>
      </c>
      <c r="Q127" s="290">
        <v>0</v>
      </c>
      <c r="R127" s="290">
        <v>0</v>
      </c>
      <c r="S127" s="287" t="s">
        <v>400</v>
      </c>
    </row>
    <row r="128" spans="1:19" s="279" customFormat="1" ht="11.25" customHeight="1" x14ac:dyDescent="0.2">
      <c r="A128" s="294">
        <v>114</v>
      </c>
      <c r="B128" s="49" t="s">
        <v>219</v>
      </c>
      <c r="C128" s="50" t="s">
        <v>370</v>
      </c>
      <c r="D128" s="283" t="s">
        <v>369</v>
      </c>
      <c r="E128" s="51">
        <v>1989</v>
      </c>
      <c r="F128" s="52" t="s">
        <v>265</v>
      </c>
      <c r="G128" s="53">
        <v>9</v>
      </c>
      <c r="H128" s="53">
        <v>3</v>
      </c>
      <c r="I128" s="54">
        <v>8718.9</v>
      </c>
      <c r="J128" s="54">
        <v>5517</v>
      </c>
      <c r="K128" s="53">
        <v>263</v>
      </c>
      <c r="L128" s="289">
        <v>5678541.2300000004</v>
      </c>
      <c r="M128" s="290">
        <v>0</v>
      </c>
      <c r="N128" s="290">
        <v>0</v>
      </c>
      <c r="O128" s="290">
        <v>0</v>
      </c>
      <c r="P128" s="290">
        <v>5678541.2300000004</v>
      </c>
      <c r="Q128" s="290">
        <v>0</v>
      </c>
      <c r="R128" s="290">
        <v>0</v>
      </c>
      <c r="S128" s="287" t="s">
        <v>400</v>
      </c>
    </row>
    <row r="129" spans="1:19" s="279" customFormat="1" ht="11.25" customHeight="1" x14ac:dyDescent="0.2">
      <c r="A129" s="294">
        <v>115</v>
      </c>
      <c r="B129" s="49" t="s">
        <v>220</v>
      </c>
      <c r="C129" s="50" t="s">
        <v>370</v>
      </c>
      <c r="D129" s="283" t="s">
        <v>369</v>
      </c>
      <c r="E129" s="51">
        <v>1995</v>
      </c>
      <c r="F129" s="52" t="s">
        <v>266</v>
      </c>
      <c r="G129" s="53">
        <v>10</v>
      </c>
      <c r="H129" s="53">
        <v>3</v>
      </c>
      <c r="I129" s="54">
        <v>7202.1</v>
      </c>
      <c r="J129" s="54">
        <v>6527.1</v>
      </c>
      <c r="K129" s="53">
        <v>26</v>
      </c>
      <c r="L129" s="289">
        <v>5787358.2599999998</v>
      </c>
      <c r="M129" s="290">
        <v>0</v>
      </c>
      <c r="N129" s="290">
        <v>0</v>
      </c>
      <c r="O129" s="290">
        <v>0</v>
      </c>
      <c r="P129" s="290">
        <v>5787358.2599999998</v>
      </c>
      <c r="Q129" s="290">
        <v>0</v>
      </c>
      <c r="R129" s="290">
        <v>0</v>
      </c>
      <c r="S129" s="287" t="s">
        <v>400</v>
      </c>
    </row>
    <row r="130" spans="1:19" s="279" customFormat="1" ht="11.25" customHeight="1" x14ac:dyDescent="0.2">
      <c r="A130" s="294">
        <v>116</v>
      </c>
      <c r="B130" s="49" t="s">
        <v>224</v>
      </c>
      <c r="C130" s="50" t="s">
        <v>370</v>
      </c>
      <c r="D130" s="283" t="s">
        <v>369</v>
      </c>
      <c r="E130" s="51">
        <v>1987</v>
      </c>
      <c r="F130" s="52" t="s">
        <v>266</v>
      </c>
      <c r="G130" s="53">
        <v>5</v>
      </c>
      <c r="H130" s="53">
        <v>6</v>
      </c>
      <c r="I130" s="54">
        <v>4788.7</v>
      </c>
      <c r="J130" s="54">
        <v>4311.7</v>
      </c>
      <c r="K130" s="53">
        <v>190</v>
      </c>
      <c r="L130" s="289">
        <v>3291490.71</v>
      </c>
      <c r="M130" s="290">
        <v>0</v>
      </c>
      <c r="N130" s="290">
        <v>0</v>
      </c>
      <c r="O130" s="290">
        <v>0</v>
      </c>
      <c r="P130" s="290">
        <v>3291490.71</v>
      </c>
      <c r="Q130" s="290">
        <v>0</v>
      </c>
      <c r="R130" s="290">
        <v>0</v>
      </c>
      <c r="S130" s="287" t="s">
        <v>400</v>
      </c>
    </row>
    <row r="131" spans="1:19" s="279" customFormat="1" ht="9.75" customHeight="1" x14ac:dyDescent="0.2">
      <c r="A131" s="294">
        <v>117</v>
      </c>
      <c r="B131" s="49" t="s">
        <v>229</v>
      </c>
      <c r="C131" s="50" t="s">
        <v>370</v>
      </c>
      <c r="D131" s="283" t="s">
        <v>369</v>
      </c>
      <c r="E131" s="51">
        <v>1986</v>
      </c>
      <c r="F131" s="52" t="s">
        <v>266</v>
      </c>
      <c r="G131" s="53">
        <v>5</v>
      </c>
      <c r="H131" s="53">
        <v>6</v>
      </c>
      <c r="I131" s="54">
        <v>4876.3999999999996</v>
      </c>
      <c r="J131" s="54">
        <v>4335.2</v>
      </c>
      <c r="K131" s="53">
        <v>218</v>
      </c>
      <c r="L131" s="289">
        <v>3632034.08</v>
      </c>
      <c r="M131" s="290">
        <v>0</v>
      </c>
      <c r="N131" s="290">
        <v>0</v>
      </c>
      <c r="O131" s="290">
        <v>0</v>
      </c>
      <c r="P131" s="290">
        <v>3632034.08</v>
      </c>
      <c r="Q131" s="290">
        <v>0</v>
      </c>
      <c r="R131" s="290">
        <v>0</v>
      </c>
      <c r="S131" s="287" t="s">
        <v>400</v>
      </c>
    </row>
    <row r="132" spans="1:19" s="279" customFormat="1" ht="11.25" customHeight="1" x14ac:dyDescent="0.2">
      <c r="A132" s="294">
        <v>118</v>
      </c>
      <c r="B132" s="49" t="s">
        <v>230</v>
      </c>
      <c r="C132" s="50" t="s">
        <v>370</v>
      </c>
      <c r="D132" s="283" t="s">
        <v>369</v>
      </c>
      <c r="E132" s="51">
        <v>1986</v>
      </c>
      <c r="F132" s="52" t="s">
        <v>266</v>
      </c>
      <c r="G132" s="53">
        <v>9</v>
      </c>
      <c r="H132" s="53">
        <v>4</v>
      </c>
      <c r="I132" s="54">
        <v>9594.7999999999993</v>
      </c>
      <c r="J132" s="54">
        <v>7746.7</v>
      </c>
      <c r="K132" s="53">
        <v>313</v>
      </c>
      <c r="L132" s="289">
        <v>4743902.8899999997</v>
      </c>
      <c r="M132" s="290">
        <v>0</v>
      </c>
      <c r="N132" s="290">
        <v>0</v>
      </c>
      <c r="O132" s="290">
        <v>0</v>
      </c>
      <c r="P132" s="290">
        <v>4743902.8899999997</v>
      </c>
      <c r="Q132" s="290">
        <v>0</v>
      </c>
      <c r="R132" s="290">
        <v>0</v>
      </c>
      <c r="S132" s="287" t="s">
        <v>400</v>
      </c>
    </row>
    <row r="133" spans="1:19" s="279" customFormat="1" ht="9.75" customHeight="1" x14ac:dyDescent="0.2">
      <c r="A133" s="294">
        <v>119</v>
      </c>
      <c r="B133" s="49" t="s">
        <v>237</v>
      </c>
      <c r="C133" s="50" t="s">
        <v>370</v>
      </c>
      <c r="D133" s="283" t="s">
        <v>369</v>
      </c>
      <c r="E133" s="51">
        <v>1988</v>
      </c>
      <c r="F133" s="52" t="s">
        <v>266</v>
      </c>
      <c r="G133" s="53">
        <v>5</v>
      </c>
      <c r="H133" s="53">
        <v>4</v>
      </c>
      <c r="I133" s="54">
        <v>3104.7</v>
      </c>
      <c r="J133" s="54">
        <v>2856.7</v>
      </c>
      <c r="K133" s="55">
        <v>130</v>
      </c>
      <c r="L133" s="289">
        <v>3672974.9</v>
      </c>
      <c r="M133" s="290">
        <v>0</v>
      </c>
      <c r="N133" s="290">
        <v>0</v>
      </c>
      <c r="O133" s="290">
        <v>0</v>
      </c>
      <c r="P133" s="290">
        <v>3672974.9</v>
      </c>
      <c r="Q133" s="290">
        <v>0</v>
      </c>
      <c r="R133" s="290">
        <v>0</v>
      </c>
      <c r="S133" s="287" t="s">
        <v>400</v>
      </c>
    </row>
    <row r="134" spans="1:19" s="279" customFormat="1" ht="9.75" customHeight="1" x14ac:dyDescent="0.2">
      <c r="A134" s="294">
        <v>120</v>
      </c>
      <c r="B134" s="49" t="s">
        <v>940</v>
      </c>
      <c r="C134" s="50" t="s">
        <v>370</v>
      </c>
      <c r="D134" s="283" t="s">
        <v>368</v>
      </c>
      <c r="E134" s="51">
        <v>1981</v>
      </c>
      <c r="F134" s="52" t="s">
        <v>265</v>
      </c>
      <c r="G134" s="53">
        <v>5</v>
      </c>
      <c r="H134" s="53">
        <v>4</v>
      </c>
      <c r="I134" s="54">
        <v>3698.51</v>
      </c>
      <c r="J134" s="54">
        <v>3315.11</v>
      </c>
      <c r="K134" s="55">
        <v>151</v>
      </c>
      <c r="L134" s="289">
        <v>306299</v>
      </c>
      <c r="M134" s="290">
        <v>0</v>
      </c>
      <c r="N134" s="290">
        <v>0</v>
      </c>
      <c r="O134" s="290">
        <v>0</v>
      </c>
      <c r="P134" s="290">
        <v>306299</v>
      </c>
      <c r="Q134" s="290">
        <v>0</v>
      </c>
      <c r="R134" s="290">
        <v>0</v>
      </c>
      <c r="S134" s="287" t="s">
        <v>400</v>
      </c>
    </row>
    <row r="135" spans="1:19" s="279" customFormat="1" ht="9.75" customHeight="1" x14ac:dyDescent="0.2">
      <c r="A135" s="294">
        <v>121</v>
      </c>
      <c r="B135" s="49" t="s">
        <v>939</v>
      </c>
      <c r="C135" s="50" t="s">
        <v>370</v>
      </c>
      <c r="D135" s="283" t="s">
        <v>368</v>
      </c>
      <c r="E135" s="51">
        <v>2007</v>
      </c>
      <c r="F135" s="52" t="s">
        <v>265</v>
      </c>
      <c r="G135" s="53">
        <v>10</v>
      </c>
      <c r="H135" s="53">
        <v>8</v>
      </c>
      <c r="I135" s="54">
        <v>22158.5</v>
      </c>
      <c r="J135" s="54">
        <v>18325.400000000001</v>
      </c>
      <c r="K135" s="55">
        <v>556</v>
      </c>
      <c r="L135" s="289">
        <v>84045.77</v>
      </c>
      <c r="M135" s="290">
        <v>0</v>
      </c>
      <c r="N135" s="290">
        <v>0</v>
      </c>
      <c r="O135" s="290">
        <v>0</v>
      </c>
      <c r="P135" s="290">
        <v>84045.77</v>
      </c>
      <c r="Q135" s="290">
        <v>0</v>
      </c>
      <c r="R135" s="290">
        <v>0</v>
      </c>
      <c r="S135" s="287" t="s">
        <v>400</v>
      </c>
    </row>
    <row r="136" spans="1:19" s="279" customFormat="1" ht="9.75" customHeight="1" x14ac:dyDescent="0.2">
      <c r="A136" s="294">
        <v>122</v>
      </c>
      <c r="B136" s="49" t="s">
        <v>941</v>
      </c>
      <c r="C136" s="50" t="s">
        <v>370</v>
      </c>
      <c r="D136" s="283" t="s">
        <v>368</v>
      </c>
      <c r="E136" s="51">
        <v>1998</v>
      </c>
      <c r="F136" s="52" t="s">
        <v>265</v>
      </c>
      <c r="G136" s="128" t="s">
        <v>943</v>
      </c>
      <c r="H136" s="53">
        <v>5</v>
      </c>
      <c r="I136" s="54">
        <v>10098.1</v>
      </c>
      <c r="J136" s="54">
        <v>8187.5</v>
      </c>
      <c r="K136" s="55">
        <v>289</v>
      </c>
      <c r="L136" s="289">
        <v>1902645.81</v>
      </c>
      <c r="M136" s="290">
        <v>0</v>
      </c>
      <c r="N136" s="290">
        <v>0</v>
      </c>
      <c r="O136" s="290">
        <v>0</v>
      </c>
      <c r="P136" s="290">
        <v>1902645.81</v>
      </c>
      <c r="Q136" s="290">
        <v>0</v>
      </c>
      <c r="R136" s="290">
        <v>0</v>
      </c>
      <c r="S136" s="287" t="s">
        <v>400</v>
      </c>
    </row>
    <row r="137" spans="1:19" s="279" customFormat="1" ht="9.75" customHeight="1" x14ac:dyDescent="0.2">
      <c r="A137" s="294">
        <v>123</v>
      </c>
      <c r="B137" s="49" t="s">
        <v>942</v>
      </c>
      <c r="C137" s="50" t="s">
        <v>370</v>
      </c>
      <c r="D137" s="283" t="s">
        <v>368</v>
      </c>
      <c r="E137" s="51">
        <v>1963</v>
      </c>
      <c r="F137" s="52" t="s">
        <v>266</v>
      </c>
      <c r="G137" s="53">
        <v>5</v>
      </c>
      <c r="H137" s="53">
        <v>6</v>
      </c>
      <c r="I137" s="54">
        <v>5499</v>
      </c>
      <c r="J137" s="54">
        <v>4852</v>
      </c>
      <c r="K137" s="55">
        <v>40</v>
      </c>
      <c r="L137" s="289">
        <v>896042</v>
      </c>
      <c r="M137" s="290">
        <v>0</v>
      </c>
      <c r="N137" s="290">
        <v>0</v>
      </c>
      <c r="O137" s="290">
        <v>0</v>
      </c>
      <c r="P137" s="290">
        <v>896042</v>
      </c>
      <c r="Q137" s="290">
        <v>0</v>
      </c>
      <c r="R137" s="290">
        <v>0</v>
      </c>
      <c r="S137" s="287" t="s">
        <v>400</v>
      </c>
    </row>
    <row r="138" spans="1:19" s="279" customFormat="1" ht="9.75" customHeight="1" x14ac:dyDescent="0.2">
      <c r="A138" s="294">
        <v>124</v>
      </c>
      <c r="B138" s="49" t="s">
        <v>955</v>
      </c>
      <c r="C138" s="50" t="s">
        <v>370</v>
      </c>
      <c r="D138" s="283" t="s">
        <v>368</v>
      </c>
      <c r="E138" s="51">
        <v>1984</v>
      </c>
      <c r="F138" s="52" t="s">
        <v>266</v>
      </c>
      <c r="G138" s="53">
        <v>5</v>
      </c>
      <c r="H138" s="53">
        <v>12</v>
      </c>
      <c r="I138" s="54">
        <v>9586.7999999999993</v>
      </c>
      <c r="J138" s="54">
        <v>8552.2000000000007</v>
      </c>
      <c r="K138" s="55">
        <v>107</v>
      </c>
      <c r="L138" s="289">
        <v>1200570</v>
      </c>
      <c r="M138" s="290">
        <v>0</v>
      </c>
      <c r="N138" s="290">
        <v>0</v>
      </c>
      <c r="O138" s="290">
        <v>0</v>
      </c>
      <c r="P138" s="290">
        <v>1200570</v>
      </c>
      <c r="Q138" s="290">
        <v>0</v>
      </c>
      <c r="R138" s="290">
        <v>0</v>
      </c>
      <c r="S138" s="287" t="s">
        <v>400</v>
      </c>
    </row>
    <row r="139" spans="1:19" s="279" customFormat="1" ht="9.75" customHeight="1" x14ac:dyDescent="0.2">
      <c r="A139" s="294">
        <v>125</v>
      </c>
      <c r="B139" s="49" t="s">
        <v>971</v>
      </c>
      <c r="C139" s="50" t="s">
        <v>370</v>
      </c>
      <c r="D139" s="283" t="s">
        <v>368</v>
      </c>
      <c r="E139" s="51">
        <v>2003</v>
      </c>
      <c r="F139" s="52" t="s">
        <v>265</v>
      </c>
      <c r="G139" s="53">
        <v>5</v>
      </c>
      <c r="H139" s="53">
        <v>4</v>
      </c>
      <c r="I139" s="54">
        <v>2977.1</v>
      </c>
      <c r="J139" s="54">
        <v>2688.1</v>
      </c>
      <c r="K139" s="55">
        <v>146</v>
      </c>
      <c r="L139" s="289">
        <v>127734</v>
      </c>
      <c r="M139" s="290">
        <v>0</v>
      </c>
      <c r="N139" s="290">
        <v>0</v>
      </c>
      <c r="O139" s="290">
        <v>0</v>
      </c>
      <c r="P139" s="290">
        <v>127734</v>
      </c>
      <c r="Q139" s="290">
        <v>0</v>
      </c>
      <c r="R139" s="290">
        <v>0</v>
      </c>
      <c r="S139" s="287" t="s">
        <v>400</v>
      </c>
    </row>
    <row r="140" spans="1:19" s="279" customFormat="1" ht="9.75" customHeight="1" x14ac:dyDescent="0.2">
      <c r="A140" s="294">
        <v>126</v>
      </c>
      <c r="B140" s="49" t="s">
        <v>972</v>
      </c>
      <c r="C140" s="50" t="s">
        <v>370</v>
      </c>
      <c r="D140" s="283" t="s">
        <v>368</v>
      </c>
      <c r="E140" s="51">
        <v>1968</v>
      </c>
      <c r="F140" s="52" t="s">
        <v>266</v>
      </c>
      <c r="G140" s="53">
        <v>5</v>
      </c>
      <c r="H140" s="53">
        <v>3</v>
      </c>
      <c r="I140" s="54">
        <v>2803.3</v>
      </c>
      <c r="J140" s="54">
        <v>2537.1999999999998</v>
      </c>
      <c r="K140" s="55">
        <v>34</v>
      </c>
      <c r="L140" s="289">
        <v>165000</v>
      </c>
      <c r="M140" s="290">
        <v>0</v>
      </c>
      <c r="N140" s="290">
        <v>0</v>
      </c>
      <c r="O140" s="290">
        <v>0</v>
      </c>
      <c r="P140" s="290">
        <v>165000</v>
      </c>
      <c r="Q140" s="290">
        <v>0</v>
      </c>
      <c r="R140" s="290">
        <v>0</v>
      </c>
      <c r="S140" s="287" t="s">
        <v>400</v>
      </c>
    </row>
    <row r="141" spans="1:19" s="279" customFormat="1" ht="9.75" customHeight="1" x14ac:dyDescent="0.2">
      <c r="A141" s="294">
        <v>127</v>
      </c>
      <c r="B141" s="49" t="s">
        <v>973</v>
      </c>
      <c r="C141" s="50" t="s">
        <v>370</v>
      </c>
      <c r="D141" s="283" t="s">
        <v>368</v>
      </c>
      <c r="E141" s="51">
        <v>1983</v>
      </c>
      <c r="F141" s="52" t="s">
        <v>265</v>
      </c>
      <c r="G141" s="53">
        <v>5</v>
      </c>
      <c r="H141" s="53">
        <v>7</v>
      </c>
      <c r="I141" s="54">
        <v>5690.2</v>
      </c>
      <c r="J141" s="54">
        <v>5025.3999999999996</v>
      </c>
      <c r="K141" s="55">
        <v>242</v>
      </c>
      <c r="L141" s="289">
        <v>783918</v>
      </c>
      <c r="M141" s="290">
        <v>0</v>
      </c>
      <c r="N141" s="290">
        <v>0</v>
      </c>
      <c r="O141" s="290">
        <v>0</v>
      </c>
      <c r="P141" s="290">
        <v>783918</v>
      </c>
      <c r="Q141" s="290">
        <v>0</v>
      </c>
      <c r="R141" s="290">
        <v>0</v>
      </c>
      <c r="S141" s="287" t="s">
        <v>400</v>
      </c>
    </row>
    <row r="142" spans="1:19" s="279" customFormat="1" ht="9.75" customHeight="1" x14ac:dyDescent="0.2">
      <c r="A142" s="294">
        <v>128</v>
      </c>
      <c r="B142" s="135" t="s">
        <v>975</v>
      </c>
      <c r="C142" s="44" t="s">
        <v>370</v>
      </c>
      <c r="D142" s="45" t="s">
        <v>368</v>
      </c>
      <c r="E142" s="46">
        <v>1990</v>
      </c>
      <c r="F142" s="47" t="s">
        <v>265</v>
      </c>
      <c r="G142" s="48">
        <v>9</v>
      </c>
      <c r="H142" s="48">
        <v>4</v>
      </c>
      <c r="I142" s="289">
        <v>9489.2999999999993</v>
      </c>
      <c r="J142" s="289">
        <v>7031</v>
      </c>
      <c r="K142" s="48">
        <v>363</v>
      </c>
      <c r="L142" s="289">
        <v>3304658</v>
      </c>
      <c r="M142" s="290">
        <v>0</v>
      </c>
      <c r="N142" s="290">
        <v>0</v>
      </c>
      <c r="O142" s="290">
        <v>0</v>
      </c>
      <c r="P142" s="290">
        <v>3304658</v>
      </c>
      <c r="Q142" s="290">
        <v>0</v>
      </c>
      <c r="R142" s="290">
        <v>0</v>
      </c>
      <c r="S142" s="287" t="s">
        <v>400</v>
      </c>
    </row>
    <row r="143" spans="1:19" s="279" customFormat="1" ht="9.75" customHeight="1" x14ac:dyDescent="0.2">
      <c r="A143" s="294">
        <v>129</v>
      </c>
      <c r="B143" s="135" t="s">
        <v>976</v>
      </c>
      <c r="C143" s="44" t="s">
        <v>370</v>
      </c>
      <c r="D143" s="45" t="s">
        <v>368</v>
      </c>
      <c r="E143" s="46">
        <v>1985</v>
      </c>
      <c r="F143" s="52" t="s">
        <v>266</v>
      </c>
      <c r="G143" s="53">
        <v>5</v>
      </c>
      <c r="H143" s="53">
        <v>4</v>
      </c>
      <c r="I143" s="54">
        <v>3207.51</v>
      </c>
      <c r="J143" s="54">
        <v>2895.51</v>
      </c>
      <c r="K143" s="55">
        <v>117</v>
      </c>
      <c r="L143" s="289">
        <v>1154238.98</v>
      </c>
      <c r="M143" s="290">
        <v>0</v>
      </c>
      <c r="N143" s="290">
        <v>0</v>
      </c>
      <c r="O143" s="290">
        <v>0</v>
      </c>
      <c r="P143" s="290">
        <v>1154238.98</v>
      </c>
      <c r="Q143" s="290">
        <v>0</v>
      </c>
      <c r="R143" s="290">
        <v>0</v>
      </c>
      <c r="S143" s="287" t="s">
        <v>400</v>
      </c>
    </row>
    <row r="144" spans="1:19" s="279" customFormat="1" ht="9.75" customHeight="1" x14ac:dyDescent="0.2">
      <c r="A144" s="294">
        <v>130</v>
      </c>
      <c r="B144" s="49" t="s">
        <v>979</v>
      </c>
      <c r="C144" s="50" t="s">
        <v>370</v>
      </c>
      <c r="D144" s="283" t="s">
        <v>368</v>
      </c>
      <c r="E144" s="46">
        <v>1995</v>
      </c>
      <c r="F144" s="52" t="s">
        <v>265</v>
      </c>
      <c r="G144" s="53">
        <v>12</v>
      </c>
      <c r="H144" s="53">
        <v>1</v>
      </c>
      <c r="I144" s="54">
        <v>4289</v>
      </c>
      <c r="J144" s="54">
        <v>3422</v>
      </c>
      <c r="K144" s="55">
        <v>152</v>
      </c>
      <c r="L144" s="289">
        <v>644119.14</v>
      </c>
      <c r="M144" s="290">
        <v>0</v>
      </c>
      <c r="N144" s="290">
        <v>0</v>
      </c>
      <c r="O144" s="290">
        <v>0</v>
      </c>
      <c r="P144" s="290">
        <v>644119.14</v>
      </c>
      <c r="Q144" s="290">
        <v>0</v>
      </c>
      <c r="R144" s="290">
        <v>0</v>
      </c>
      <c r="S144" s="287" t="s">
        <v>400</v>
      </c>
    </row>
    <row r="145" spans="1:19" s="279" customFormat="1" ht="9.75" customHeight="1" x14ac:dyDescent="0.2">
      <c r="A145" s="294">
        <v>131</v>
      </c>
      <c r="B145" s="49" t="s">
        <v>980</v>
      </c>
      <c r="C145" s="50" t="s">
        <v>370</v>
      </c>
      <c r="D145" s="283" t="s">
        <v>368</v>
      </c>
      <c r="E145" s="46">
        <v>1985</v>
      </c>
      <c r="F145" s="52" t="s">
        <v>266</v>
      </c>
      <c r="G145" s="53">
        <v>5</v>
      </c>
      <c r="H145" s="53">
        <v>9</v>
      </c>
      <c r="I145" s="54">
        <v>7098</v>
      </c>
      <c r="J145" s="54">
        <v>6461</v>
      </c>
      <c r="K145" s="55">
        <v>253</v>
      </c>
      <c r="L145" s="289">
        <v>773774.21</v>
      </c>
      <c r="M145" s="290">
        <v>0</v>
      </c>
      <c r="N145" s="290">
        <v>0</v>
      </c>
      <c r="O145" s="290">
        <v>0</v>
      </c>
      <c r="P145" s="290">
        <v>773774.21</v>
      </c>
      <c r="Q145" s="290">
        <v>0</v>
      </c>
      <c r="R145" s="290">
        <v>0</v>
      </c>
      <c r="S145" s="287" t="s">
        <v>400</v>
      </c>
    </row>
    <row r="146" spans="1:19" s="279" customFormat="1" ht="9.75" customHeight="1" x14ac:dyDescent="0.2">
      <c r="A146" s="294">
        <v>132</v>
      </c>
      <c r="B146" s="49" t="s">
        <v>981</v>
      </c>
      <c r="C146" s="50" t="s">
        <v>370</v>
      </c>
      <c r="D146" s="283" t="s">
        <v>368</v>
      </c>
      <c r="E146" s="46">
        <v>1968</v>
      </c>
      <c r="F146" s="52" t="s">
        <v>265</v>
      </c>
      <c r="G146" s="53">
        <v>5</v>
      </c>
      <c r="H146" s="53">
        <v>4</v>
      </c>
      <c r="I146" s="54">
        <v>3035.44</v>
      </c>
      <c r="J146" s="54">
        <v>2643.74</v>
      </c>
      <c r="K146" s="55">
        <v>112</v>
      </c>
      <c r="L146" s="289">
        <v>1023087.41</v>
      </c>
      <c r="M146" s="290">
        <v>0</v>
      </c>
      <c r="N146" s="290">
        <v>0</v>
      </c>
      <c r="O146" s="290">
        <v>0</v>
      </c>
      <c r="P146" s="290">
        <v>1023087.41</v>
      </c>
      <c r="Q146" s="290">
        <v>0</v>
      </c>
      <c r="R146" s="290">
        <v>0</v>
      </c>
      <c r="S146" s="287" t="s">
        <v>400</v>
      </c>
    </row>
    <row r="147" spans="1:19" s="279" customFormat="1" ht="9.75" customHeight="1" x14ac:dyDescent="0.2">
      <c r="A147" s="294">
        <v>133</v>
      </c>
      <c r="B147" s="49" t="s">
        <v>982</v>
      </c>
      <c r="C147" s="50" t="s">
        <v>370</v>
      </c>
      <c r="D147" s="283" t="s">
        <v>368</v>
      </c>
      <c r="E147" s="46">
        <v>1979</v>
      </c>
      <c r="F147" s="52" t="s">
        <v>265</v>
      </c>
      <c r="G147" s="53">
        <v>5</v>
      </c>
      <c r="H147" s="53">
        <v>4</v>
      </c>
      <c r="I147" s="54">
        <v>3146.5</v>
      </c>
      <c r="J147" s="54">
        <v>2910.5</v>
      </c>
      <c r="K147" s="55">
        <v>116</v>
      </c>
      <c r="L147" s="289">
        <v>1150000</v>
      </c>
      <c r="M147" s="290">
        <v>0</v>
      </c>
      <c r="N147" s="290">
        <v>0</v>
      </c>
      <c r="O147" s="290">
        <v>0</v>
      </c>
      <c r="P147" s="290">
        <v>1150000</v>
      </c>
      <c r="Q147" s="290">
        <v>0</v>
      </c>
      <c r="R147" s="290">
        <v>0</v>
      </c>
      <c r="S147" s="287" t="s">
        <v>400</v>
      </c>
    </row>
    <row r="148" spans="1:19" s="279" customFormat="1" ht="9.75" customHeight="1" x14ac:dyDescent="0.2">
      <c r="A148" s="294">
        <v>134</v>
      </c>
      <c r="B148" s="49" t="s">
        <v>985</v>
      </c>
      <c r="C148" s="50" t="s">
        <v>370</v>
      </c>
      <c r="D148" s="283" t="s">
        <v>368</v>
      </c>
      <c r="E148" s="46">
        <v>1969</v>
      </c>
      <c r="F148" s="52" t="s">
        <v>266</v>
      </c>
      <c r="G148" s="53">
        <v>5</v>
      </c>
      <c r="H148" s="53">
        <v>4</v>
      </c>
      <c r="I148" s="54">
        <v>4162.3999999999996</v>
      </c>
      <c r="J148" s="54">
        <v>3901.9</v>
      </c>
      <c r="K148" s="55">
        <v>214</v>
      </c>
      <c r="L148" s="289">
        <v>1700922</v>
      </c>
      <c r="M148" s="290">
        <v>0</v>
      </c>
      <c r="N148" s="290">
        <v>0</v>
      </c>
      <c r="O148" s="290">
        <v>0</v>
      </c>
      <c r="P148" s="290">
        <v>1700922</v>
      </c>
      <c r="Q148" s="290">
        <v>0</v>
      </c>
      <c r="R148" s="290">
        <v>0</v>
      </c>
      <c r="S148" s="287" t="s">
        <v>400</v>
      </c>
    </row>
    <row r="149" spans="1:19" s="279" customFormat="1" ht="9.75" customHeight="1" x14ac:dyDescent="0.2">
      <c r="A149" s="294">
        <v>135</v>
      </c>
      <c r="B149" s="49" t="s">
        <v>986</v>
      </c>
      <c r="C149" s="50" t="s">
        <v>370</v>
      </c>
      <c r="D149" s="283" t="s">
        <v>368</v>
      </c>
      <c r="E149" s="46">
        <v>1982</v>
      </c>
      <c r="F149" s="52" t="s">
        <v>265</v>
      </c>
      <c r="G149" s="53">
        <v>9</v>
      </c>
      <c r="H149" s="53">
        <v>5</v>
      </c>
      <c r="I149" s="54">
        <v>11390.2</v>
      </c>
      <c r="J149" s="54">
        <v>10015.200000000001</v>
      </c>
      <c r="K149" s="55">
        <v>472</v>
      </c>
      <c r="L149" s="289">
        <v>3352366</v>
      </c>
      <c r="M149" s="290">
        <v>0</v>
      </c>
      <c r="N149" s="290">
        <v>0</v>
      </c>
      <c r="O149" s="290">
        <v>0</v>
      </c>
      <c r="P149" s="290">
        <v>3352366</v>
      </c>
      <c r="Q149" s="290">
        <v>0</v>
      </c>
      <c r="R149" s="290">
        <v>0</v>
      </c>
      <c r="S149" s="287" t="s">
        <v>400</v>
      </c>
    </row>
    <row r="150" spans="1:19" s="279" customFormat="1" ht="9.75" customHeight="1" x14ac:dyDescent="0.2">
      <c r="A150" s="294">
        <v>136</v>
      </c>
      <c r="B150" s="49" t="s">
        <v>987</v>
      </c>
      <c r="C150" s="50" t="s">
        <v>370</v>
      </c>
      <c r="D150" s="283" t="s">
        <v>368</v>
      </c>
      <c r="E150" s="46">
        <v>1977</v>
      </c>
      <c r="F150" s="52" t="s">
        <v>266</v>
      </c>
      <c r="G150" s="53">
        <v>5</v>
      </c>
      <c r="H150" s="53">
        <v>4</v>
      </c>
      <c r="I150" s="54">
        <v>3558.4</v>
      </c>
      <c r="J150" s="54">
        <v>3193.7</v>
      </c>
      <c r="K150" s="55">
        <v>147</v>
      </c>
      <c r="L150" s="289">
        <v>301546</v>
      </c>
      <c r="M150" s="290">
        <v>0</v>
      </c>
      <c r="N150" s="290">
        <v>0</v>
      </c>
      <c r="O150" s="290">
        <v>0</v>
      </c>
      <c r="P150" s="290">
        <v>301546</v>
      </c>
      <c r="Q150" s="290">
        <v>0</v>
      </c>
      <c r="R150" s="290">
        <v>0</v>
      </c>
      <c r="S150" s="287" t="s">
        <v>400</v>
      </c>
    </row>
    <row r="151" spans="1:19" s="279" customFormat="1" ht="9.75" customHeight="1" x14ac:dyDescent="0.2">
      <c r="A151" s="294">
        <v>137</v>
      </c>
      <c r="B151" s="49" t="s">
        <v>350</v>
      </c>
      <c r="C151" s="44" t="s">
        <v>370</v>
      </c>
      <c r="D151" s="45" t="s">
        <v>368</v>
      </c>
      <c r="E151" s="46">
        <v>1983</v>
      </c>
      <c r="F151" s="52" t="s">
        <v>266</v>
      </c>
      <c r="G151" s="53">
        <v>5</v>
      </c>
      <c r="H151" s="53">
        <v>6</v>
      </c>
      <c r="I151" s="54">
        <v>4713.8</v>
      </c>
      <c r="J151" s="54">
        <v>4341.8</v>
      </c>
      <c r="K151" s="55">
        <v>55</v>
      </c>
      <c r="L151" s="289">
        <v>1386228</v>
      </c>
      <c r="M151" s="290">
        <v>0</v>
      </c>
      <c r="N151" s="290">
        <v>0</v>
      </c>
      <c r="O151" s="290">
        <v>0</v>
      </c>
      <c r="P151" s="290">
        <v>1386228</v>
      </c>
      <c r="Q151" s="290">
        <v>0</v>
      </c>
      <c r="R151" s="290">
        <v>0</v>
      </c>
      <c r="S151" s="287" t="s">
        <v>400</v>
      </c>
    </row>
    <row r="152" spans="1:19" s="279" customFormat="1" ht="9.75" customHeight="1" x14ac:dyDescent="0.2">
      <c r="A152" s="294">
        <v>138</v>
      </c>
      <c r="B152" s="49" t="s">
        <v>988</v>
      </c>
      <c r="C152" s="44" t="s">
        <v>370</v>
      </c>
      <c r="D152" s="45" t="s">
        <v>368</v>
      </c>
      <c r="E152" s="46">
        <v>1967</v>
      </c>
      <c r="F152" s="52" t="s">
        <v>266</v>
      </c>
      <c r="G152" s="53">
        <v>5</v>
      </c>
      <c r="H152" s="53">
        <v>4</v>
      </c>
      <c r="I152" s="54">
        <v>3839.5</v>
      </c>
      <c r="J152" s="54">
        <v>3537.5</v>
      </c>
      <c r="K152" s="55">
        <v>160</v>
      </c>
      <c r="L152" s="289">
        <v>284169</v>
      </c>
      <c r="M152" s="290">
        <v>0</v>
      </c>
      <c r="N152" s="290">
        <v>0</v>
      </c>
      <c r="O152" s="290">
        <v>0</v>
      </c>
      <c r="P152" s="290">
        <v>284169</v>
      </c>
      <c r="Q152" s="290">
        <v>0</v>
      </c>
      <c r="R152" s="290">
        <v>0</v>
      </c>
      <c r="S152" s="287" t="s">
        <v>400</v>
      </c>
    </row>
    <row r="153" spans="1:19" s="279" customFormat="1" ht="9.75" customHeight="1" x14ac:dyDescent="0.2">
      <c r="A153" s="294">
        <v>139</v>
      </c>
      <c r="B153" s="49" t="s">
        <v>995</v>
      </c>
      <c r="C153" s="44" t="s">
        <v>370</v>
      </c>
      <c r="D153" s="45" t="s">
        <v>368</v>
      </c>
      <c r="E153" s="46">
        <v>1990</v>
      </c>
      <c r="F153" s="52" t="s">
        <v>265</v>
      </c>
      <c r="G153" s="53">
        <v>14</v>
      </c>
      <c r="H153" s="53">
        <v>1</v>
      </c>
      <c r="I153" s="54">
        <v>6221.5</v>
      </c>
      <c r="J153" s="54">
        <v>5979.1</v>
      </c>
      <c r="K153" s="55">
        <v>32</v>
      </c>
      <c r="L153" s="289">
        <v>1156764.2</v>
      </c>
      <c r="M153" s="290">
        <v>0</v>
      </c>
      <c r="N153" s="290">
        <v>0</v>
      </c>
      <c r="O153" s="290">
        <v>0</v>
      </c>
      <c r="P153" s="290">
        <v>1156764.2</v>
      </c>
      <c r="Q153" s="290">
        <v>0</v>
      </c>
      <c r="R153" s="290">
        <v>0</v>
      </c>
      <c r="S153" s="287" t="s">
        <v>400</v>
      </c>
    </row>
    <row r="154" spans="1:19" s="279" customFormat="1" ht="9.75" customHeight="1" x14ac:dyDescent="0.2">
      <c r="A154" s="294">
        <v>140</v>
      </c>
      <c r="B154" s="49" t="s">
        <v>994</v>
      </c>
      <c r="C154" s="44" t="s">
        <v>370</v>
      </c>
      <c r="D154" s="45" t="s">
        <v>368</v>
      </c>
      <c r="E154" s="46">
        <v>1988</v>
      </c>
      <c r="F154" s="52" t="s">
        <v>265</v>
      </c>
      <c r="G154" s="53">
        <v>9</v>
      </c>
      <c r="H154" s="53">
        <v>4</v>
      </c>
      <c r="I154" s="54">
        <v>9675.7999999999993</v>
      </c>
      <c r="J154" s="54">
        <v>7235.4</v>
      </c>
      <c r="K154" s="55">
        <v>351</v>
      </c>
      <c r="L154" s="289">
        <v>1912000</v>
      </c>
      <c r="M154" s="290">
        <v>0</v>
      </c>
      <c r="N154" s="290">
        <v>0</v>
      </c>
      <c r="O154" s="290">
        <v>0</v>
      </c>
      <c r="P154" s="290">
        <v>1912000</v>
      </c>
      <c r="Q154" s="290">
        <v>0</v>
      </c>
      <c r="R154" s="290">
        <v>0</v>
      </c>
      <c r="S154" s="287" t="s">
        <v>400</v>
      </c>
    </row>
    <row r="155" spans="1:19" s="279" customFormat="1" ht="9.75" customHeight="1" x14ac:dyDescent="0.2">
      <c r="A155" s="294">
        <v>141</v>
      </c>
      <c r="B155" s="135" t="s">
        <v>998</v>
      </c>
      <c r="C155" s="44" t="s">
        <v>370</v>
      </c>
      <c r="D155" s="45" t="s">
        <v>368</v>
      </c>
      <c r="E155" s="46">
        <v>2001</v>
      </c>
      <c r="F155" s="52" t="s">
        <v>265</v>
      </c>
      <c r="G155" s="53">
        <v>10</v>
      </c>
      <c r="H155" s="53">
        <v>2</v>
      </c>
      <c r="I155" s="54">
        <v>7673</v>
      </c>
      <c r="J155" s="54">
        <v>3434</v>
      </c>
      <c r="K155" s="55">
        <v>174</v>
      </c>
      <c r="L155" s="289">
        <v>1906994.4</v>
      </c>
      <c r="M155" s="290">
        <v>0</v>
      </c>
      <c r="N155" s="290">
        <v>0</v>
      </c>
      <c r="O155" s="290">
        <v>0</v>
      </c>
      <c r="P155" s="290">
        <v>1906994.4</v>
      </c>
      <c r="Q155" s="290">
        <v>0</v>
      </c>
      <c r="R155" s="290">
        <v>0</v>
      </c>
      <c r="S155" s="287" t="s">
        <v>400</v>
      </c>
    </row>
    <row r="156" spans="1:19" s="279" customFormat="1" ht="9" customHeight="1" x14ac:dyDescent="0.2">
      <c r="A156" s="294">
        <v>142</v>
      </c>
      <c r="B156" s="49" t="s">
        <v>613</v>
      </c>
      <c r="C156" s="50" t="s">
        <v>370</v>
      </c>
      <c r="D156" s="283" t="s">
        <v>368</v>
      </c>
      <c r="E156" s="51">
        <v>1978</v>
      </c>
      <c r="F156" s="52" t="s">
        <v>265</v>
      </c>
      <c r="G156" s="53">
        <v>9</v>
      </c>
      <c r="H156" s="53">
        <v>4</v>
      </c>
      <c r="I156" s="54">
        <v>9503.9</v>
      </c>
      <c r="J156" s="54">
        <v>6998.7</v>
      </c>
      <c r="K156" s="53">
        <v>298</v>
      </c>
      <c r="L156" s="289">
        <v>3509250</v>
      </c>
      <c r="M156" s="290">
        <v>0</v>
      </c>
      <c r="N156" s="290">
        <v>0</v>
      </c>
      <c r="O156" s="290">
        <v>0</v>
      </c>
      <c r="P156" s="290">
        <v>3509250</v>
      </c>
      <c r="Q156" s="290">
        <v>0</v>
      </c>
      <c r="R156" s="290">
        <v>0</v>
      </c>
      <c r="S156" s="287" t="s">
        <v>400</v>
      </c>
    </row>
    <row r="157" spans="1:19" s="279" customFormat="1" ht="9" customHeight="1" x14ac:dyDescent="0.2">
      <c r="A157" s="294">
        <v>143</v>
      </c>
      <c r="B157" s="49" t="s">
        <v>510</v>
      </c>
      <c r="C157" s="50" t="s">
        <v>370</v>
      </c>
      <c r="D157" s="283" t="s">
        <v>368</v>
      </c>
      <c r="E157" s="51">
        <v>1984</v>
      </c>
      <c r="F157" s="52" t="s">
        <v>265</v>
      </c>
      <c r="G157" s="53">
        <v>10</v>
      </c>
      <c r="H157" s="53">
        <v>7</v>
      </c>
      <c r="I157" s="54">
        <v>19739.900000000001</v>
      </c>
      <c r="J157" s="54">
        <v>11774.02</v>
      </c>
      <c r="K157" s="53">
        <v>536</v>
      </c>
      <c r="L157" s="289">
        <v>1101779.42</v>
      </c>
      <c r="M157" s="290">
        <v>0</v>
      </c>
      <c r="N157" s="290">
        <v>0</v>
      </c>
      <c r="O157" s="290">
        <v>0</v>
      </c>
      <c r="P157" s="290">
        <v>1101779.42</v>
      </c>
      <c r="Q157" s="290">
        <v>0</v>
      </c>
      <c r="R157" s="290">
        <v>0</v>
      </c>
      <c r="S157" s="287" t="s">
        <v>400</v>
      </c>
    </row>
    <row r="158" spans="1:19" s="279" customFormat="1" ht="9" customHeight="1" x14ac:dyDescent="0.2">
      <c r="A158" s="294">
        <v>144</v>
      </c>
      <c r="B158" s="49" t="s">
        <v>530</v>
      </c>
      <c r="C158" s="50" t="s">
        <v>370</v>
      </c>
      <c r="D158" s="283" t="s">
        <v>368</v>
      </c>
      <c r="E158" s="51">
        <v>1967</v>
      </c>
      <c r="F158" s="52" t="s">
        <v>266</v>
      </c>
      <c r="G158" s="53">
        <v>5</v>
      </c>
      <c r="H158" s="53">
        <v>4</v>
      </c>
      <c r="I158" s="54">
        <v>3811.9</v>
      </c>
      <c r="J158" s="54">
        <v>3551.9</v>
      </c>
      <c r="K158" s="53">
        <v>179</v>
      </c>
      <c r="L158" s="289">
        <v>1492148</v>
      </c>
      <c r="M158" s="290">
        <v>0</v>
      </c>
      <c r="N158" s="290">
        <v>0</v>
      </c>
      <c r="O158" s="290">
        <v>0</v>
      </c>
      <c r="P158" s="290">
        <v>1492148</v>
      </c>
      <c r="Q158" s="290">
        <v>0</v>
      </c>
      <c r="R158" s="290">
        <v>0</v>
      </c>
      <c r="S158" s="287" t="s">
        <v>400</v>
      </c>
    </row>
    <row r="159" spans="1:19" s="279" customFormat="1" ht="24.75" customHeight="1" x14ac:dyDescent="0.2">
      <c r="A159" s="342" t="s">
        <v>276</v>
      </c>
      <c r="B159" s="343"/>
      <c r="C159" s="287"/>
      <c r="D159" s="294" t="s">
        <v>307</v>
      </c>
      <c r="E159" s="294" t="s">
        <v>307</v>
      </c>
      <c r="F159" s="294" t="s">
        <v>307</v>
      </c>
      <c r="G159" s="294" t="s">
        <v>307</v>
      </c>
      <c r="H159" s="294" t="s">
        <v>307</v>
      </c>
      <c r="I159" s="54">
        <v>718973.0700000003</v>
      </c>
      <c r="J159" s="54">
        <v>613049.69000000006</v>
      </c>
      <c r="K159" s="55">
        <v>26957</v>
      </c>
      <c r="L159" s="54">
        <v>538316110.37000012</v>
      </c>
      <c r="M159" s="54">
        <v>0</v>
      </c>
      <c r="N159" s="54">
        <v>0</v>
      </c>
      <c r="O159" s="54">
        <v>0</v>
      </c>
      <c r="P159" s="54">
        <v>538316110.37000012</v>
      </c>
      <c r="Q159" s="54">
        <v>0</v>
      </c>
      <c r="R159" s="54">
        <v>0</v>
      </c>
      <c r="S159" s="290"/>
    </row>
    <row r="160" spans="1:19" s="279" customFormat="1" ht="9" customHeight="1" x14ac:dyDescent="0.2">
      <c r="A160" s="337" t="s">
        <v>279</v>
      </c>
      <c r="B160" s="338"/>
      <c r="C160" s="338"/>
      <c r="D160" s="338"/>
      <c r="E160" s="338"/>
      <c r="F160" s="338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  <c r="Q160" s="338"/>
      <c r="R160" s="338"/>
      <c r="S160" s="339"/>
    </row>
    <row r="161" spans="1:19" s="279" customFormat="1" ht="9" customHeight="1" x14ac:dyDescent="0.2">
      <c r="A161" s="294">
        <v>145</v>
      </c>
      <c r="B161" s="56" t="s">
        <v>401</v>
      </c>
      <c r="C161" s="57" t="s">
        <v>370</v>
      </c>
      <c r="D161" s="283" t="s">
        <v>369</v>
      </c>
      <c r="E161" s="58">
        <v>1965</v>
      </c>
      <c r="F161" s="47" t="s">
        <v>265</v>
      </c>
      <c r="G161" s="48">
        <v>5</v>
      </c>
      <c r="H161" s="48">
        <v>4</v>
      </c>
      <c r="I161" s="59">
        <v>3495.8</v>
      </c>
      <c r="J161" s="59">
        <v>3247.8</v>
      </c>
      <c r="K161" s="60">
        <v>159</v>
      </c>
      <c r="L161" s="289">
        <v>3458467.81</v>
      </c>
      <c r="M161" s="290">
        <v>0</v>
      </c>
      <c r="N161" s="290">
        <v>0</v>
      </c>
      <c r="O161" s="290">
        <v>0</v>
      </c>
      <c r="P161" s="290">
        <v>3458467.81</v>
      </c>
      <c r="Q161" s="290">
        <v>0</v>
      </c>
      <c r="R161" s="290">
        <v>0</v>
      </c>
      <c r="S161" s="287" t="s">
        <v>400</v>
      </c>
    </row>
    <row r="162" spans="1:19" s="279" customFormat="1" ht="9" customHeight="1" x14ac:dyDescent="0.2">
      <c r="A162" s="294">
        <v>146</v>
      </c>
      <c r="B162" s="61" t="s">
        <v>836</v>
      </c>
      <c r="C162" s="50" t="s">
        <v>370</v>
      </c>
      <c r="D162" s="283" t="s">
        <v>369</v>
      </c>
      <c r="E162" s="62">
        <v>1985</v>
      </c>
      <c r="F162" s="63" t="s">
        <v>265</v>
      </c>
      <c r="G162" s="64">
        <v>4</v>
      </c>
      <c r="H162" s="64">
        <v>1</v>
      </c>
      <c r="I162" s="65">
        <v>1621.99</v>
      </c>
      <c r="J162" s="65">
        <v>1054.9000000000001</v>
      </c>
      <c r="K162" s="64">
        <v>71</v>
      </c>
      <c r="L162" s="289">
        <v>1354547.16</v>
      </c>
      <c r="M162" s="290">
        <v>0</v>
      </c>
      <c r="N162" s="290">
        <v>0</v>
      </c>
      <c r="O162" s="290">
        <v>0</v>
      </c>
      <c r="P162" s="290">
        <v>1354547.16</v>
      </c>
      <c r="Q162" s="290">
        <v>0</v>
      </c>
      <c r="R162" s="290">
        <v>0</v>
      </c>
      <c r="S162" s="287" t="s">
        <v>400</v>
      </c>
    </row>
    <row r="163" spans="1:19" s="279" customFormat="1" ht="9" customHeight="1" x14ac:dyDescent="0.2">
      <c r="A163" s="294">
        <v>147</v>
      </c>
      <c r="B163" s="61" t="s">
        <v>842</v>
      </c>
      <c r="C163" s="50" t="s">
        <v>370</v>
      </c>
      <c r="D163" s="283" t="s">
        <v>369</v>
      </c>
      <c r="E163" s="62">
        <v>1978</v>
      </c>
      <c r="F163" s="63" t="s">
        <v>265</v>
      </c>
      <c r="G163" s="64">
        <v>5</v>
      </c>
      <c r="H163" s="64">
        <v>4</v>
      </c>
      <c r="I163" s="65">
        <v>3093.9</v>
      </c>
      <c r="J163" s="65">
        <v>2750.1</v>
      </c>
      <c r="K163" s="64">
        <v>128</v>
      </c>
      <c r="L163" s="289">
        <v>3280775.29</v>
      </c>
      <c r="M163" s="290">
        <v>0</v>
      </c>
      <c r="N163" s="290">
        <v>0</v>
      </c>
      <c r="O163" s="290">
        <v>0</v>
      </c>
      <c r="P163" s="290">
        <v>3280775.29</v>
      </c>
      <c r="Q163" s="290">
        <v>0</v>
      </c>
      <c r="R163" s="290">
        <v>0</v>
      </c>
      <c r="S163" s="287" t="s">
        <v>400</v>
      </c>
    </row>
    <row r="164" spans="1:19" s="279" customFormat="1" ht="9" customHeight="1" x14ac:dyDescent="0.2">
      <c r="A164" s="294">
        <v>148</v>
      </c>
      <c r="B164" s="61" t="s">
        <v>843</v>
      </c>
      <c r="C164" s="50" t="s">
        <v>370</v>
      </c>
      <c r="D164" s="283" t="s">
        <v>369</v>
      </c>
      <c r="E164" s="62">
        <v>1970</v>
      </c>
      <c r="F164" s="63" t="s">
        <v>266</v>
      </c>
      <c r="G164" s="64">
        <v>5</v>
      </c>
      <c r="H164" s="64">
        <v>4</v>
      </c>
      <c r="I164" s="65">
        <v>4270.3</v>
      </c>
      <c r="J164" s="65">
        <v>3854.6</v>
      </c>
      <c r="K164" s="64">
        <v>178</v>
      </c>
      <c r="L164" s="289">
        <v>3069329.58</v>
      </c>
      <c r="M164" s="290">
        <v>0</v>
      </c>
      <c r="N164" s="290">
        <v>0</v>
      </c>
      <c r="O164" s="290">
        <v>0</v>
      </c>
      <c r="P164" s="290">
        <v>3069329.58</v>
      </c>
      <c r="Q164" s="290">
        <v>0</v>
      </c>
      <c r="R164" s="290">
        <v>0</v>
      </c>
      <c r="S164" s="287" t="s">
        <v>400</v>
      </c>
    </row>
    <row r="165" spans="1:19" s="279" customFormat="1" ht="9" customHeight="1" x14ac:dyDescent="0.2">
      <c r="A165" s="294">
        <v>149</v>
      </c>
      <c r="B165" s="61" t="s">
        <v>844</v>
      </c>
      <c r="C165" s="50" t="s">
        <v>370</v>
      </c>
      <c r="D165" s="283" t="s">
        <v>369</v>
      </c>
      <c r="E165" s="62">
        <v>1972</v>
      </c>
      <c r="F165" s="63" t="s">
        <v>265</v>
      </c>
      <c r="G165" s="64">
        <v>5</v>
      </c>
      <c r="H165" s="64">
        <v>6</v>
      </c>
      <c r="I165" s="65">
        <v>5870.9</v>
      </c>
      <c r="J165" s="65">
        <v>5501.1</v>
      </c>
      <c r="K165" s="64">
        <v>162</v>
      </c>
      <c r="L165" s="289">
        <v>7467168.9900000002</v>
      </c>
      <c r="M165" s="290">
        <v>0</v>
      </c>
      <c r="N165" s="290">
        <v>0</v>
      </c>
      <c r="O165" s="290">
        <v>0</v>
      </c>
      <c r="P165" s="290">
        <v>7467168.9900000002</v>
      </c>
      <c r="Q165" s="290">
        <v>0</v>
      </c>
      <c r="R165" s="290">
        <v>0</v>
      </c>
      <c r="S165" s="287" t="s">
        <v>400</v>
      </c>
    </row>
    <row r="166" spans="1:19" s="279" customFormat="1" ht="9" customHeight="1" x14ac:dyDescent="0.2">
      <c r="A166" s="294">
        <v>150</v>
      </c>
      <c r="B166" s="61" t="s">
        <v>854</v>
      </c>
      <c r="C166" s="50" t="s">
        <v>370</v>
      </c>
      <c r="D166" s="283" t="s">
        <v>369</v>
      </c>
      <c r="E166" s="62">
        <v>1970</v>
      </c>
      <c r="F166" s="63" t="s">
        <v>265</v>
      </c>
      <c r="G166" s="64">
        <v>4</v>
      </c>
      <c r="H166" s="64">
        <v>1</v>
      </c>
      <c r="I166" s="65">
        <v>2457.1</v>
      </c>
      <c r="J166" s="65">
        <v>1711.6</v>
      </c>
      <c r="K166" s="64">
        <v>153</v>
      </c>
      <c r="L166" s="289">
        <v>4164895.24</v>
      </c>
      <c r="M166" s="290">
        <v>0</v>
      </c>
      <c r="N166" s="290">
        <v>0</v>
      </c>
      <c r="O166" s="290">
        <v>0</v>
      </c>
      <c r="P166" s="290">
        <v>4164895.24</v>
      </c>
      <c r="Q166" s="290">
        <v>0</v>
      </c>
      <c r="R166" s="290">
        <v>0</v>
      </c>
      <c r="S166" s="287" t="s">
        <v>400</v>
      </c>
    </row>
    <row r="167" spans="1:19" s="279" customFormat="1" ht="9" customHeight="1" x14ac:dyDescent="0.2">
      <c r="A167" s="294">
        <v>151</v>
      </c>
      <c r="B167" s="61" t="s">
        <v>855</v>
      </c>
      <c r="C167" s="50" t="s">
        <v>370</v>
      </c>
      <c r="D167" s="283" t="s">
        <v>369</v>
      </c>
      <c r="E167" s="62">
        <v>1975</v>
      </c>
      <c r="F167" s="63" t="s">
        <v>265</v>
      </c>
      <c r="G167" s="64">
        <v>5</v>
      </c>
      <c r="H167" s="64">
        <v>1</v>
      </c>
      <c r="I167" s="65">
        <v>3898.6</v>
      </c>
      <c r="J167" s="65">
        <v>2215.3000000000002</v>
      </c>
      <c r="K167" s="64">
        <v>255</v>
      </c>
      <c r="L167" s="289">
        <v>2834352.84</v>
      </c>
      <c r="M167" s="290">
        <v>0</v>
      </c>
      <c r="N167" s="290">
        <v>0</v>
      </c>
      <c r="O167" s="290">
        <v>0</v>
      </c>
      <c r="P167" s="290">
        <v>2834352.84</v>
      </c>
      <c r="Q167" s="290">
        <v>0</v>
      </c>
      <c r="R167" s="290">
        <v>0</v>
      </c>
      <c r="S167" s="287" t="s">
        <v>400</v>
      </c>
    </row>
    <row r="168" spans="1:19" s="279" customFormat="1" ht="9" customHeight="1" x14ac:dyDescent="0.2">
      <c r="A168" s="294">
        <v>152</v>
      </c>
      <c r="B168" s="61" t="s">
        <v>857</v>
      </c>
      <c r="C168" s="50" t="s">
        <v>370</v>
      </c>
      <c r="D168" s="283" t="s">
        <v>369</v>
      </c>
      <c r="E168" s="62">
        <v>1961</v>
      </c>
      <c r="F168" s="63" t="s">
        <v>265</v>
      </c>
      <c r="G168" s="64">
        <v>3</v>
      </c>
      <c r="H168" s="64">
        <v>3</v>
      </c>
      <c r="I168" s="65">
        <v>1676</v>
      </c>
      <c r="J168" s="65">
        <v>1548.4</v>
      </c>
      <c r="K168" s="64">
        <v>30</v>
      </c>
      <c r="L168" s="289">
        <v>3378552.1</v>
      </c>
      <c r="M168" s="290">
        <v>0</v>
      </c>
      <c r="N168" s="290">
        <v>0</v>
      </c>
      <c r="O168" s="290">
        <v>0</v>
      </c>
      <c r="P168" s="290">
        <v>3378552.1</v>
      </c>
      <c r="Q168" s="290">
        <v>0</v>
      </c>
      <c r="R168" s="290">
        <v>0</v>
      </c>
      <c r="S168" s="287" t="s">
        <v>400</v>
      </c>
    </row>
    <row r="169" spans="1:19" s="279" customFormat="1" ht="9" customHeight="1" x14ac:dyDescent="0.2">
      <c r="A169" s="294">
        <v>153</v>
      </c>
      <c r="B169" s="61" t="s">
        <v>198</v>
      </c>
      <c r="C169" s="50" t="s">
        <v>370</v>
      </c>
      <c r="D169" s="283" t="s">
        <v>369</v>
      </c>
      <c r="E169" s="62">
        <v>1988</v>
      </c>
      <c r="F169" s="63" t="s">
        <v>265</v>
      </c>
      <c r="G169" s="64">
        <v>9</v>
      </c>
      <c r="H169" s="64">
        <v>1</v>
      </c>
      <c r="I169" s="65">
        <v>3638.9</v>
      </c>
      <c r="J169" s="65">
        <v>3197.6</v>
      </c>
      <c r="K169" s="64">
        <v>187</v>
      </c>
      <c r="L169" s="289">
        <v>1842392.07</v>
      </c>
      <c r="M169" s="290">
        <v>0</v>
      </c>
      <c r="N169" s="290">
        <v>0</v>
      </c>
      <c r="O169" s="290">
        <v>0</v>
      </c>
      <c r="P169" s="290">
        <v>1842392.07</v>
      </c>
      <c r="Q169" s="290">
        <v>0</v>
      </c>
      <c r="R169" s="290">
        <v>0</v>
      </c>
      <c r="S169" s="287" t="s">
        <v>400</v>
      </c>
    </row>
    <row r="170" spans="1:19" s="279" customFormat="1" ht="9" customHeight="1" x14ac:dyDescent="0.2">
      <c r="A170" s="294">
        <v>154</v>
      </c>
      <c r="B170" s="61" t="s">
        <v>231</v>
      </c>
      <c r="C170" s="50" t="s">
        <v>370</v>
      </c>
      <c r="D170" s="283" t="s">
        <v>369</v>
      </c>
      <c r="E170" s="62">
        <v>1984</v>
      </c>
      <c r="F170" s="63" t="s">
        <v>265</v>
      </c>
      <c r="G170" s="64">
        <v>9</v>
      </c>
      <c r="H170" s="64">
        <v>1</v>
      </c>
      <c r="I170" s="65">
        <v>3966.4</v>
      </c>
      <c r="J170" s="65">
        <v>3480.5</v>
      </c>
      <c r="K170" s="64">
        <v>148</v>
      </c>
      <c r="L170" s="289">
        <v>1873782.06</v>
      </c>
      <c r="M170" s="290">
        <v>0</v>
      </c>
      <c r="N170" s="290">
        <v>0</v>
      </c>
      <c r="O170" s="290">
        <v>0</v>
      </c>
      <c r="P170" s="290">
        <v>1873782.06</v>
      </c>
      <c r="Q170" s="290">
        <v>0</v>
      </c>
      <c r="R170" s="290">
        <v>0</v>
      </c>
      <c r="S170" s="287" t="s">
        <v>400</v>
      </c>
    </row>
    <row r="171" spans="1:19" s="279" customFormat="1" ht="24.75" customHeight="1" x14ac:dyDescent="0.2">
      <c r="A171" s="341" t="s">
        <v>280</v>
      </c>
      <c r="B171" s="341"/>
      <c r="C171" s="287"/>
      <c r="D171" s="291"/>
      <c r="E171" s="6" t="s">
        <v>307</v>
      </c>
      <c r="F171" s="6" t="s">
        <v>307</v>
      </c>
      <c r="G171" s="6" t="s">
        <v>307</v>
      </c>
      <c r="H171" s="6" t="s">
        <v>307</v>
      </c>
      <c r="I171" s="288">
        <v>33989.89</v>
      </c>
      <c r="J171" s="288">
        <v>28561.899999999998</v>
      </c>
      <c r="K171" s="31">
        <v>1471</v>
      </c>
      <c r="L171" s="288">
        <v>32724263.140000001</v>
      </c>
      <c r="M171" s="288">
        <v>0</v>
      </c>
      <c r="N171" s="288">
        <v>0</v>
      </c>
      <c r="O171" s="288">
        <v>0</v>
      </c>
      <c r="P171" s="288">
        <v>32724263.140000001</v>
      </c>
      <c r="Q171" s="288">
        <v>0</v>
      </c>
      <c r="R171" s="288">
        <v>0</v>
      </c>
      <c r="S171" s="290"/>
    </row>
    <row r="172" spans="1:19" s="279" customFormat="1" ht="9" customHeight="1" x14ac:dyDescent="0.2">
      <c r="A172" s="340" t="s">
        <v>226</v>
      </c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  <c r="N172" s="340"/>
      <c r="O172" s="340"/>
      <c r="P172" s="340"/>
      <c r="Q172" s="340"/>
      <c r="R172" s="340"/>
      <c r="S172" s="340"/>
    </row>
    <row r="173" spans="1:19" s="279" customFormat="1" ht="9" customHeight="1" x14ac:dyDescent="0.2">
      <c r="A173" s="294">
        <v>155</v>
      </c>
      <c r="B173" s="66" t="s">
        <v>405</v>
      </c>
      <c r="C173" s="67" t="s">
        <v>370</v>
      </c>
      <c r="D173" s="68" t="s">
        <v>369</v>
      </c>
      <c r="E173" s="69">
        <v>1960</v>
      </c>
      <c r="F173" s="47" t="s">
        <v>265</v>
      </c>
      <c r="G173" s="70">
        <v>2</v>
      </c>
      <c r="H173" s="70">
        <v>1</v>
      </c>
      <c r="I173" s="71">
        <v>495.6</v>
      </c>
      <c r="J173" s="71">
        <v>457.3</v>
      </c>
      <c r="K173" s="70">
        <v>22</v>
      </c>
      <c r="L173" s="289">
        <v>276584.40000000002</v>
      </c>
      <c r="M173" s="72">
        <v>0</v>
      </c>
      <c r="N173" s="73">
        <v>0</v>
      </c>
      <c r="O173" s="290">
        <v>0</v>
      </c>
      <c r="P173" s="290">
        <v>276584.40000000002</v>
      </c>
      <c r="Q173" s="290">
        <v>0</v>
      </c>
      <c r="R173" s="290">
        <v>0</v>
      </c>
      <c r="S173" s="287" t="s">
        <v>400</v>
      </c>
    </row>
    <row r="174" spans="1:19" s="279" customFormat="1" ht="9" customHeight="1" x14ac:dyDescent="0.2">
      <c r="A174" s="294">
        <v>156</v>
      </c>
      <c r="B174" s="66" t="s">
        <v>407</v>
      </c>
      <c r="C174" s="67" t="s">
        <v>370</v>
      </c>
      <c r="D174" s="283" t="s">
        <v>369</v>
      </c>
      <c r="E174" s="69">
        <v>1978</v>
      </c>
      <c r="F174" s="47" t="s">
        <v>265</v>
      </c>
      <c r="G174" s="70">
        <v>2</v>
      </c>
      <c r="H174" s="70">
        <v>3</v>
      </c>
      <c r="I174" s="71">
        <v>935.5</v>
      </c>
      <c r="J174" s="71">
        <v>852.1</v>
      </c>
      <c r="K174" s="70">
        <v>34</v>
      </c>
      <c r="L174" s="289">
        <v>1914171.24</v>
      </c>
      <c r="M174" s="290">
        <v>0</v>
      </c>
      <c r="N174" s="290">
        <v>0</v>
      </c>
      <c r="O174" s="290">
        <v>0</v>
      </c>
      <c r="P174" s="290">
        <v>1914171.24</v>
      </c>
      <c r="Q174" s="290">
        <v>0</v>
      </c>
      <c r="R174" s="290">
        <v>0</v>
      </c>
      <c r="S174" s="287" t="s">
        <v>400</v>
      </c>
    </row>
    <row r="175" spans="1:19" s="279" customFormat="1" ht="9" customHeight="1" x14ac:dyDescent="0.2">
      <c r="A175" s="294">
        <v>157</v>
      </c>
      <c r="B175" s="66" t="s">
        <v>409</v>
      </c>
      <c r="C175" s="67" t="s">
        <v>370</v>
      </c>
      <c r="D175" s="283" t="s">
        <v>369</v>
      </c>
      <c r="E175" s="69">
        <v>1985</v>
      </c>
      <c r="F175" s="47" t="s">
        <v>265</v>
      </c>
      <c r="G175" s="70">
        <v>5</v>
      </c>
      <c r="H175" s="70">
        <v>5</v>
      </c>
      <c r="I175" s="71">
        <v>3623.5</v>
      </c>
      <c r="J175" s="71">
        <v>3238</v>
      </c>
      <c r="K175" s="70">
        <v>36</v>
      </c>
      <c r="L175" s="289">
        <v>3504607.13</v>
      </c>
      <c r="M175" s="290">
        <v>0</v>
      </c>
      <c r="N175" s="290">
        <v>0</v>
      </c>
      <c r="O175" s="290">
        <v>0</v>
      </c>
      <c r="P175" s="290">
        <v>3504607.13</v>
      </c>
      <c r="Q175" s="290">
        <v>0</v>
      </c>
      <c r="R175" s="290">
        <v>0</v>
      </c>
      <c r="S175" s="287" t="s">
        <v>400</v>
      </c>
    </row>
    <row r="176" spans="1:19" s="279" customFormat="1" ht="9" customHeight="1" x14ac:dyDescent="0.2">
      <c r="A176" s="294">
        <v>158</v>
      </c>
      <c r="B176" s="66" t="s">
        <v>412</v>
      </c>
      <c r="C176" s="67" t="s">
        <v>370</v>
      </c>
      <c r="D176" s="283" t="s">
        <v>369</v>
      </c>
      <c r="E176" s="69">
        <v>1985</v>
      </c>
      <c r="F176" s="47" t="s">
        <v>265</v>
      </c>
      <c r="G176" s="70">
        <v>3</v>
      </c>
      <c r="H176" s="70">
        <v>1</v>
      </c>
      <c r="I176" s="71">
        <v>1835.3</v>
      </c>
      <c r="J176" s="71">
        <v>1506.1</v>
      </c>
      <c r="K176" s="70">
        <v>92</v>
      </c>
      <c r="L176" s="289">
        <v>2386325.39</v>
      </c>
      <c r="M176" s="290">
        <v>0</v>
      </c>
      <c r="N176" s="290">
        <v>0</v>
      </c>
      <c r="O176" s="290">
        <v>0</v>
      </c>
      <c r="P176" s="290">
        <v>2386325.39</v>
      </c>
      <c r="Q176" s="290">
        <v>0</v>
      </c>
      <c r="R176" s="290">
        <v>0</v>
      </c>
      <c r="S176" s="287" t="s">
        <v>400</v>
      </c>
    </row>
    <row r="177" spans="1:19" s="279" customFormat="1" ht="9" customHeight="1" x14ac:dyDescent="0.2">
      <c r="A177" s="294">
        <v>159</v>
      </c>
      <c r="B177" s="74" t="s">
        <v>859</v>
      </c>
      <c r="C177" s="44" t="s">
        <v>370</v>
      </c>
      <c r="D177" s="283" t="s">
        <v>369</v>
      </c>
      <c r="E177" s="75">
        <v>1974</v>
      </c>
      <c r="F177" s="76" t="s">
        <v>265</v>
      </c>
      <c r="G177" s="77">
        <v>5</v>
      </c>
      <c r="H177" s="77">
        <v>4</v>
      </c>
      <c r="I177" s="78">
        <v>3532.6</v>
      </c>
      <c r="J177" s="78">
        <v>3251.7</v>
      </c>
      <c r="K177" s="77">
        <v>154</v>
      </c>
      <c r="L177" s="289">
        <v>5080888.75</v>
      </c>
      <c r="M177" s="290">
        <v>0</v>
      </c>
      <c r="N177" s="290">
        <v>0</v>
      </c>
      <c r="O177" s="290">
        <v>0</v>
      </c>
      <c r="P177" s="290">
        <v>5080888.75</v>
      </c>
      <c r="Q177" s="290">
        <v>0</v>
      </c>
      <c r="R177" s="290">
        <v>0</v>
      </c>
      <c r="S177" s="287" t="s">
        <v>400</v>
      </c>
    </row>
    <row r="178" spans="1:19" s="279" customFormat="1" ht="9" customHeight="1" x14ac:dyDescent="0.2">
      <c r="A178" s="294">
        <v>160</v>
      </c>
      <c r="B178" s="74" t="s">
        <v>860</v>
      </c>
      <c r="C178" s="44" t="s">
        <v>370</v>
      </c>
      <c r="D178" s="283" t="s">
        <v>369</v>
      </c>
      <c r="E178" s="75">
        <v>1984</v>
      </c>
      <c r="F178" s="76" t="s">
        <v>265</v>
      </c>
      <c r="G178" s="77">
        <v>5</v>
      </c>
      <c r="H178" s="77">
        <v>2</v>
      </c>
      <c r="I178" s="78">
        <v>3308.2</v>
      </c>
      <c r="J178" s="78">
        <v>3142.9</v>
      </c>
      <c r="K178" s="77">
        <v>182</v>
      </c>
      <c r="L178" s="289">
        <v>6344733.2599999998</v>
      </c>
      <c r="M178" s="290">
        <v>0</v>
      </c>
      <c r="N178" s="290">
        <v>0</v>
      </c>
      <c r="O178" s="290">
        <v>0</v>
      </c>
      <c r="P178" s="290">
        <v>6344733.2599999998</v>
      </c>
      <c r="Q178" s="290">
        <v>0</v>
      </c>
      <c r="R178" s="290">
        <v>0</v>
      </c>
      <c r="S178" s="287" t="s">
        <v>400</v>
      </c>
    </row>
    <row r="179" spans="1:19" s="279" customFormat="1" ht="9" customHeight="1" x14ac:dyDescent="0.2">
      <c r="A179" s="294">
        <v>161</v>
      </c>
      <c r="B179" s="284" t="s">
        <v>81</v>
      </c>
      <c r="C179" s="79" t="s">
        <v>370</v>
      </c>
      <c r="D179" s="283" t="s">
        <v>369</v>
      </c>
      <c r="E179" s="286">
        <v>1980</v>
      </c>
      <c r="F179" s="294" t="s">
        <v>265</v>
      </c>
      <c r="G179" s="286">
        <v>2</v>
      </c>
      <c r="H179" s="286">
        <v>3</v>
      </c>
      <c r="I179" s="290">
        <v>957.8</v>
      </c>
      <c r="J179" s="290">
        <v>869.4</v>
      </c>
      <c r="K179" s="286">
        <v>28</v>
      </c>
      <c r="L179" s="289">
        <v>3022173.75</v>
      </c>
      <c r="M179" s="290">
        <v>0</v>
      </c>
      <c r="N179" s="290">
        <v>0</v>
      </c>
      <c r="O179" s="290">
        <v>0</v>
      </c>
      <c r="P179" s="290">
        <v>3022173.75</v>
      </c>
      <c r="Q179" s="290">
        <v>0</v>
      </c>
      <c r="R179" s="290">
        <v>0</v>
      </c>
      <c r="S179" s="287" t="s">
        <v>400</v>
      </c>
    </row>
    <row r="180" spans="1:19" s="279" customFormat="1" ht="9" customHeight="1" x14ac:dyDescent="0.2">
      <c r="A180" s="294">
        <v>162</v>
      </c>
      <c r="B180" s="284" t="s">
        <v>235</v>
      </c>
      <c r="C180" s="79" t="s">
        <v>370</v>
      </c>
      <c r="D180" s="283" t="s">
        <v>369</v>
      </c>
      <c r="E180" s="286">
        <v>1980</v>
      </c>
      <c r="F180" s="294" t="s">
        <v>265</v>
      </c>
      <c r="G180" s="286">
        <v>2</v>
      </c>
      <c r="H180" s="286">
        <v>3</v>
      </c>
      <c r="I180" s="290">
        <v>1098.0999999999999</v>
      </c>
      <c r="J180" s="290">
        <v>957.5</v>
      </c>
      <c r="K180" s="286">
        <v>46</v>
      </c>
      <c r="L180" s="289">
        <v>2878280.42</v>
      </c>
      <c r="M180" s="290">
        <v>0</v>
      </c>
      <c r="N180" s="290">
        <v>0</v>
      </c>
      <c r="O180" s="290">
        <v>0</v>
      </c>
      <c r="P180" s="290">
        <v>2878280.42</v>
      </c>
      <c r="Q180" s="290">
        <v>0</v>
      </c>
      <c r="R180" s="290">
        <v>0</v>
      </c>
      <c r="S180" s="287" t="s">
        <v>400</v>
      </c>
    </row>
    <row r="181" spans="1:19" s="279" customFormat="1" ht="24" customHeight="1" x14ac:dyDescent="0.2">
      <c r="A181" s="341" t="s">
        <v>227</v>
      </c>
      <c r="B181" s="341"/>
      <c r="C181" s="287"/>
      <c r="D181" s="291"/>
      <c r="E181" s="6" t="s">
        <v>307</v>
      </c>
      <c r="F181" s="6" t="s">
        <v>307</v>
      </c>
      <c r="G181" s="6" t="s">
        <v>307</v>
      </c>
      <c r="H181" s="6" t="s">
        <v>307</v>
      </c>
      <c r="I181" s="288">
        <v>15786.6</v>
      </c>
      <c r="J181" s="288">
        <v>14275</v>
      </c>
      <c r="K181" s="31">
        <v>594</v>
      </c>
      <c r="L181" s="288">
        <v>25407764.340000004</v>
      </c>
      <c r="M181" s="288">
        <v>0</v>
      </c>
      <c r="N181" s="288">
        <v>0</v>
      </c>
      <c r="O181" s="288">
        <v>0</v>
      </c>
      <c r="P181" s="288">
        <v>25407764.340000004</v>
      </c>
      <c r="Q181" s="288">
        <v>0</v>
      </c>
      <c r="R181" s="288">
        <v>0</v>
      </c>
      <c r="S181" s="288"/>
    </row>
    <row r="182" spans="1:19" s="279" customFormat="1" ht="9" customHeight="1" x14ac:dyDescent="0.2">
      <c r="A182" s="340" t="s">
        <v>956</v>
      </c>
      <c r="B182" s="340"/>
      <c r="C182" s="340"/>
      <c r="D182" s="340"/>
      <c r="E182" s="340"/>
      <c r="F182" s="340"/>
      <c r="G182" s="340"/>
      <c r="H182" s="340"/>
      <c r="I182" s="340"/>
      <c r="J182" s="340"/>
      <c r="K182" s="340"/>
      <c r="L182" s="340"/>
      <c r="M182" s="340"/>
      <c r="N182" s="340"/>
      <c r="O182" s="340"/>
      <c r="P182" s="340"/>
      <c r="Q182" s="340"/>
      <c r="R182" s="340"/>
      <c r="S182" s="340"/>
    </row>
    <row r="183" spans="1:19" s="279" customFormat="1" ht="9" customHeight="1" x14ac:dyDescent="0.2">
      <c r="A183" s="294">
        <v>163</v>
      </c>
      <c r="B183" s="80" t="s">
        <v>413</v>
      </c>
      <c r="C183" s="81" t="s">
        <v>370</v>
      </c>
      <c r="D183" s="283" t="s">
        <v>369</v>
      </c>
      <c r="E183" s="82">
        <v>1972</v>
      </c>
      <c r="F183" s="47" t="s">
        <v>265</v>
      </c>
      <c r="G183" s="83">
        <v>3</v>
      </c>
      <c r="H183" s="83">
        <v>2</v>
      </c>
      <c r="I183" s="84">
        <v>598</v>
      </c>
      <c r="J183" s="84">
        <v>448.65</v>
      </c>
      <c r="K183" s="70">
        <v>56</v>
      </c>
      <c r="L183" s="289">
        <v>1530973.67</v>
      </c>
      <c r="M183" s="290">
        <v>0</v>
      </c>
      <c r="N183" s="290">
        <v>0</v>
      </c>
      <c r="O183" s="290">
        <v>0</v>
      </c>
      <c r="P183" s="290">
        <v>1530973.67</v>
      </c>
      <c r="Q183" s="290">
        <v>0</v>
      </c>
      <c r="R183" s="290">
        <v>0</v>
      </c>
      <c r="S183" s="287" t="s">
        <v>400</v>
      </c>
    </row>
    <row r="184" spans="1:19" s="279" customFormat="1" ht="9" customHeight="1" x14ac:dyDescent="0.2">
      <c r="A184" s="294">
        <v>164</v>
      </c>
      <c r="B184" s="80" t="s">
        <v>416</v>
      </c>
      <c r="C184" s="81" t="s">
        <v>370</v>
      </c>
      <c r="D184" s="283" t="s">
        <v>369</v>
      </c>
      <c r="E184" s="82">
        <v>1961</v>
      </c>
      <c r="F184" s="47" t="s">
        <v>265</v>
      </c>
      <c r="G184" s="83">
        <v>2</v>
      </c>
      <c r="H184" s="83">
        <v>1</v>
      </c>
      <c r="I184" s="84">
        <v>275.2</v>
      </c>
      <c r="J184" s="84">
        <v>253.8</v>
      </c>
      <c r="K184" s="70">
        <v>8</v>
      </c>
      <c r="L184" s="289">
        <v>350111.51</v>
      </c>
      <c r="M184" s="290">
        <v>0</v>
      </c>
      <c r="N184" s="290">
        <v>0</v>
      </c>
      <c r="O184" s="290">
        <v>0</v>
      </c>
      <c r="P184" s="290">
        <v>350111.51</v>
      </c>
      <c r="Q184" s="290">
        <v>0</v>
      </c>
      <c r="R184" s="290">
        <v>0</v>
      </c>
      <c r="S184" s="287" t="s">
        <v>400</v>
      </c>
    </row>
    <row r="185" spans="1:19" s="279" customFormat="1" ht="9" customHeight="1" x14ac:dyDescent="0.2">
      <c r="A185" s="294">
        <v>165</v>
      </c>
      <c r="B185" s="80" t="s">
        <v>418</v>
      </c>
      <c r="C185" s="81" t="s">
        <v>370</v>
      </c>
      <c r="D185" s="283" t="s">
        <v>369</v>
      </c>
      <c r="E185" s="82">
        <v>1982</v>
      </c>
      <c r="F185" s="47" t="s">
        <v>265</v>
      </c>
      <c r="G185" s="83">
        <v>5</v>
      </c>
      <c r="H185" s="83">
        <v>4</v>
      </c>
      <c r="I185" s="84">
        <v>3422.3</v>
      </c>
      <c r="J185" s="84">
        <v>2764.1</v>
      </c>
      <c r="K185" s="70">
        <v>114</v>
      </c>
      <c r="L185" s="289">
        <v>3151466.93</v>
      </c>
      <c r="M185" s="290">
        <v>0</v>
      </c>
      <c r="N185" s="290">
        <v>0</v>
      </c>
      <c r="O185" s="290">
        <v>0</v>
      </c>
      <c r="P185" s="290">
        <v>3151466.93</v>
      </c>
      <c r="Q185" s="290">
        <v>0</v>
      </c>
      <c r="R185" s="290">
        <v>0</v>
      </c>
      <c r="S185" s="287" t="s">
        <v>400</v>
      </c>
    </row>
    <row r="186" spans="1:19" s="279" customFormat="1" ht="9" customHeight="1" x14ac:dyDescent="0.2">
      <c r="A186" s="294">
        <v>166</v>
      </c>
      <c r="B186" s="284" t="s">
        <v>437</v>
      </c>
      <c r="C186" s="287" t="s">
        <v>370</v>
      </c>
      <c r="D186" s="294" t="s">
        <v>369</v>
      </c>
      <c r="E186" s="286">
        <v>1980</v>
      </c>
      <c r="F186" s="294" t="s">
        <v>265</v>
      </c>
      <c r="G186" s="286">
        <v>2</v>
      </c>
      <c r="H186" s="286">
        <v>3</v>
      </c>
      <c r="I186" s="290">
        <v>861.7</v>
      </c>
      <c r="J186" s="290">
        <v>503.2</v>
      </c>
      <c r="K186" s="286">
        <v>43</v>
      </c>
      <c r="L186" s="289">
        <v>3559432.21</v>
      </c>
      <c r="M186" s="290">
        <v>0</v>
      </c>
      <c r="N186" s="290">
        <v>0</v>
      </c>
      <c r="O186" s="290">
        <v>0</v>
      </c>
      <c r="P186" s="290">
        <v>3559432.21</v>
      </c>
      <c r="Q186" s="290">
        <v>0</v>
      </c>
      <c r="R186" s="290">
        <v>0</v>
      </c>
      <c r="S186" s="287" t="s">
        <v>400</v>
      </c>
    </row>
    <row r="187" spans="1:19" s="279" customFormat="1" ht="24.75" customHeight="1" x14ac:dyDescent="0.2">
      <c r="A187" s="341" t="s">
        <v>957</v>
      </c>
      <c r="B187" s="341"/>
      <c r="C187" s="287"/>
      <c r="D187" s="291"/>
      <c r="E187" s="294" t="s">
        <v>307</v>
      </c>
      <c r="F187" s="294" t="s">
        <v>307</v>
      </c>
      <c r="G187" s="294" t="s">
        <v>307</v>
      </c>
      <c r="H187" s="294" t="s">
        <v>307</v>
      </c>
      <c r="I187" s="290">
        <v>5157.2</v>
      </c>
      <c r="J187" s="290">
        <v>3969.75</v>
      </c>
      <c r="K187" s="85">
        <v>221</v>
      </c>
      <c r="L187" s="290">
        <v>8591984.3200000003</v>
      </c>
      <c r="M187" s="290">
        <v>0</v>
      </c>
      <c r="N187" s="290">
        <v>0</v>
      </c>
      <c r="O187" s="290">
        <v>0</v>
      </c>
      <c r="P187" s="290">
        <v>8591984.3200000003</v>
      </c>
      <c r="Q187" s="290">
        <v>0</v>
      </c>
      <c r="R187" s="290">
        <v>0</v>
      </c>
      <c r="S187" s="290"/>
    </row>
    <row r="188" spans="1:19" s="279" customFormat="1" ht="9" customHeight="1" x14ac:dyDescent="0.2">
      <c r="A188" s="322" t="s">
        <v>283</v>
      </c>
      <c r="B188" s="322"/>
      <c r="C188" s="322"/>
      <c r="D188" s="322"/>
      <c r="E188" s="322"/>
      <c r="F188" s="322"/>
      <c r="G188" s="322"/>
      <c r="H188" s="322"/>
      <c r="I188" s="322"/>
      <c r="J188" s="322"/>
      <c r="K188" s="322"/>
      <c r="L188" s="322"/>
      <c r="M188" s="322"/>
      <c r="N188" s="322"/>
      <c r="O188" s="322"/>
      <c r="P188" s="322"/>
      <c r="Q188" s="322"/>
      <c r="R188" s="322"/>
      <c r="S188" s="322"/>
    </row>
    <row r="189" spans="1:19" s="279" customFormat="1" ht="9" customHeight="1" x14ac:dyDescent="0.2">
      <c r="A189" s="86">
        <v>167</v>
      </c>
      <c r="B189" s="291" t="s">
        <v>419</v>
      </c>
      <c r="C189" s="287" t="s">
        <v>370</v>
      </c>
      <c r="D189" s="283" t="s">
        <v>369</v>
      </c>
      <c r="E189" s="286">
        <v>1959</v>
      </c>
      <c r="F189" s="47" t="s">
        <v>265</v>
      </c>
      <c r="G189" s="286">
        <v>2</v>
      </c>
      <c r="H189" s="286">
        <v>2</v>
      </c>
      <c r="I189" s="290">
        <v>589.29999999999995</v>
      </c>
      <c r="J189" s="290">
        <v>564.70000000000005</v>
      </c>
      <c r="K189" s="286">
        <v>41</v>
      </c>
      <c r="L189" s="289">
        <v>1925484.35</v>
      </c>
      <c r="M189" s="290">
        <v>0</v>
      </c>
      <c r="N189" s="290">
        <v>0</v>
      </c>
      <c r="O189" s="290">
        <v>0</v>
      </c>
      <c r="P189" s="290">
        <v>1925484.35</v>
      </c>
      <c r="Q189" s="290">
        <v>0</v>
      </c>
      <c r="R189" s="290">
        <v>0</v>
      </c>
      <c r="S189" s="287" t="s">
        <v>400</v>
      </c>
    </row>
    <row r="190" spans="1:19" s="279" customFormat="1" ht="9" customHeight="1" x14ac:dyDescent="0.2">
      <c r="A190" s="86">
        <v>168</v>
      </c>
      <c r="B190" s="291" t="s">
        <v>421</v>
      </c>
      <c r="C190" s="287" t="s">
        <v>370</v>
      </c>
      <c r="D190" s="283" t="s">
        <v>369</v>
      </c>
      <c r="E190" s="286">
        <v>1965</v>
      </c>
      <c r="F190" s="47" t="s">
        <v>265</v>
      </c>
      <c r="G190" s="286">
        <v>2</v>
      </c>
      <c r="H190" s="286">
        <v>3</v>
      </c>
      <c r="I190" s="290">
        <v>885.8</v>
      </c>
      <c r="J190" s="290">
        <v>839.1</v>
      </c>
      <c r="K190" s="286">
        <v>39</v>
      </c>
      <c r="L190" s="289">
        <v>3474733.69</v>
      </c>
      <c r="M190" s="290">
        <v>0</v>
      </c>
      <c r="N190" s="290">
        <v>0</v>
      </c>
      <c r="O190" s="290">
        <v>0</v>
      </c>
      <c r="P190" s="290">
        <v>3474733.69</v>
      </c>
      <c r="Q190" s="290">
        <v>0</v>
      </c>
      <c r="R190" s="290">
        <v>0</v>
      </c>
      <c r="S190" s="287" t="s">
        <v>400</v>
      </c>
    </row>
    <row r="191" spans="1:19" s="279" customFormat="1" ht="9" customHeight="1" x14ac:dyDescent="0.2">
      <c r="A191" s="86">
        <v>169</v>
      </c>
      <c r="B191" s="291" t="s">
        <v>878</v>
      </c>
      <c r="C191" s="287" t="s">
        <v>370</v>
      </c>
      <c r="D191" s="283" t="s">
        <v>369</v>
      </c>
      <c r="E191" s="286">
        <v>1973</v>
      </c>
      <c r="F191" s="294" t="s">
        <v>266</v>
      </c>
      <c r="G191" s="286">
        <v>5</v>
      </c>
      <c r="H191" s="286">
        <v>6</v>
      </c>
      <c r="I191" s="290">
        <v>5614.4</v>
      </c>
      <c r="J191" s="290">
        <v>4580.5</v>
      </c>
      <c r="K191" s="286">
        <v>214</v>
      </c>
      <c r="L191" s="289">
        <v>4448332.63</v>
      </c>
      <c r="M191" s="290">
        <v>0</v>
      </c>
      <c r="N191" s="290">
        <v>0</v>
      </c>
      <c r="O191" s="290">
        <v>0</v>
      </c>
      <c r="P191" s="290">
        <v>4448332.63</v>
      </c>
      <c r="Q191" s="290">
        <v>0</v>
      </c>
      <c r="R191" s="290">
        <v>0</v>
      </c>
      <c r="S191" s="287" t="s">
        <v>400</v>
      </c>
    </row>
    <row r="192" spans="1:19" s="279" customFormat="1" ht="9" customHeight="1" x14ac:dyDescent="0.2">
      <c r="A192" s="86">
        <v>170</v>
      </c>
      <c r="B192" s="291" t="s">
        <v>974</v>
      </c>
      <c r="C192" s="287" t="s">
        <v>370</v>
      </c>
      <c r="D192" s="283" t="s">
        <v>368</v>
      </c>
      <c r="E192" s="286">
        <v>1982</v>
      </c>
      <c r="F192" s="294" t="s">
        <v>265</v>
      </c>
      <c r="G192" s="286">
        <v>5</v>
      </c>
      <c r="H192" s="286">
        <v>10</v>
      </c>
      <c r="I192" s="290">
        <v>8759.2000000000007</v>
      </c>
      <c r="J192" s="290">
        <v>7368</v>
      </c>
      <c r="K192" s="286">
        <v>316</v>
      </c>
      <c r="L192" s="289">
        <v>2259247</v>
      </c>
      <c r="M192" s="290">
        <v>0</v>
      </c>
      <c r="N192" s="290">
        <v>0</v>
      </c>
      <c r="O192" s="290">
        <v>0</v>
      </c>
      <c r="P192" s="290">
        <v>2259247</v>
      </c>
      <c r="Q192" s="290">
        <v>0</v>
      </c>
      <c r="R192" s="290">
        <v>0</v>
      </c>
      <c r="S192" s="287" t="s">
        <v>400</v>
      </c>
    </row>
    <row r="193" spans="1:19" s="279" customFormat="1" ht="25.5" customHeight="1" x14ac:dyDescent="0.2">
      <c r="A193" s="323" t="s">
        <v>284</v>
      </c>
      <c r="B193" s="323"/>
      <c r="C193" s="87"/>
      <c r="D193" s="88"/>
      <c r="E193" s="294" t="s">
        <v>307</v>
      </c>
      <c r="F193" s="294" t="s">
        <v>307</v>
      </c>
      <c r="G193" s="294" t="s">
        <v>307</v>
      </c>
      <c r="H193" s="294" t="s">
        <v>307</v>
      </c>
      <c r="I193" s="290">
        <v>15848.7</v>
      </c>
      <c r="J193" s="290">
        <v>13352.3</v>
      </c>
      <c r="K193" s="286">
        <v>610</v>
      </c>
      <c r="L193" s="290">
        <v>12107797.67</v>
      </c>
      <c r="M193" s="290">
        <v>0</v>
      </c>
      <c r="N193" s="290">
        <v>0</v>
      </c>
      <c r="O193" s="290">
        <v>0</v>
      </c>
      <c r="P193" s="290">
        <v>12107797.67</v>
      </c>
      <c r="Q193" s="290">
        <v>0</v>
      </c>
      <c r="R193" s="290">
        <v>0</v>
      </c>
      <c r="S193" s="290"/>
    </row>
    <row r="194" spans="1:19" s="279" customFormat="1" ht="9" customHeight="1" x14ac:dyDescent="0.2">
      <c r="A194" s="340" t="s">
        <v>282</v>
      </c>
      <c r="B194" s="340"/>
      <c r="C194" s="340"/>
      <c r="D194" s="340"/>
      <c r="E194" s="340"/>
      <c r="F194" s="340"/>
      <c r="G194" s="340"/>
      <c r="H194" s="340"/>
      <c r="I194" s="340"/>
      <c r="J194" s="340"/>
      <c r="K194" s="340"/>
      <c r="L194" s="340"/>
      <c r="M194" s="340"/>
      <c r="N194" s="340"/>
      <c r="O194" s="340"/>
      <c r="P194" s="340"/>
      <c r="Q194" s="340"/>
      <c r="R194" s="340"/>
      <c r="S194" s="340"/>
    </row>
    <row r="195" spans="1:19" s="279" customFormat="1" ht="9" customHeight="1" x14ac:dyDescent="0.2">
      <c r="A195" s="294">
        <v>171</v>
      </c>
      <c r="B195" s="89" t="s">
        <v>861</v>
      </c>
      <c r="C195" s="287" t="s">
        <v>370</v>
      </c>
      <c r="D195" s="283" t="s">
        <v>369</v>
      </c>
      <c r="E195" s="286">
        <v>1959</v>
      </c>
      <c r="F195" s="294" t="s">
        <v>265</v>
      </c>
      <c r="G195" s="286">
        <v>3</v>
      </c>
      <c r="H195" s="286">
        <v>4</v>
      </c>
      <c r="I195" s="290">
        <v>2112.4</v>
      </c>
      <c r="J195" s="290">
        <v>1897</v>
      </c>
      <c r="K195" s="286">
        <v>68</v>
      </c>
      <c r="L195" s="289">
        <v>4187032.54</v>
      </c>
      <c r="M195" s="290">
        <v>0</v>
      </c>
      <c r="N195" s="290">
        <v>0</v>
      </c>
      <c r="O195" s="290">
        <v>0</v>
      </c>
      <c r="P195" s="290">
        <v>4187032.54</v>
      </c>
      <c r="Q195" s="290">
        <v>0</v>
      </c>
      <c r="R195" s="290">
        <v>0</v>
      </c>
      <c r="S195" s="287" t="s">
        <v>400</v>
      </c>
    </row>
    <row r="196" spans="1:19" s="279" customFormat="1" ht="9" customHeight="1" x14ac:dyDescent="0.2">
      <c r="A196" s="294">
        <v>172</v>
      </c>
      <c r="B196" s="89" t="s">
        <v>876</v>
      </c>
      <c r="C196" s="287" t="s">
        <v>370</v>
      </c>
      <c r="D196" s="283" t="s">
        <v>369</v>
      </c>
      <c r="E196" s="286">
        <v>1988</v>
      </c>
      <c r="F196" s="294" t="s">
        <v>265</v>
      </c>
      <c r="G196" s="286">
        <v>5</v>
      </c>
      <c r="H196" s="286">
        <v>8</v>
      </c>
      <c r="I196" s="290">
        <v>5729.18</v>
      </c>
      <c r="J196" s="290">
        <v>4903.4799999999996</v>
      </c>
      <c r="K196" s="286">
        <v>188</v>
      </c>
      <c r="L196" s="289">
        <v>6737473.6699999999</v>
      </c>
      <c r="M196" s="290">
        <v>0</v>
      </c>
      <c r="N196" s="290">
        <v>0</v>
      </c>
      <c r="O196" s="290">
        <v>0</v>
      </c>
      <c r="P196" s="290">
        <v>6737473.6699999999</v>
      </c>
      <c r="Q196" s="290">
        <v>0</v>
      </c>
      <c r="R196" s="290">
        <v>0</v>
      </c>
      <c r="S196" s="287" t="s">
        <v>400</v>
      </c>
    </row>
    <row r="197" spans="1:19" s="279" customFormat="1" ht="9" customHeight="1" x14ac:dyDescent="0.2">
      <c r="A197" s="294">
        <v>173</v>
      </c>
      <c r="B197" s="89" t="s">
        <v>863</v>
      </c>
      <c r="C197" s="287" t="s">
        <v>370</v>
      </c>
      <c r="D197" s="283" t="s">
        <v>369</v>
      </c>
      <c r="E197" s="286">
        <v>1981</v>
      </c>
      <c r="F197" s="294" t="s">
        <v>265</v>
      </c>
      <c r="G197" s="286">
        <v>5</v>
      </c>
      <c r="H197" s="286">
        <v>6</v>
      </c>
      <c r="I197" s="290">
        <v>4339.1000000000004</v>
      </c>
      <c r="J197" s="290">
        <v>3841.4</v>
      </c>
      <c r="K197" s="286">
        <v>190</v>
      </c>
      <c r="L197" s="289">
        <v>4114086.84</v>
      </c>
      <c r="M197" s="290">
        <v>0</v>
      </c>
      <c r="N197" s="290">
        <v>0</v>
      </c>
      <c r="O197" s="290">
        <v>0</v>
      </c>
      <c r="P197" s="290">
        <v>4114086.84</v>
      </c>
      <c r="Q197" s="290">
        <v>0</v>
      </c>
      <c r="R197" s="290">
        <v>0</v>
      </c>
      <c r="S197" s="287" t="s">
        <v>400</v>
      </c>
    </row>
    <row r="198" spans="1:19" s="279" customFormat="1" ht="9" customHeight="1" x14ac:dyDescent="0.2">
      <c r="A198" s="294">
        <v>174</v>
      </c>
      <c r="B198" s="89" t="s">
        <v>178</v>
      </c>
      <c r="C198" s="287" t="s">
        <v>370</v>
      </c>
      <c r="D198" s="283" t="s">
        <v>369</v>
      </c>
      <c r="E198" s="286">
        <v>1977</v>
      </c>
      <c r="F198" s="294" t="s">
        <v>265</v>
      </c>
      <c r="G198" s="286">
        <v>5</v>
      </c>
      <c r="H198" s="286">
        <v>4</v>
      </c>
      <c r="I198" s="290">
        <v>3735.1</v>
      </c>
      <c r="J198" s="290">
        <v>3464.3</v>
      </c>
      <c r="K198" s="286">
        <v>117</v>
      </c>
      <c r="L198" s="289">
        <v>3914851.88</v>
      </c>
      <c r="M198" s="290">
        <v>0</v>
      </c>
      <c r="N198" s="290">
        <v>0</v>
      </c>
      <c r="O198" s="290">
        <v>0</v>
      </c>
      <c r="P198" s="290">
        <v>3914851.88</v>
      </c>
      <c r="Q198" s="290">
        <v>0</v>
      </c>
      <c r="R198" s="290">
        <v>0</v>
      </c>
      <c r="S198" s="287" t="s">
        <v>400</v>
      </c>
    </row>
    <row r="199" spans="1:19" s="279" customFormat="1" ht="24" customHeight="1" x14ac:dyDescent="0.2">
      <c r="A199" s="341" t="s">
        <v>281</v>
      </c>
      <c r="B199" s="341"/>
      <c r="C199" s="287"/>
      <c r="D199" s="291"/>
      <c r="E199" s="294" t="s">
        <v>307</v>
      </c>
      <c r="F199" s="294" t="s">
        <v>307</v>
      </c>
      <c r="G199" s="294" t="s">
        <v>307</v>
      </c>
      <c r="H199" s="294" t="s">
        <v>307</v>
      </c>
      <c r="I199" s="290">
        <v>15915.78</v>
      </c>
      <c r="J199" s="290">
        <v>14106.18</v>
      </c>
      <c r="K199" s="85">
        <v>563</v>
      </c>
      <c r="L199" s="290">
        <v>18953444.93</v>
      </c>
      <c r="M199" s="290">
        <v>0</v>
      </c>
      <c r="N199" s="290">
        <v>0</v>
      </c>
      <c r="O199" s="290">
        <v>0</v>
      </c>
      <c r="P199" s="290">
        <v>18953444.93</v>
      </c>
      <c r="Q199" s="290">
        <v>0</v>
      </c>
      <c r="R199" s="290">
        <v>0</v>
      </c>
      <c r="S199" s="290"/>
    </row>
    <row r="200" spans="1:19" s="279" customFormat="1" ht="9" customHeight="1" x14ac:dyDescent="0.2">
      <c r="A200" s="340" t="s">
        <v>285</v>
      </c>
      <c r="B200" s="340"/>
      <c r="C200" s="340"/>
      <c r="D200" s="340"/>
      <c r="E200" s="340"/>
      <c r="F200" s="340"/>
      <c r="G200" s="340"/>
      <c r="H200" s="340"/>
      <c r="I200" s="340"/>
      <c r="J200" s="340"/>
      <c r="K200" s="340"/>
      <c r="L200" s="340"/>
      <c r="M200" s="340"/>
      <c r="N200" s="340"/>
      <c r="O200" s="340"/>
      <c r="P200" s="340"/>
      <c r="Q200" s="340"/>
      <c r="R200" s="340"/>
      <c r="S200" s="340"/>
    </row>
    <row r="201" spans="1:19" s="279" customFormat="1" ht="9" customHeight="1" x14ac:dyDescent="0.2">
      <c r="A201" s="294">
        <v>175</v>
      </c>
      <c r="B201" s="291" t="s">
        <v>882</v>
      </c>
      <c r="C201" s="287" t="s">
        <v>370</v>
      </c>
      <c r="D201" s="283" t="s">
        <v>369</v>
      </c>
      <c r="E201" s="286">
        <v>1977</v>
      </c>
      <c r="F201" s="294" t="s">
        <v>265</v>
      </c>
      <c r="G201" s="286">
        <v>2</v>
      </c>
      <c r="H201" s="286">
        <v>1</v>
      </c>
      <c r="I201" s="290">
        <v>704.43</v>
      </c>
      <c r="J201" s="290">
        <v>606.62</v>
      </c>
      <c r="K201" s="286">
        <v>37</v>
      </c>
      <c r="L201" s="289">
        <v>2770375.04</v>
      </c>
      <c r="M201" s="290">
        <v>0</v>
      </c>
      <c r="N201" s="290">
        <v>0</v>
      </c>
      <c r="O201" s="290">
        <v>0</v>
      </c>
      <c r="P201" s="290">
        <v>2770375.04</v>
      </c>
      <c r="Q201" s="290">
        <v>0</v>
      </c>
      <c r="R201" s="290">
        <v>0</v>
      </c>
      <c r="S201" s="287" t="s">
        <v>400</v>
      </c>
    </row>
    <row r="202" spans="1:19" s="279" customFormat="1" ht="9" customHeight="1" x14ac:dyDescent="0.2">
      <c r="A202" s="294">
        <v>176</v>
      </c>
      <c r="B202" s="291" t="s">
        <v>883</v>
      </c>
      <c r="C202" s="287" t="s">
        <v>370</v>
      </c>
      <c r="D202" s="283" t="s">
        <v>369</v>
      </c>
      <c r="E202" s="286">
        <v>1964</v>
      </c>
      <c r="F202" s="294" t="s">
        <v>265</v>
      </c>
      <c r="G202" s="286">
        <v>2</v>
      </c>
      <c r="H202" s="286">
        <v>2</v>
      </c>
      <c r="I202" s="290">
        <v>550.6</v>
      </c>
      <c r="J202" s="290">
        <v>500</v>
      </c>
      <c r="K202" s="286">
        <v>17</v>
      </c>
      <c r="L202" s="289">
        <v>1942718.45</v>
      </c>
      <c r="M202" s="290">
        <v>0</v>
      </c>
      <c r="N202" s="290">
        <v>0</v>
      </c>
      <c r="O202" s="290">
        <v>0</v>
      </c>
      <c r="P202" s="290">
        <v>1942718.45</v>
      </c>
      <c r="Q202" s="290">
        <v>0</v>
      </c>
      <c r="R202" s="290">
        <v>0</v>
      </c>
      <c r="S202" s="287" t="s">
        <v>400</v>
      </c>
    </row>
    <row r="203" spans="1:19" s="279" customFormat="1" ht="9" customHeight="1" x14ac:dyDescent="0.2">
      <c r="A203" s="294">
        <v>177</v>
      </c>
      <c r="B203" s="291" t="s">
        <v>885</v>
      </c>
      <c r="C203" s="287" t="s">
        <v>370</v>
      </c>
      <c r="D203" s="283" t="s">
        <v>369</v>
      </c>
      <c r="E203" s="286">
        <v>1977</v>
      </c>
      <c r="F203" s="294" t="s">
        <v>265</v>
      </c>
      <c r="G203" s="286">
        <v>2</v>
      </c>
      <c r="H203" s="286">
        <v>3</v>
      </c>
      <c r="I203" s="290">
        <v>969.44</v>
      </c>
      <c r="J203" s="290">
        <v>851.14</v>
      </c>
      <c r="K203" s="286">
        <v>31</v>
      </c>
      <c r="L203" s="289">
        <v>3620022.6</v>
      </c>
      <c r="M203" s="290">
        <v>0</v>
      </c>
      <c r="N203" s="290">
        <v>0</v>
      </c>
      <c r="O203" s="290">
        <v>0</v>
      </c>
      <c r="P203" s="290">
        <v>3620022.6</v>
      </c>
      <c r="Q203" s="290">
        <v>0</v>
      </c>
      <c r="R203" s="290">
        <v>0</v>
      </c>
      <c r="S203" s="287" t="s">
        <v>400</v>
      </c>
    </row>
    <row r="204" spans="1:19" s="279" customFormat="1" ht="9" customHeight="1" x14ac:dyDescent="0.2">
      <c r="A204" s="294">
        <v>178</v>
      </c>
      <c r="B204" s="291" t="s">
        <v>205</v>
      </c>
      <c r="C204" s="287" t="s">
        <v>370</v>
      </c>
      <c r="D204" s="283" t="s">
        <v>369</v>
      </c>
      <c r="E204" s="286">
        <v>1981</v>
      </c>
      <c r="F204" s="294" t="s">
        <v>265</v>
      </c>
      <c r="G204" s="286">
        <v>2</v>
      </c>
      <c r="H204" s="286">
        <v>3</v>
      </c>
      <c r="I204" s="290">
        <v>954.1</v>
      </c>
      <c r="J204" s="290">
        <v>836.1</v>
      </c>
      <c r="K204" s="286">
        <v>46</v>
      </c>
      <c r="L204" s="289">
        <v>3073018.94</v>
      </c>
      <c r="M204" s="290">
        <v>0</v>
      </c>
      <c r="N204" s="290">
        <v>0</v>
      </c>
      <c r="O204" s="290">
        <v>0</v>
      </c>
      <c r="P204" s="290">
        <v>3073018.94</v>
      </c>
      <c r="Q204" s="290">
        <v>0</v>
      </c>
      <c r="R204" s="290">
        <v>0</v>
      </c>
      <c r="S204" s="287" t="s">
        <v>400</v>
      </c>
    </row>
    <row r="205" spans="1:19" s="279" customFormat="1" ht="9" customHeight="1" x14ac:dyDescent="0.2">
      <c r="A205" s="294">
        <v>179</v>
      </c>
      <c r="B205" s="291" t="s">
        <v>206</v>
      </c>
      <c r="C205" s="287" t="s">
        <v>370</v>
      </c>
      <c r="D205" s="283" t="s">
        <v>369</v>
      </c>
      <c r="E205" s="286">
        <v>1984</v>
      </c>
      <c r="F205" s="294" t="s">
        <v>265</v>
      </c>
      <c r="G205" s="286">
        <v>2</v>
      </c>
      <c r="H205" s="286">
        <v>3</v>
      </c>
      <c r="I205" s="290">
        <v>994.2</v>
      </c>
      <c r="J205" s="290">
        <v>838.1</v>
      </c>
      <c r="K205" s="286">
        <v>49</v>
      </c>
      <c r="L205" s="289">
        <v>2280864.5</v>
      </c>
      <c r="M205" s="290">
        <v>0</v>
      </c>
      <c r="N205" s="290">
        <v>0</v>
      </c>
      <c r="O205" s="290">
        <v>0</v>
      </c>
      <c r="P205" s="290">
        <v>2280864.5</v>
      </c>
      <c r="Q205" s="290">
        <v>0</v>
      </c>
      <c r="R205" s="290">
        <v>0</v>
      </c>
      <c r="S205" s="287" t="s">
        <v>400</v>
      </c>
    </row>
    <row r="206" spans="1:19" s="279" customFormat="1" ht="24.75" customHeight="1" x14ac:dyDescent="0.2">
      <c r="A206" s="341" t="s">
        <v>321</v>
      </c>
      <c r="B206" s="341"/>
      <c r="C206" s="287"/>
      <c r="D206" s="291"/>
      <c r="E206" s="294" t="s">
        <v>307</v>
      </c>
      <c r="F206" s="294" t="s">
        <v>307</v>
      </c>
      <c r="G206" s="294" t="s">
        <v>307</v>
      </c>
      <c r="H206" s="294" t="s">
        <v>307</v>
      </c>
      <c r="I206" s="290">
        <v>4172.7700000000004</v>
      </c>
      <c r="J206" s="290">
        <v>3631.9599999999996</v>
      </c>
      <c r="K206" s="286">
        <v>180</v>
      </c>
      <c r="L206" s="290">
        <v>13686999.529999999</v>
      </c>
      <c r="M206" s="290">
        <v>0</v>
      </c>
      <c r="N206" s="290">
        <v>0</v>
      </c>
      <c r="O206" s="290">
        <v>0</v>
      </c>
      <c r="P206" s="290">
        <v>13686999.529999999</v>
      </c>
      <c r="Q206" s="290">
        <v>0</v>
      </c>
      <c r="R206" s="290">
        <v>0</v>
      </c>
      <c r="S206" s="290"/>
    </row>
    <row r="207" spans="1:19" s="279" customFormat="1" ht="9" customHeight="1" x14ac:dyDescent="0.2">
      <c r="A207" s="340" t="s">
        <v>309</v>
      </c>
      <c r="B207" s="340"/>
      <c r="C207" s="340"/>
      <c r="D207" s="340"/>
      <c r="E207" s="340"/>
      <c r="F207" s="340"/>
      <c r="G207" s="340"/>
      <c r="H207" s="340"/>
      <c r="I207" s="340"/>
      <c r="J207" s="340"/>
      <c r="K207" s="340"/>
      <c r="L207" s="340"/>
      <c r="M207" s="340"/>
      <c r="N207" s="340"/>
      <c r="O207" s="340"/>
      <c r="P207" s="340"/>
      <c r="Q207" s="340"/>
      <c r="R207" s="340"/>
      <c r="S207" s="340"/>
    </row>
    <row r="208" spans="1:19" s="279" customFormat="1" ht="9" customHeight="1" x14ac:dyDescent="0.2">
      <c r="A208" s="294">
        <v>180</v>
      </c>
      <c r="B208" s="291" t="s">
        <v>423</v>
      </c>
      <c r="C208" s="287" t="s">
        <v>370</v>
      </c>
      <c r="D208" s="283" t="s">
        <v>369</v>
      </c>
      <c r="E208" s="286">
        <v>1987</v>
      </c>
      <c r="F208" s="47" t="s">
        <v>265</v>
      </c>
      <c r="G208" s="286">
        <v>3</v>
      </c>
      <c r="H208" s="286">
        <v>3</v>
      </c>
      <c r="I208" s="290">
        <v>2623.3</v>
      </c>
      <c r="J208" s="290">
        <v>1860</v>
      </c>
      <c r="K208" s="286">
        <v>102</v>
      </c>
      <c r="L208" s="289">
        <v>3938359</v>
      </c>
      <c r="M208" s="290">
        <v>0</v>
      </c>
      <c r="N208" s="290">
        <v>0</v>
      </c>
      <c r="O208" s="290">
        <v>0</v>
      </c>
      <c r="P208" s="290">
        <v>3938359</v>
      </c>
      <c r="Q208" s="290">
        <v>0</v>
      </c>
      <c r="R208" s="290">
        <v>0</v>
      </c>
      <c r="S208" s="287" t="s">
        <v>400</v>
      </c>
    </row>
    <row r="209" spans="1:19" s="279" customFormat="1" ht="9" customHeight="1" x14ac:dyDescent="0.2">
      <c r="A209" s="294">
        <v>181</v>
      </c>
      <c r="B209" s="291" t="s">
        <v>899</v>
      </c>
      <c r="C209" s="287" t="s">
        <v>370</v>
      </c>
      <c r="D209" s="283" t="s">
        <v>369</v>
      </c>
      <c r="E209" s="286">
        <v>1982</v>
      </c>
      <c r="F209" s="294" t="s">
        <v>265</v>
      </c>
      <c r="G209" s="286">
        <v>2</v>
      </c>
      <c r="H209" s="286">
        <v>1</v>
      </c>
      <c r="I209" s="290">
        <v>1040.8</v>
      </c>
      <c r="J209" s="290">
        <v>598.9</v>
      </c>
      <c r="K209" s="286">
        <v>45</v>
      </c>
      <c r="L209" s="289">
        <v>2422146.23</v>
      </c>
      <c r="M209" s="290">
        <v>0</v>
      </c>
      <c r="N209" s="290">
        <v>0</v>
      </c>
      <c r="O209" s="290">
        <v>0</v>
      </c>
      <c r="P209" s="290">
        <v>2422146.23</v>
      </c>
      <c r="Q209" s="290">
        <v>0</v>
      </c>
      <c r="R209" s="290">
        <v>0</v>
      </c>
      <c r="S209" s="287" t="s">
        <v>400</v>
      </c>
    </row>
    <row r="210" spans="1:19" s="279" customFormat="1" ht="9" customHeight="1" x14ac:dyDescent="0.2">
      <c r="A210" s="294">
        <v>182</v>
      </c>
      <c r="B210" s="291" t="s">
        <v>900</v>
      </c>
      <c r="C210" s="287" t="s">
        <v>370</v>
      </c>
      <c r="D210" s="283" t="s">
        <v>369</v>
      </c>
      <c r="E210" s="286">
        <v>1977</v>
      </c>
      <c r="F210" s="294" t="s">
        <v>265</v>
      </c>
      <c r="G210" s="286">
        <v>2</v>
      </c>
      <c r="H210" s="286">
        <v>3</v>
      </c>
      <c r="I210" s="290">
        <v>956.3</v>
      </c>
      <c r="J210" s="290">
        <v>866.6</v>
      </c>
      <c r="K210" s="286">
        <v>50</v>
      </c>
      <c r="L210" s="289">
        <v>1264596.3500000001</v>
      </c>
      <c r="M210" s="290">
        <v>0</v>
      </c>
      <c r="N210" s="290">
        <v>0</v>
      </c>
      <c r="O210" s="290">
        <v>0</v>
      </c>
      <c r="P210" s="290">
        <v>1264596.3500000001</v>
      </c>
      <c r="Q210" s="290">
        <v>0</v>
      </c>
      <c r="R210" s="290">
        <v>0</v>
      </c>
      <c r="S210" s="287" t="s">
        <v>400</v>
      </c>
    </row>
    <row r="211" spans="1:19" s="279" customFormat="1" ht="9" customHeight="1" x14ac:dyDescent="0.2">
      <c r="A211" s="294">
        <v>183</v>
      </c>
      <c r="B211" s="291" t="s">
        <v>474</v>
      </c>
      <c r="C211" s="287" t="s">
        <v>370</v>
      </c>
      <c r="D211" s="283" t="s">
        <v>369</v>
      </c>
      <c r="E211" s="286">
        <v>1974</v>
      </c>
      <c r="F211" s="294" t="s">
        <v>266</v>
      </c>
      <c r="G211" s="286">
        <v>5</v>
      </c>
      <c r="H211" s="286">
        <v>3</v>
      </c>
      <c r="I211" s="290">
        <v>3379</v>
      </c>
      <c r="J211" s="290">
        <v>3153.2</v>
      </c>
      <c r="K211" s="286">
        <v>51</v>
      </c>
      <c r="L211" s="289">
        <v>2919123.82</v>
      </c>
      <c r="M211" s="290">
        <v>0</v>
      </c>
      <c r="N211" s="290">
        <v>0</v>
      </c>
      <c r="O211" s="290">
        <v>0</v>
      </c>
      <c r="P211" s="290">
        <v>2919123.82</v>
      </c>
      <c r="Q211" s="290">
        <v>0</v>
      </c>
      <c r="R211" s="290">
        <v>0</v>
      </c>
      <c r="S211" s="287" t="s">
        <v>400</v>
      </c>
    </row>
    <row r="212" spans="1:19" s="279" customFormat="1" ht="9" customHeight="1" x14ac:dyDescent="0.2">
      <c r="A212" s="294">
        <v>184</v>
      </c>
      <c r="B212" s="291" t="s">
        <v>475</v>
      </c>
      <c r="C212" s="287" t="s">
        <v>370</v>
      </c>
      <c r="D212" s="283" t="s">
        <v>369</v>
      </c>
      <c r="E212" s="286">
        <v>1987</v>
      </c>
      <c r="F212" s="294" t="s">
        <v>266</v>
      </c>
      <c r="G212" s="286">
        <v>5</v>
      </c>
      <c r="H212" s="286">
        <v>5</v>
      </c>
      <c r="I212" s="290">
        <v>4749.5</v>
      </c>
      <c r="J212" s="290">
        <v>4454</v>
      </c>
      <c r="K212" s="286">
        <v>38</v>
      </c>
      <c r="L212" s="289">
        <v>4434905.5599999996</v>
      </c>
      <c r="M212" s="290">
        <v>0</v>
      </c>
      <c r="N212" s="290">
        <v>0</v>
      </c>
      <c r="O212" s="290">
        <v>0</v>
      </c>
      <c r="P212" s="290">
        <v>4434905.5599999996</v>
      </c>
      <c r="Q212" s="290">
        <v>0</v>
      </c>
      <c r="R212" s="290">
        <v>0</v>
      </c>
      <c r="S212" s="287" t="s">
        <v>400</v>
      </c>
    </row>
    <row r="213" spans="1:19" s="279" customFormat="1" ht="9" customHeight="1" x14ac:dyDescent="0.2">
      <c r="A213" s="294">
        <v>185</v>
      </c>
      <c r="B213" s="291" t="s">
        <v>478</v>
      </c>
      <c r="C213" s="287" t="s">
        <v>370</v>
      </c>
      <c r="D213" s="283" t="s">
        <v>369</v>
      </c>
      <c r="E213" s="286">
        <v>1984</v>
      </c>
      <c r="F213" s="294" t="s">
        <v>266</v>
      </c>
      <c r="G213" s="286">
        <v>3</v>
      </c>
      <c r="H213" s="286">
        <v>3</v>
      </c>
      <c r="I213" s="290">
        <v>1397</v>
      </c>
      <c r="J213" s="290">
        <v>1288.9000000000001</v>
      </c>
      <c r="K213" s="286">
        <v>55</v>
      </c>
      <c r="L213" s="289">
        <v>2216624</v>
      </c>
      <c r="M213" s="290">
        <v>0</v>
      </c>
      <c r="N213" s="290">
        <v>0</v>
      </c>
      <c r="O213" s="290">
        <v>0</v>
      </c>
      <c r="P213" s="290">
        <v>2216624</v>
      </c>
      <c r="Q213" s="290">
        <v>0</v>
      </c>
      <c r="R213" s="290">
        <v>0</v>
      </c>
      <c r="S213" s="287" t="s">
        <v>400</v>
      </c>
    </row>
    <row r="214" spans="1:19" s="279" customFormat="1" ht="9" customHeight="1" x14ac:dyDescent="0.2">
      <c r="A214" s="294">
        <v>186</v>
      </c>
      <c r="B214" s="291" t="s">
        <v>479</v>
      </c>
      <c r="C214" s="287" t="s">
        <v>370</v>
      </c>
      <c r="D214" s="283" t="s">
        <v>369</v>
      </c>
      <c r="E214" s="286">
        <v>1987</v>
      </c>
      <c r="F214" s="294" t="s">
        <v>266</v>
      </c>
      <c r="G214" s="286">
        <v>3</v>
      </c>
      <c r="H214" s="286">
        <v>3</v>
      </c>
      <c r="I214" s="290">
        <v>1395.03</v>
      </c>
      <c r="J214" s="290">
        <v>1286.93</v>
      </c>
      <c r="K214" s="286">
        <v>68</v>
      </c>
      <c r="L214" s="289">
        <v>1978259.73</v>
      </c>
      <c r="M214" s="290">
        <v>0</v>
      </c>
      <c r="N214" s="290">
        <v>0</v>
      </c>
      <c r="O214" s="290">
        <v>0</v>
      </c>
      <c r="P214" s="290">
        <v>1978259.73</v>
      </c>
      <c r="Q214" s="290">
        <v>0</v>
      </c>
      <c r="R214" s="290">
        <v>0</v>
      </c>
      <c r="S214" s="287" t="s">
        <v>400</v>
      </c>
    </row>
    <row r="215" spans="1:19" s="279" customFormat="1" ht="9" customHeight="1" x14ac:dyDescent="0.2">
      <c r="A215" s="294">
        <v>187</v>
      </c>
      <c r="B215" s="291" t="s">
        <v>893</v>
      </c>
      <c r="C215" s="287" t="s">
        <v>370</v>
      </c>
      <c r="D215" s="283" t="s">
        <v>369</v>
      </c>
      <c r="E215" s="286">
        <v>1977</v>
      </c>
      <c r="F215" s="294" t="s">
        <v>265</v>
      </c>
      <c r="G215" s="286">
        <v>5</v>
      </c>
      <c r="H215" s="286">
        <v>4</v>
      </c>
      <c r="I215" s="290">
        <v>4365.8599999999997</v>
      </c>
      <c r="J215" s="290">
        <v>2860.5</v>
      </c>
      <c r="K215" s="286">
        <v>39</v>
      </c>
      <c r="L215" s="289">
        <v>3376310.17</v>
      </c>
      <c r="M215" s="290">
        <v>0</v>
      </c>
      <c r="N215" s="290">
        <v>0</v>
      </c>
      <c r="O215" s="290">
        <v>0</v>
      </c>
      <c r="P215" s="290">
        <v>3376310.17</v>
      </c>
      <c r="Q215" s="290">
        <v>0</v>
      </c>
      <c r="R215" s="290">
        <v>0</v>
      </c>
      <c r="S215" s="287" t="s">
        <v>400</v>
      </c>
    </row>
    <row r="216" spans="1:19" s="279" customFormat="1" ht="9" customHeight="1" x14ac:dyDescent="0.2">
      <c r="A216" s="294">
        <v>188</v>
      </c>
      <c r="B216" s="291" t="s">
        <v>240</v>
      </c>
      <c r="C216" s="287" t="s">
        <v>370</v>
      </c>
      <c r="D216" s="283" t="s">
        <v>369</v>
      </c>
      <c r="E216" s="286">
        <v>1977</v>
      </c>
      <c r="F216" s="294" t="s">
        <v>265</v>
      </c>
      <c r="G216" s="286">
        <v>2</v>
      </c>
      <c r="H216" s="286">
        <v>2</v>
      </c>
      <c r="I216" s="290">
        <v>1246.5</v>
      </c>
      <c r="J216" s="290">
        <v>721.2</v>
      </c>
      <c r="K216" s="286">
        <v>40</v>
      </c>
      <c r="L216" s="289">
        <v>2207820.69</v>
      </c>
      <c r="M216" s="290">
        <v>0</v>
      </c>
      <c r="N216" s="290">
        <v>0</v>
      </c>
      <c r="O216" s="290">
        <v>0</v>
      </c>
      <c r="P216" s="290">
        <v>2207820.69</v>
      </c>
      <c r="Q216" s="290">
        <v>0</v>
      </c>
      <c r="R216" s="290">
        <v>0</v>
      </c>
      <c r="S216" s="287" t="s">
        <v>400</v>
      </c>
    </row>
    <row r="217" spans="1:19" s="279" customFormat="1" ht="9" customHeight="1" x14ac:dyDescent="0.2">
      <c r="A217" s="294">
        <v>189</v>
      </c>
      <c r="B217" s="291" t="s">
        <v>954</v>
      </c>
      <c r="C217" s="287" t="s">
        <v>370</v>
      </c>
      <c r="D217" s="283" t="s">
        <v>368</v>
      </c>
      <c r="E217" s="286">
        <v>2003</v>
      </c>
      <c r="F217" s="294" t="s">
        <v>265</v>
      </c>
      <c r="G217" s="286">
        <v>3</v>
      </c>
      <c r="H217" s="286">
        <v>4</v>
      </c>
      <c r="I217" s="73">
        <v>2687.6</v>
      </c>
      <c r="J217" s="73">
        <v>2287.6</v>
      </c>
      <c r="K217" s="286">
        <v>84</v>
      </c>
      <c r="L217" s="289">
        <v>751437</v>
      </c>
      <c r="M217" s="290">
        <v>0</v>
      </c>
      <c r="N217" s="290">
        <v>0</v>
      </c>
      <c r="O217" s="290">
        <v>0</v>
      </c>
      <c r="P217" s="290">
        <v>751437</v>
      </c>
      <c r="Q217" s="290">
        <v>0</v>
      </c>
      <c r="R217" s="290">
        <v>0</v>
      </c>
      <c r="S217" s="287" t="s">
        <v>400</v>
      </c>
    </row>
    <row r="218" spans="1:19" s="279" customFormat="1" ht="23.25" customHeight="1" x14ac:dyDescent="0.2">
      <c r="A218" s="341" t="s">
        <v>286</v>
      </c>
      <c r="B218" s="341"/>
      <c r="C218" s="287"/>
      <c r="D218" s="291"/>
      <c r="E218" s="6" t="s">
        <v>307</v>
      </c>
      <c r="F218" s="6" t="s">
        <v>307</v>
      </c>
      <c r="G218" s="6" t="s">
        <v>307</v>
      </c>
      <c r="H218" s="6" t="s">
        <v>307</v>
      </c>
      <c r="I218" s="288">
        <v>23840.89</v>
      </c>
      <c r="J218" s="288">
        <v>19377.829999999998</v>
      </c>
      <c r="K218" s="31">
        <v>572</v>
      </c>
      <c r="L218" s="288">
        <v>25509582.550000001</v>
      </c>
      <c r="M218" s="288">
        <v>0</v>
      </c>
      <c r="N218" s="288">
        <v>0</v>
      </c>
      <c r="O218" s="288">
        <v>0</v>
      </c>
      <c r="P218" s="288">
        <v>25509582.550000001</v>
      </c>
      <c r="Q218" s="288">
        <v>0</v>
      </c>
      <c r="R218" s="288">
        <v>0</v>
      </c>
      <c r="S218" s="290"/>
    </row>
    <row r="219" spans="1:19" s="279" customFormat="1" ht="9" customHeight="1" x14ac:dyDescent="0.2">
      <c r="A219" s="322" t="s">
        <v>323</v>
      </c>
      <c r="B219" s="322"/>
      <c r="C219" s="322"/>
      <c r="D219" s="322"/>
      <c r="E219" s="322"/>
      <c r="F219" s="322"/>
      <c r="G219" s="322"/>
      <c r="H219" s="322"/>
      <c r="I219" s="322"/>
      <c r="J219" s="322"/>
      <c r="K219" s="322"/>
      <c r="L219" s="322"/>
      <c r="M219" s="322"/>
      <c r="N219" s="322"/>
      <c r="O219" s="322"/>
      <c r="P219" s="322"/>
      <c r="Q219" s="322"/>
      <c r="R219" s="322"/>
      <c r="S219" s="322"/>
    </row>
    <row r="220" spans="1:19" s="279" customFormat="1" ht="9" customHeight="1" x14ac:dyDescent="0.2">
      <c r="A220" s="86">
        <v>190</v>
      </c>
      <c r="B220" s="291" t="s">
        <v>904</v>
      </c>
      <c r="C220" s="287" t="s">
        <v>370</v>
      </c>
      <c r="D220" s="283" t="s">
        <v>369</v>
      </c>
      <c r="E220" s="286">
        <v>1982</v>
      </c>
      <c r="F220" s="294" t="s">
        <v>265</v>
      </c>
      <c r="G220" s="286">
        <v>2</v>
      </c>
      <c r="H220" s="286">
        <v>3</v>
      </c>
      <c r="I220" s="290">
        <v>961.9</v>
      </c>
      <c r="J220" s="290">
        <v>884.5</v>
      </c>
      <c r="K220" s="90">
        <v>33</v>
      </c>
      <c r="L220" s="289">
        <v>3754725.52</v>
      </c>
      <c r="M220" s="290">
        <v>0</v>
      </c>
      <c r="N220" s="290">
        <v>0</v>
      </c>
      <c r="O220" s="290">
        <v>0</v>
      </c>
      <c r="P220" s="290">
        <v>3754725.52</v>
      </c>
      <c r="Q220" s="290">
        <v>0</v>
      </c>
      <c r="R220" s="290">
        <v>0</v>
      </c>
      <c r="S220" s="287" t="s">
        <v>400</v>
      </c>
    </row>
    <row r="221" spans="1:19" s="279" customFormat="1" ht="9" customHeight="1" x14ac:dyDescent="0.2">
      <c r="A221" s="86">
        <v>191</v>
      </c>
      <c r="B221" s="291" t="s">
        <v>905</v>
      </c>
      <c r="C221" s="287" t="s">
        <v>370</v>
      </c>
      <c r="D221" s="283" t="s">
        <v>369</v>
      </c>
      <c r="E221" s="286">
        <v>1980</v>
      </c>
      <c r="F221" s="294" t="s">
        <v>265</v>
      </c>
      <c r="G221" s="286">
        <v>2</v>
      </c>
      <c r="H221" s="286">
        <v>3</v>
      </c>
      <c r="I221" s="290">
        <v>1028.4000000000001</v>
      </c>
      <c r="J221" s="290">
        <v>898.9</v>
      </c>
      <c r="K221" s="90">
        <v>35</v>
      </c>
      <c r="L221" s="289">
        <v>2816230.49</v>
      </c>
      <c r="M221" s="290">
        <v>0</v>
      </c>
      <c r="N221" s="290">
        <v>0</v>
      </c>
      <c r="O221" s="290">
        <v>0</v>
      </c>
      <c r="P221" s="290">
        <v>2816230.49</v>
      </c>
      <c r="Q221" s="290">
        <v>0</v>
      </c>
      <c r="R221" s="290">
        <v>0</v>
      </c>
      <c r="S221" s="287" t="s">
        <v>400</v>
      </c>
    </row>
    <row r="222" spans="1:19" s="279" customFormat="1" ht="9" customHeight="1" x14ac:dyDescent="0.2">
      <c r="A222" s="86">
        <v>192</v>
      </c>
      <c r="B222" s="291" t="s">
        <v>426</v>
      </c>
      <c r="C222" s="287" t="s">
        <v>370</v>
      </c>
      <c r="D222" s="283" t="s">
        <v>369</v>
      </c>
      <c r="E222" s="286">
        <v>1982</v>
      </c>
      <c r="F222" s="294" t="s">
        <v>266</v>
      </c>
      <c r="G222" s="286">
        <v>3</v>
      </c>
      <c r="H222" s="286">
        <v>3</v>
      </c>
      <c r="I222" s="290">
        <v>1484.7</v>
      </c>
      <c r="J222" s="290">
        <v>1343.6</v>
      </c>
      <c r="K222" s="286">
        <v>57</v>
      </c>
      <c r="L222" s="289">
        <v>2812427.63</v>
      </c>
      <c r="M222" s="290">
        <v>0</v>
      </c>
      <c r="N222" s="290">
        <v>0</v>
      </c>
      <c r="O222" s="290">
        <v>0</v>
      </c>
      <c r="P222" s="290">
        <v>2812427.63</v>
      </c>
      <c r="Q222" s="290">
        <v>0</v>
      </c>
      <c r="R222" s="290">
        <v>0</v>
      </c>
      <c r="S222" s="287" t="s">
        <v>400</v>
      </c>
    </row>
    <row r="223" spans="1:19" s="279" customFormat="1" ht="33.75" customHeight="1" x14ac:dyDescent="0.2">
      <c r="A223" s="323" t="s">
        <v>324</v>
      </c>
      <c r="B223" s="323"/>
      <c r="C223" s="87"/>
      <c r="D223" s="88"/>
      <c r="E223" s="86" t="s">
        <v>307</v>
      </c>
      <c r="F223" s="86" t="s">
        <v>307</v>
      </c>
      <c r="G223" s="86" t="s">
        <v>307</v>
      </c>
      <c r="H223" s="86" t="s">
        <v>307</v>
      </c>
      <c r="I223" s="91">
        <v>3475</v>
      </c>
      <c r="J223" s="91">
        <v>3127</v>
      </c>
      <c r="K223" s="92">
        <v>125</v>
      </c>
      <c r="L223" s="91">
        <v>9383383.6400000006</v>
      </c>
      <c r="M223" s="91">
        <v>0</v>
      </c>
      <c r="N223" s="91">
        <v>0</v>
      </c>
      <c r="O223" s="91">
        <v>0</v>
      </c>
      <c r="P223" s="91">
        <v>9383383.6400000006</v>
      </c>
      <c r="Q223" s="91">
        <v>0</v>
      </c>
      <c r="R223" s="91">
        <v>0</v>
      </c>
      <c r="S223" s="290"/>
    </row>
    <row r="224" spans="1:19" s="279" customFormat="1" ht="11.25" customHeight="1" x14ac:dyDescent="0.2">
      <c r="A224" s="322" t="s">
        <v>944</v>
      </c>
      <c r="B224" s="322"/>
      <c r="C224" s="322"/>
      <c r="D224" s="322"/>
      <c r="E224" s="322"/>
      <c r="F224" s="322"/>
      <c r="G224" s="322"/>
      <c r="H224" s="322"/>
      <c r="I224" s="322"/>
      <c r="J224" s="322"/>
      <c r="K224" s="322"/>
      <c r="L224" s="322"/>
      <c r="M224" s="322"/>
      <c r="N224" s="322"/>
      <c r="O224" s="322"/>
      <c r="P224" s="322"/>
      <c r="Q224" s="322"/>
      <c r="R224" s="322"/>
      <c r="S224" s="322"/>
    </row>
    <row r="225" spans="1:19" s="279" customFormat="1" ht="10.5" customHeight="1" x14ac:dyDescent="0.2">
      <c r="A225" s="86">
        <v>193</v>
      </c>
      <c r="B225" s="88" t="s">
        <v>945</v>
      </c>
      <c r="C225" s="87" t="s">
        <v>370</v>
      </c>
      <c r="D225" s="86" t="s">
        <v>368</v>
      </c>
      <c r="E225" s="129">
        <v>1994</v>
      </c>
      <c r="F225" s="129" t="s">
        <v>266</v>
      </c>
      <c r="G225" s="130">
        <v>5</v>
      </c>
      <c r="H225" s="130">
        <v>6</v>
      </c>
      <c r="I225" s="131">
        <v>6592.6</v>
      </c>
      <c r="J225" s="131">
        <v>6130.8</v>
      </c>
      <c r="K225" s="130">
        <v>141</v>
      </c>
      <c r="L225" s="289">
        <v>519818</v>
      </c>
      <c r="M225" s="290">
        <v>0</v>
      </c>
      <c r="N225" s="290">
        <v>0</v>
      </c>
      <c r="O225" s="290">
        <v>0</v>
      </c>
      <c r="P225" s="290">
        <v>519818</v>
      </c>
      <c r="Q225" s="290">
        <v>0</v>
      </c>
      <c r="R225" s="290">
        <v>0</v>
      </c>
      <c r="S225" s="287" t="s">
        <v>400</v>
      </c>
    </row>
    <row r="226" spans="1:19" s="279" customFormat="1" ht="10.5" customHeight="1" x14ac:dyDescent="0.2">
      <c r="A226" s="86">
        <v>194</v>
      </c>
      <c r="B226" s="88" t="s">
        <v>963</v>
      </c>
      <c r="C226" s="87" t="s">
        <v>370</v>
      </c>
      <c r="D226" s="86" t="s">
        <v>368</v>
      </c>
      <c r="E226" s="129">
        <v>1981</v>
      </c>
      <c r="F226" s="129" t="s">
        <v>265</v>
      </c>
      <c r="G226" s="130">
        <v>5</v>
      </c>
      <c r="H226" s="130">
        <v>6</v>
      </c>
      <c r="I226" s="131">
        <v>5337.7</v>
      </c>
      <c r="J226" s="131">
        <v>5017.3</v>
      </c>
      <c r="K226" s="130">
        <v>127</v>
      </c>
      <c r="L226" s="289">
        <v>1257435</v>
      </c>
      <c r="M226" s="290">
        <v>0</v>
      </c>
      <c r="N226" s="290">
        <v>0</v>
      </c>
      <c r="O226" s="290">
        <v>0</v>
      </c>
      <c r="P226" s="290">
        <v>1257435</v>
      </c>
      <c r="Q226" s="290">
        <v>0</v>
      </c>
      <c r="R226" s="290">
        <v>0</v>
      </c>
      <c r="S226" s="287" t="s">
        <v>400</v>
      </c>
    </row>
    <row r="227" spans="1:19" s="279" customFormat="1" ht="10.5" customHeight="1" x14ac:dyDescent="0.2">
      <c r="A227" s="86">
        <v>195</v>
      </c>
      <c r="B227" s="88" t="s">
        <v>969</v>
      </c>
      <c r="C227" s="87" t="s">
        <v>370</v>
      </c>
      <c r="D227" s="86" t="s">
        <v>368</v>
      </c>
      <c r="E227" s="129">
        <v>1980</v>
      </c>
      <c r="F227" s="129" t="s">
        <v>266</v>
      </c>
      <c r="G227" s="130">
        <v>5</v>
      </c>
      <c r="H227" s="130">
        <v>6</v>
      </c>
      <c r="I227" s="131">
        <v>4544</v>
      </c>
      <c r="J227" s="131">
        <v>4322.5</v>
      </c>
      <c r="K227" s="130">
        <v>158</v>
      </c>
      <c r="L227" s="289">
        <v>407616</v>
      </c>
      <c r="M227" s="290">
        <v>0</v>
      </c>
      <c r="N227" s="290">
        <v>0</v>
      </c>
      <c r="O227" s="290">
        <v>0</v>
      </c>
      <c r="P227" s="290">
        <v>407616</v>
      </c>
      <c r="Q227" s="290">
        <v>0</v>
      </c>
      <c r="R227" s="290">
        <v>0</v>
      </c>
      <c r="S227" s="287" t="s">
        <v>400</v>
      </c>
    </row>
    <row r="228" spans="1:19" s="279" customFormat="1" ht="10.5" customHeight="1" x14ac:dyDescent="0.2">
      <c r="A228" s="86">
        <v>196</v>
      </c>
      <c r="B228" s="88" t="s">
        <v>983</v>
      </c>
      <c r="C228" s="87" t="s">
        <v>370</v>
      </c>
      <c r="D228" s="86" t="s">
        <v>368</v>
      </c>
      <c r="E228" s="129">
        <v>1983</v>
      </c>
      <c r="F228" s="129" t="s">
        <v>266</v>
      </c>
      <c r="G228" s="130">
        <v>5</v>
      </c>
      <c r="H228" s="130">
        <v>6</v>
      </c>
      <c r="I228" s="131">
        <v>6151.8</v>
      </c>
      <c r="J228" s="131">
        <v>5879</v>
      </c>
      <c r="K228" s="130">
        <v>182</v>
      </c>
      <c r="L228" s="289">
        <v>708971</v>
      </c>
      <c r="M228" s="290">
        <v>0</v>
      </c>
      <c r="N228" s="290">
        <v>0</v>
      </c>
      <c r="O228" s="290">
        <v>0</v>
      </c>
      <c r="P228" s="290">
        <v>708971</v>
      </c>
      <c r="Q228" s="290">
        <v>0</v>
      </c>
      <c r="R228" s="290">
        <v>0</v>
      </c>
      <c r="S228" s="287" t="s">
        <v>400</v>
      </c>
    </row>
    <row r="229" spans="1:19" s="279" customFormat="1" ht="10.5" customHeight="1" x14ac:dyDescent="0.2">
      <c r="A229" s="86">
        <v>197</v>
      </c>
      <c r="B229" s="88" t="s">
        <v>984</v>
      </c>
      <c r="C229" s="87" t="s">
        <v>370</v>
      </c>
      <c r="D229" s="86" t="s">
        <v>368</v>
      </c>
      <c r="E229" s="129">
        <v>1977</v>
      </c>
      <c r="F229" s="129" t="s">
        <v>265</v>
      </c>
      <c r="G229" s="130">
        <v>5</v>
      </c>
      <c r="H229" s="130">
        <v>6</v>
      </c>
      <c r="I229" s="131">
        <v>5309.1</v>
      </c>
      <c r="J229" s="131">
        <v>3956.7</v>
      </c>
      <c r="K229" s="130">
        <v>147</v>
      </c>
      <c r="L229" s="289">
        <v>110496</v>
      </c>
      <c r="M229" s="290">
        <v>0</v>
      </c>
      <c r="N229" s="290">
        <v>0</v>
      </c>
      <c r="O229" s="290">
        <v>0</v>
      </c>
      <c r="P229" s="290">
        <v>110496</v>
      </c>
      <c r="Q229" s="290">
        <v>0</v>
      </c>
      <c r="R229" s="290">
        <v>0</v>
      </c>
      <c r="S229" s="287" t="s">
        <v>400</v>
      </c>
    </row>
    <row r="230" spans="1:19" s="279" customFormat="1" ht="27" customHeight="1" x14ac:dyDescent="0.2">
      <c r="A230" s="346" t="s">
        <v>946</v>
      </c>
      <c r="B230" s="346"/>
      <c r="C230" s="87"/>
      <c r="D230" s="86"/>
      <c r="E230" s="86" t="s">
        <v>307</v>
      </c>
      <c r="F230" s="86" t="s">
        <v>307</v>
      </c>
      <c r="G230" s="86" t="s">
        <v>307</v>
      </c>
      <c r="H230" s="86" t="s">
        <v>307</v>
      </c>
      <c r="I230" s="91">
        <v>27935.199999999997</v>
      </c>
      <c r="J230" s="91">
        <v>25306.3</v>
      </c>
      <c r="K230" s="92">
        <v>755</v>
      </c>
      <c r="L230" s="91">
        <v>3004336</v>
      </c>
      <c r="M230" s="91">
        <v>0</v>
      </c>
      <c r="N230" s="91">
        <v>0</v>
      </c>
      <c r="O230" s="91">
        <v>0</v>
      </c>
      <c r="P230" s="91">
        <v>3004336</v>
      </c>
      <c r="Q230" s="91">
        <v>0</v>
      </c>
      <c r="R230" s="91">
        <v>0</v>
      </c>
      <c r="S230" s="290"/>
    </row>
    <row r="231" spans="1:19" s="279" customFormat="1" ht="9" customHeight="1" x14ac:dyDescent="0.2">
      <c r="A231" s="322" t="s">
        <v>319</v>
      </c>
      <c r="B231" s="322"/>
      <c r="C231" s="322"/>
      <c r="D231" s="322"/>
      <c r="E231" s="322"/>
      <c r="F231" s="322"/>
      <c r="G231" s="322"/>
      <c r="H231" s="322"/>
      <c r="I231" s="322"/>
      <c r="J231" s="322"/>
      <c r="K231" s="322"/>
      <c r="L231" s="322"/>
      <c r="M231" s="322"/>
      <c r="N231" s="322"/>
      <c r="O231" s="322"/>
      <c r="P231" s="322"/>
      <c r="Q231" s="322"/>
      <c r="R231" s="322"/>
      <c r="S231" s="322"/>
    </row>
    <row r="232" spans="1:19" s="279" customFormat="1" ht="9" customHeight="1" x14ac:dyDescent="0.2">
      <c r="A232" s="86">
        <v>198</v>
      </c>
      <c r="B232" s="291" t="s">
        <v>917</v>
      </c>
      <c r="C232" s="287" t="s">
        <v>370</v>
      </c>
      <c r="D232" s="283" t="s">
        <v>369</v>
      </c>
      <c r="E232" s="286">
        <v>1970</v>
      </c>
      <c r="F232" s="294" t="s">
        <v>265</v>
      </c>
      <c r="G232" s="286">
        <v>2</v>
      </c>
      <c r="H232" s="286">
        <v>1</v>
      </c>
      <c r="I232" s="290">
        <v>590.79999999999995</v>
      </c>
      <c r="J232" s="290">
        <v>386.2</v>
      </c>
      <c r="K232" s="286">
        <v>21</v>
      </c>
      <c r="L232" s="289">
        <v>1950961.7</v>
      </c>
      <c r="M232" s="290">
        <v>0</v>
      </c>
      <c r="N232" s="290">
        <v>0</v>
      </c>
      <c r="O232" s="290">
        <v>0</v>
      </c>
      <c r="P232" s="290">
        <v>1950961.7</v>
      </c>
      <c r="Q232" s="290">
        <v>0</v>
      </c>
      <c r="R232" s="290">
        <v>0</v>
      </c>
      <c r="S232" s="287" t="s">
        <v>400</v>
      </c>
    </row>
    <row r="233" spans="1:19" s="279" customFormat="1" ht="9" customHeight="1" x14ac:dyDescent="0.2">
      <c r="A233" s="86">
        <v>199</v>
      </c>
      <c r="B233" s="291" t="s">
        <v>918</v>
      </c>
      <c r="C233" s="287" t="s">
        <v>370</v>
      </c>
      <c r="D233" s="283" t="s">
        <v>369</v>
      </c>
      <c r="E233" s="286">
        <v>1982</v>
      </c>
      <c r="F233" s="294" t="s">
        <v>265</v>
      </c>
      <c r="G233" s="286">
        <v>2</v>
      </c>
      <c r="H233" s="286">
        <v>1</v>
      </c>
      <c r="I233" s="290">
        <v>466.8</v>
      </c>
      <c r="J233" s="290">
        <v>360.2</v>
      </c>
      <c r="K233" s="286">
        <v>30</v>
      </c>
      <c r="L233" s="289">
        <v>986028.01</v>
      </c>
      <c r="M233" s="290">
        <v>0</v>
      </c>
      <c r="N233" s="290">
        <v>0</v>
      </c>
      <c r="O233" s="290">
        <v>0</v>
      </c>
      <c r="P233" s="290">
        <v>986028.01</v>
      </c>
      <c r="Q233" s="290">
        <v>0</v>
      </c>
      <c r="R233" s="290">
        <v>0</v>
      </c>
      <c r="S233" s="287" t="s">
        <v>400</v>
      </c>
    </row>
    <row r="234" spans="1:19" s="279" customFormat="1" ht="24" customHeight="1" x14ac:dyDescent="0.2">
      <c r="A234" s="341" t="s">
        <v>320</v>
      </c>
      <c r="B234" s="341"/>
      <c r="C234" s="287"/>
      <c r="D234" s="291"/>
      <c r="E234" s="86" t="s">
        <v>307</v>
      </c>
      <c r="F234" s="86" t="s">
        <v>307</v>
      </c>
      <c r="G234" s="86" t="s">
        <v>307</v>
      </c>
      <c r="H234" s="86" t="s">
        <v>307</v>
      </c>
      <c r="I234" s="91">
        <v>1057.5999999999999</v>
      </c>
      <c r="J234" s="91">
        <v>746.4</v>
      </c>
      <c r="K234" s="92">
        <v>51</v>
      </c>
      <c r="L234" s="91">
        <v>2936989.71</v>
      </c>
      <c r="M234" s="91">
        <v>0</v>
      </c>
      <c r="N234" s="91">
        <v>0</v>
      </c>
      <c r="O234" s="91">
        <v>0</v>
      </c>
      <c r="P234" s="91">
        <v>2936989.71</v>
      </c>
      <c r="Q234" s="91">
        <v>0</v>
      </c>
      <c r="R234" s="91">
        <v>0</v>
      </c>
      <c r="S234" s="290"/>
    </row>
    <row r="235" spans="1:19" s="279" customFormat="1" ht="9" customHeight="1" x14ac:dyDescent="0.2">
      <c r="A235" s="340" t="s">
        <v>287</v>
      </c>
      <c r="B235" s="340"/>
      <c r="C235" s="340"/>
      <c r="D235" s="340"/>
      <c r="E235" s="340"/>
      <c r="F235" s="340"/>
      <c r="G235" s="340"/>
      <c r="H235" s="340"/>
      <c r="I235" s="340"/>
      <c r="J235" s="340"/>
      <c r="K235" s="340"/>
      <c r="L235" s="340"/>
      <c r="M235" s="340"/>
      <c r="N235" s="340"/>
      <c r="O235" s="340"/>
      <c r="P235" s="340"/>
      <c r="Q235" s="340"/>
      <c r="R235" s="340"/>
      <c r="S235" s="340"/>
    </row>
    <row r="236" spans="1:19" s="279" customFormat="1" ht="9" customHeight="1" x14ac:dyDescent="0.2">
      <c r="A236" s="294">
        <v>200</v>
      </c>
      <c r="B236" s="291" t="s">
        <v>919</v>
      </c>
      <c r="C236" s="287" t="s">
        <v>370</v>
      </c>
      <c r="D236" s="283" t="s">
        <v>369</v>
      </c>
      <c r="E236" s="286">
        <v>1981</v>
      </c>
      <c r="F236" s="294" t="s">
        <v>265</v>
      </c>
      <c r="G236" s="286">
        <v>3</v>
      </c>
      <c r="H236" s="286">
        <v>2</v>
      </c>
      <c r="I236" s="290">
        <v>1987.2</v>
      </c>
      <c r="J236" s="290">
        <v>1828.2</v>
      </c>
      <c r="K236" s="286">
        <v>79</v>
      </c>
      <c r="L236" s="289">
        <v>3681419.91</v>
      </c>
      <c r="M236" s="290">
        <v>0</v>
      </c>
      <c r="N236" s="290">
        <v>0</v>
      </c>
      <c r="O236" s="290">
        <v>0</v>
      </c>
      <c r="P236" s="290">
        <v>3681419.91</v>
      </c>
      <c r="Q236" s="290">
        <v>0</v>
      </c>
      <c r="R236" s="290">
        <v>0</v>
      </c>
      <c r="S236" s="287" t="s">
        <v>400</v>
      </c>
    </row>
    <row r="237" spans="1:19" s="279" customFormat="1" ht="9" customHeight="1" x14ac:dyDescent="0.2">
      <c r="A237" s="294">
        <v>201</v>
      </c>
      <c r="B237" s="291" t="s">
        <v>920</v>
      </c>
      <c r="C237" s="287" t="s">
        <v>370</v>
      </c>
      <c r="D237" s="283" t="s">
        <v>369</v>
      </c>
      <c r="E237" s="286">
        <v>1985</v>
      </c>
      <c r="F237" s="294" t="s">
        <v>265</v>
      </c>
      <c r="G237" s="286">
        <v>3</v>
      </c>
      <c r="H237" s="286">
        <v>2</v>
      </c>
      <c r="I237" s="290">
        <v>1990.7</v>
      </c>
      <c r="J237" s="290">
        <v>1821.4</v>
      </c>
      <c r="K237" s="286">
        <v>82</v>
      </c>
      <c r="L237" s="289">
        <v>3673680.91</v>
      </c>
      <c r="M237" s="290">
        <v>0</v>
      </c>
      <c r="N237" s="290">
        <v>0</v>
      </c>
      <c r="O237" s="290">
        <v>0</v>
      </c>
      <c r="P237" s="290">
        <v>3673680.91</v>
      </c>
      <c r="Q237" s="290">
        <v>0</v>
      </c>
      <c r="R237" s="290">
        <v>0</v>
      </c>
      <c r="S237" s="287" t="s">
        <v>400</v>
      </c>
    </row>
    <row r="238" spans="1:19" s="279" customFormat="1" ht="11.25" customHeight="1" x14ac:dyDescent="0.2">
      <c r="A238" s="294">
        <v>202</v>
      </c>
      <c r="B238" s="291" t="s">
        <v>214</v>
      </c>
      <c r="C238" s="287" t="s">
        <v>370</v>
      </c>
      <c r="D238" s="283" t="s">
        <v>369</v>
      </c>
      <c r="E238" s="286">
        <v>1989</v>
      </c>
      <c r="F238" s="294" t="s">
        <v>266</v>
      </c>
      <c r="G238" s="286">
        <v>5</v>
      </c>
      <c r="H238" s="286">
        <v>8</v>
      </c>
      <c r="I238" s="290">
        <v>6171.1</v>
      </c>
      <c r="J238" s="290">
        <v>5663.1</v>
      </c>
      <c r="K238" s="286">
        <v>207</v>
      </c>
      <c r="L238" s="289">
        <v>5884366.6500000004</v>
      </c>
      <c r="M238" s="289">
        <v>0</v>
      </c>
      <c r="N238" s="289">
        <v>0</v>
      </c>
      <c r="O238" s="289">
        <v>0</v>
      </c>
      <c r="P238" s="289">
        <v>5884366.6500000004</v>
      </c>
      <c r="Q238" s="289">
        <v>0</v>
      </c>
      <c r="R238" s="289">
        <v>0</v>
      </c>
      <c r="S238" s="287" t="s">
        <v>400</v>
      </c>
    </row>
    <row r="239" spans="1:19" s="279" customFormat="1" ht="24" customHeight="1" x14ac:dyDescent="0.2">
      <c r="A239" s="341" t="s">
        <v>292</v>
      </c>
      <c r="B239" s="341"/>
      <c r="C239" s="287"/>
      <c r="D239" s="294"/>
      <c r="E239" s="294" t="s">
        <v>307</v>
      </c>
      <c r="F239" s="294" t="s">
        <v>307</v>
      </c>
      <c r="G239" s="294" t="s">
        <v>307</v>
      </c>
      <c r="H239" s="294" t="s">
        <v>307</v>
      </c>
      <c r="I239" s="290">
        <v>10149</v>
      </c>
      <c r="J239" s="290">
        <v>9312.7000000000007</v>
      </c>
      <c r="K239" s="85">
        <v>368</v>
      </c>
      <c r="L239" s="290">
        <v>13239467.470000001</v>
      </c>
      <c r="M239" s="290">
        <v>0</v>
      </c>
      <c r="N239" s="290">
        <v>0</v>
      </c>
      <c r="O239" s="290">
        <v>0</v>
      </c>
      <c r="P239" s="290">
        <v>13239467.470000001</v>
      </c>
      <c r="Q239" s="290">
        <v>0</v>
      </c>
      <c r="R239" s="290">
        <v>0</v>
      </c>
      <c r="S239" s="290"/>
    </row>
    <row r="240" spans="1:19" s="279" customFormat="1" ht="9" customHeight="1" x14ac:dyDescent="0.2">
      <c r="A240" s="340" t="s">
        <v>288</v>
      </c>
      <c r="B240" s="340"/>
      <c r="C240" s="340"/>
      <c r="D240" s="340"/>
      <c r="E240" s="340"/>
      <c r="F240" s="340"/>
      <c r="G240" s="340"/>
      <c r="H240" s="340"/>
      <c r="I240" s="340"/>
      <c r="J240" s="340"/>
      <c r="K240" s="340"/>
      <c r="L240" s="340"/>
      <c r="M240" s="340"/>
      <c r="N240" s="340"/>
      <c r="O240" s="340"/>
      <c r="P240" s="340"/>
      <c r="Q240" s="340"/>
      <c r="R240" s="340"/>
      <c r="S240" s="340"/>
    </row>
    <row r="241" spans="1:19" s="279" customFormat="1" ht="9" customHeight="1" x14ac:dyDescent="0.2">
      <c r="A241" s="294">
        <v>203</v>
      </c>
      <c r="B241" s="284" t="s">
        <v>922</v>
      </c>
      <c r="C241" s="287" t="s">
        <v>370</v>
      </c>
      <c r="D241" s="283" t="s">
        <v>369</v>
      </c>
      <c r="E241" s="286">
        <v>1974</v>
      </c>
      <c r="F241" s="294" t="s">
        <v>265</v>
      </c>
      <c r="G241" s="286">
        <v>5</v>
      </c>
      <c r="H241" s="286">
        <v>4</v>
      </c>
      <c r="I241" s="290">
        <v>4565.8</v>
      </c>
      <c r="J241" s="290">
        <v>3226.3</v>
      </c>
      <c r="K241" s="286">
        <v>133</v>
      </c>
      <c r="L241" s="289">
        <v>3465491.87</v>
      </c>
      <c r="M241" s="290">
        <v>0</v>
      </c>
      <c r="N241" s="290">
        <v>0</v>
      </c>
      <c r="O241" s="290">
        <v>0</v>
      </c>
      <c r="P241" s="290">
        <v>3465491.87</v>
      </c>
      <c r="Q241" s="290">
        <v>0</v>
      </c>
      <c r="R241" s="290">
        <v>0</v>
      </c>
      <c r="S241" s="287" t="s">
        <v>400</v>
      </c>
    </row>
    <row r="242" spans="1:19" s="279" customFormat="1" ht="9" customHeight="1" x14ac:dyDescent="0.2">
      <c r="A242" s="294">
        <v>204</v>
      </c>
      <c r="B242" s="284" t="s">
        <v>924</v>
      </c>
      <c r="C242" s="287" t="s">
        <v>370</v>
      </c>
      <c r="D242" s="283" t="s">
        <v>369</v>
      </c>
      <c r="E242" s="286">
        <v>1975</v>
      </c>
      <c r="F242" s="294" t="s">
        <v>265</v>
      </c>
      <c r="G242" s="286">
        <v>2</v>
      </c>
      <c r="H242" s="286">
        <v>2</v>
      </c>
      <c r="I242" s="290">
        <v>1183.4000000000001</v>
      </c>
      <c r="J242" s="290">
        <v>692.5</v>
      </c>
      <c r="K242" s="286">
        <v>20</v>
      </c>
      <c r="L242" s="289">
        <v>1810463.67</v>
      </c>
      <c r="M242" s="290">
        <v>0</v>
      </c>
      <c r="N242" s="290">
        <v>0</v>
      </c>
      <c r="O242" s="290">
        <v>0</v>
      </c>
      <c r="P242" s="290">
        <v>1810463.67</v>
      </c>
      <c r="Q242" s="290">
        <v>0</v>
      </c>
      <c r="R242" s="290">
        <v>0</v>
      </c>
      <c r="S242" s="287" t="s">
        <v>400</v>
      </c>
    </row>
    <row r="243" spans="1:19" s="279" customFormat="1" ht="9" customHeight="1" x14ac:dyDescent="0.2">
      <c r="A243" s="294">
        <v>205</v>
      </c>
      <c r="B243" s="284" t="s">
        <v>925</v>
      </c>
      <c r="C243" s="287" t="s">
        <v>370</v>
      </c>
      <c r="D243" s="283" t="s">
        <v>369</v>
      </c>
      <c r="E243" s="286">
        <v>1955</v>
      </c>
      <c r="F243" s="294" t="s">
        <v>265</v>
      </c>
      <c r="G243" s="286">
        <v>2</v>
      </c>
      <c r="H243" s="286">
        <v>2</v>
      </c>
      <c r="I243" s="290">
        <v>372.4</v>
      </c>
      <c r="J243" s="290">
        <v>349.6</v>
      </c>
      <c r="K243" s="286">
        <v>19</v>
      </c>
      <c r="L243" s="289">
        <v>1364242.41</v>
      </c>
      <c r="M243" s="290">
        <v>0</v>
      </c>
      <c r="N243" s="290">
        <v>0</v>
      </c>
      <c r="O243" s="290">
        <v>0</v>
      </c>
      <c r="P243" s="290">
        <v>1364242.41</v>
      </c>
      <c r="Q243" s="290">
        <v>0</v>
      </c>
      <c r="R243" s="290">
        <v>0</v>
      </c>
      <c r="S243" s="287" t="s">
        <v>400</v>
      </c>
    </row>
    <row r="244" spans="1:19" s="279" customFormat="1" ht="9" customHeight="1" x14ac:dyDescent="0.2">
      <c r="A244" s="294">
        <v>206</v>
      </c>
      <c r="B244" s="284" t="s">
        <v>926</v>
      </c>
      <c r="C244" s="287" t="s">
        <v>370</v>
      </c>
      <c r="D244" s="283" t="s">
        <v>369</v>
      </c>
      <c r="E244" s="286">
        <v>1953</v>
      </c>
      <c r="F244" s="294" t="s">
        <v>265</v>
      </c>
      <c r="G244" s="286">
        <v>2</v>
      </c>
      <c r="H244" s="286">
        <v>2</v>
      </c>
      <c r="I244" s="290">
        <v>395.2</v>
      </c>
      <c r="J244" s="290">
        <v>372.6</v>
      </c>
      <c r="K244" s="286">
        <v>21</v>
      </c>
      <c r="L244" s="289">
        <v>1181911.3899999999</v>
      </c>
      <c r="M244" s="290">
        <v>0</v>
      </c>
      <c r="N244" s="290">
        <v>0</v>
      </c>
      <c r="O244" s="290">
        <v>0</v>
      </c>
      <c r="P244" s="290">
        <v>1181911.3899999999</v>
      </c>
      <c r="Q244" s="290">
        <v>0</v>
      </c>
      <c r="R244" s="290">
        <v>0</v>
      </c>
      <c r="S244" s="287" t="s">
        <v>400</v>
      </c>
    </row>
    <row r="245" spans="1:19" s="279" customFormat="1" ht="9" customHeight="1" x14ac:dyDescent="0.2">
      <c r="A245" s="294">
        <v>207</v>
      </c>
      <c r="B245" s="284" t="s">
        <v>927</v>
      </c>
      <c r="C245" s="287" t="s">
        <v>370</v>
      </c>
      <c r="D245" s="283" t="s">
        <v>369</v>
      </c>
      <c r="E245" s="286">
        <v>1964</v>
      </c>
      <c r="F245" s="294" t="s">
        <v>265</v>
      </c>
      <c r="G245" s="286">
        <v>2</v>
      </c>
      <c r="H245" s="286">
        <v>2</v>
      </c>
      <c r="I245" s="290">
        <v>1105.9000000000001</v>
      </c>
      <c r="J245" s="290">
        <v>570.9</v>
      </c>
      <c r="K245" s="286">
        <v>26</v>
      </c>
      <c r="L245" s="289">
        <v>1766149.55</v>
      </c>
      <c r="M245" s="290">
        <v>0</v>
      </c>
      <c r="N245" s="290">
        <v>0</v>
      </c>
      <c r="O245" s="290">
        <v>0</v>
      </c>
      <c r="P245" s="290">
        <v>1766149.55</v>
      </c>
      <c r="Q245" s="290">
        <v>0</v>
      </c>
      <c r="R245" s="290">
        <v>0</v>
      </c>
      <c r="S245" s="287" t="s">
        <v>400</v>
      </c>
    </row>
    <row r="246" spans="1:19" s="279" customFormat="1" ht="9" customHeight="1" x14ac:dyDescent="0.2">
      <c r="A246" s="294">
        <v>208</v>
      </c>
      <c r="B246" s="284" t="s">
        <v>923</v>
      </c>
      <c r="C246" s="287" t="s">
        <v>370</v>
      </c>
      <c r="D246" s="283" t="s">
        <v>369</v>
      </c>
      <c r="E246" s="286">
        <v>1962</v>
      </c>
      <c r="F246" s="294" t="s">
        <v>265</v>
      </c>
      <c r="G246" s="286">
        <v>3</v>
      </c>
      <c r="H246" s="286">
        <v>2</v>
      </c>
      <c r="I246" s="290">
        <v>1378</v>
      </c>
      <c r="J246" s="290">
        <v>979.8</v>
      </c>
      <c r="K246" s="286">
        <v>45</v>
      </c>
      <c r="L246" s="289">
        <v>2072055.3</v>
      </c>
      <c r="M246" s="290">
        <v>0</v>
      </c>
      <c r="N246" s="290">
        <v>0</v>
      </c>
      <c r="O246" s="290">
        <v>0</v>
      </c>
      <c r="P246" s="290">
        <v>2072055.3</v>
      </c>
      <c r="Q246" s="290">
        <v>0</v>
      </c>
      <c r="R246" s="290">
        <v>0</v>
      </c>
      <c r="S246" s="287" t="s">
        <v>400</v>
      </c>
    </row>
    <row r="247" spans="1:19" s="279" customFormat="1" ht="24" customHeight="1" x14ac:dyDescent="0.2">
      <c r="A247" s="341" t="s">
        <v>293</v>
      </c>
      <c r="B247" s="341"/>
      <c r="C247" s="287"/>
      <c r="D247" s="291"/>
      <c r="E247" s="294" t="s">
        <v>307</v>
      </c>
      <c r="F247" s="294" t="s">
        <v>307</v>
      </c>
      <c r="G247" s="294" t="s">
        <v>307</v>
      </c>
      <c r="H247" s="294" t="s">
        <v>307</v>
      </c>
      <c r="I247" s="290">
        <v>9000.7000000000007</v>
      </c>
      <c r="J247" s="290">
        <v>6191.7000000000007</v>
      </c>
      <c r="K247" s="286">
        <v>264</v>
      </c>
      <c r="L247" s="290">
        <v>11660314.190000001</v>
      </c>
      <c r="M247" s="290">
        <v>0</v>
      </c>
      <c r="N247" s="290">
        <v>0</v>
      </c>
      <c r="O247" s="290">
        <v>0</v>
      </c>
      <c r="P247" s="290">
        <v>11660314.190000001</v>
      </c>
      <c r="Q247" s="290">
        <v>0</v>
      </c>
      <c r="R247" s="290">
        <v>0</v>
      </c>
      <c r="S247" s="290"/>
    </row>
    <row r="248" spans="1:19" s="279" customFormat="1" ht="9" customHeight="1" x14ac:dyDescent="0.2">
      <c r="A248" s="340" t="s">
        <v>290</v>
      </c>
      <c r="B248" s="340"/>
      <c r="C248" s="340"/>
      <c r="D248" s="340"/>
      <c r="E248" s="340"/>
      <c r="F248" s="340"/>
      <c r="G248" s="340"/>
      <c r="H248" s="340"/>
      <c r="I248" s="340"/>
      <c r="J248" s="340"/>
      <c r="K248" s="340"/>
      <c r="L248" s="340"/>
      <c r="M248" s="340"/>
      <c r="N248" s="340"/>
      <c r="O248" s="340"/>
      <c r="P248" s="340"/>
      <c r="Q248" s="340"/>
      <c r="R248" s="340"/>
      <c r="S248" s="340"/>
    </row>
    <row r="249" spans="1:19" s="279" customFormat="1" ht="9" customHeight="1" x14ac:dyDescent="0.2">
      <c r="A249" s="294">
        <v>209</v>
      </c>
      <c r="B249" s="291" t="s">
        <v>931</v>
      </c>
      <c r="C249" s="287" t="s">
        <v>370</v>
      </c>
      <c r="D249" s="283" t="s">
        <v>369</v>
      </c>
      <c r="E249" s="286">
        <v>1975</v>
      </c>
      <c r="F249" s="294" t="s">
        <v>265</v>
      </c>
      <c r="G249" s="286">
        <v>5</v>
      </c>
      <c r="H249" s="286">
        <v>4</v>
      </c>
      <c r="I249" s="290">
        <v>4593.3999999999996</v>
      </c>
      <c r="J249" s="290">
        <v>3214.6</v>
      </c>
      <c r="K249" s="286">
        <v>133</v>
      </c>
      <c r="L249" s="289">
        <v>3645926.05</v>
      </c>
      <c r="M249" s="290">
        <v>0</v>
      </c>
      <c r="N249" s="290">
        <v>0</v>
      </c>
      <c r="O249" s="290">
        <v>0</v>
      </c>
      <c r="P249" s="290">
        <v>3645926.05</v>
      </c>
      <c r="Q249" s="290">
        <v>0</v>
      </c>
      <c r="R249" s="290">
        <v>0</v>
      </c>
      <c r="S249" s="287" t="s">
        <v>400</v>
      </c>
    </row>
    <row r="250" spans="1:19" s="279" customFormat="1" ht="24" customHeight="1" x14ac:dyDescent="0.2">
      <c r="A250" s="341" t="s">
        <v>294</v>
      </c>
      <c r="B250" s="341"/>
      <c r="C250" s="287"/>
      <c r="D250" s="291"/>
      <c r="E250" s="294" t="s">
        <v>307</v>
      </c>
      <c r="F250" s="294" t="s">
        <v>307</v>
      </c>
      <c r="G250" s="294" t="s">
        <v>307</v>
      </c>
      <c r="H250" s="294" t="s">
        <v>307</v>
      </c>
      <c r="I250" s="290">
        <v>4593.3999999999996</v>
      </c>
      <c r="J250" s="290">
        <v>3214.6</v>
      </c>
      <c r="K250" s="294">
        <v>133</v>
      </c>
      <c r="L250" s="290">
        <v>3645926.05</v>
      </c>
      <c r="M250" s="290">
        <v>0</v>
      </c>
      <c r="N250" s="290">
        <v>0</v>
      </c>
      <c r="O250" s="290">
        <v>0</v>
      </c>
      <c r="P250" s="290">
        <v>3645926.05</v>
      </c>
      <c r="Q250" s="290">
        <v>0</v>
      </c>
      <c r="R250" s="290">
        <v>0</v>
      </c>
      <c r="S250" s="290"/>
    </row>
    <row r="251" spans="1:19" s="279" customFormat="1" ht="9" customHeight="1" x14ac:dyDescent="0.2">
      <c r="A251" s="344" t="s">
        <v>336</v>
      </c>
      <c r="B251" s="344"/>
      <c r="C251" s="344"/>
      <c r="D251" s="344"/>
      <c r="E251" s="344"/>
      <c r="F251" s="344"/>
      <c r="G251" s="344"/>
      <c r="H251" s="344"/>
      <c r="I251" s="344"/>
      <c r="J251" s="344"/>
      <c r="K251" s="344"/>
      <c r="L251" s="344"/>
      <c r="M251" s="344"/>
      <c r="N251" s="344"/>
      <c r="O251" s="344"/>
      <c r="P251" s="344"/>
      <c r="Q251" s="344"/>
      <c r="R251" s="344"/>
      <c r="S251" s="344"/>
    </row>
    <row r="252" spans="1:19" s="279" customFormat="1" ht="9" customHeight="1" x14ac:dyDescent="0.2">
      <c r="A252" s="93">
        <v>210</v>
      </c>
      <c r="B252" s="291" t="s">
        <v>17</v>
      </c>
      <c r="C252" s="287" t="s">
        <v>370</v>
      </c>
      <c r="D252" s="283" t="s">
        <v>369</v>
      </c>
      <c r="E252" s="286">
        <v>1991</v>
      </c>
      <c r="F252" s="294" t="s">
        <v>266</v>
      </c>
      <c r="G252" s="286">
        <v>2</v>
      </c>
      <c r="H252" s="286">
        <v>2</v>
      </c>
      <c r="I252" s="290">
        <v>661.36</v>
      </c>
      <c r="J252" s="290">
        <v>584.96</v>
      </c>
      <c r="K252" s="286">
        <v>29</v>
      </c>
      <c r="L252" s="289">
        <v>2255352.0099999998</v>
      </c>
      <c r="M252" s="290">
        <v>0</v>
      </c>
      <c r="N252" s="290">
        <v>0</v>
      </c>
      <c r="O252" s="290">
        <v>0</v>
      </c>
      <c r="P252" s="290">
        <v>2255352.0099999998</v>
      </c>
      <c r="Q252" s="290">
        <v>0</v>
      </c>
      <c r="R252" s="290">
        <v>0</v>
      </c>
      <c r="S252" s="287" t="s">
        <v>400</v>
      </c>
    </row>
    <row r="253" spans="1:19" s="279" customFormat="1" ht="24.75" customHeight="1" x14ac:dyDescent="0.2">
      <c r="A253" s="345" t="s">
        <v>337</v>
      </c>
      <c r="B253" s="345"/>
      <c r="C253" s="94"/>
      <c r="D253" s="95"/>
      <c r="E253" s="294" t="s">
        <v>307</v>
      </c>
      <c r="F253" s="294" t="s">
        <v>307</v>
      </c>
      <c r="G253" s="294" t="s">
        <v>307</v>
      </c>
      <c r="H253" s="294" t="s">
        <v>307</v>
      </c>
      <c r="I253" s="290">
        <v>661.36</v>
      </c>
      <c r="J253" s="290">
        <v>584.96</v>
      </c>
      <c r="K253" s="85">
        <v>29</v>
      </c>
      <c r="L253" s="290">
        <v>2255352.0099999998</v>
      </c>
      <c r="M253" s="290">
        <v>0</v>
      </c>
      <c r="N253" s="290">
        <v>0</v>
      </c>
      <c r="O253" s="290">
        <v>0</v>
      </c>
      <c r="P253" s="290">
        <v>2255352.0099999998</v>
      </c>
      <c r="Q253" s="290">
        <v>0</v>
      </c>
      <c r="R253" s="290">
        <v>0</v>
      </c>
      <c r="S253" s="290"/>
    </row>
    <row r="254" spans="1:19" s="279" customFormat="1" ht="9" customHeight="1" x14ac:dyDescent="0.2">
      <c r="A254" s="344" t="s">
        <v>296</v>
      </c>
      <c r="B254" s="344"/>
      <c r="C254" s="344"/>
      <c r="D254" s="344"/>
      <c r="E254" s="344"/>
      <c r="F254" s="344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/>
      <c r="Q254" s="344"/>
      <c r="R254" s="344"/>
      <c r="S254" s="344"/>
    </row>
    <row r="255" spans="1:19" s="279" customFormat="1" ht="9" customHeight="1" x14ac:dyDescent="0.2">
      <c r="A255" s="93">
        <v>211</v>
      </c>
      <c r="B255" s="291" t="s">
        <v>427</v>
      </c>
      <c r="C255" s="287" t="s">
        <v>370</v>
      </c>
      <c r="D255" s="283" t="s">
        <v>369</v>
      </c>
      <c r="E255" s="286">
        <v>1986</v>
      </c>
      <c r="F255" s="294" t="s">
        <v>266</v>
      </c>
      <c r="G255" s="286">
        <v>5</v>
      </c>
      <c r="H255" s="286">
        <v>10</v>
      </c>
      <c r="I255" s="290">
        <v>10091.200000000001</v>
      </c>
      <c r="J255" s="290">
        <v>7242.16</v>
      </c>
      <c r="K255" s="286">
        <v>261</v>
      </c>
      <c r="L255" s="289">
        <v>6020348.7000000002</v>
      </c>
      <c r="M255" s="290">
        <v>0</v>
      </c>
      <c r="N255" s="290">
        <v>0</v>
      </c>
      <c r="O255" s="290">
        <v>0</v>
      </c>
      <c r="P255" s="290">
        <v>6020348.7000000002</v>
      </c>
      <c r="Q255" s="290">
        <v>0</v>
      </c>
      <c r="R255" s="290">
        <v>0</v>
      </c>
      <c r="S255" s="287" t="s">
        <v>400</v>
      </c>
    </row>
    <row r="256" spans="1:19" s="279" customFormat="1" ht="9" customHeight="1" x14ac:dyDescent="0.2">
      <c r="A256" s="93">
        <v>212</v>
      </c>
      <c r="B256" s="291" t="s">
        <v>429</v>
      </c>
      <c r="C256" s="287" t="s">
        <v>370</v>
      </c>
      <c r="D256" s="283" t="s">
        <v>369</v>
      </c>
      <c r="E256" s="286">
        <v>1989</v>
      </c>
      <c r="F256" s="294" t="s">
        <v>266</v>
      </c>
      <c r="G256" s="286">
        <v>3</v>
      </c>
      <c r="H256" s="286">
        <v>3</v>
      </c>
      <c r="I256" s="290">
        <v>1674.5</v>
      </c>
      <c r="J256" s="290">
        <v>1497.4</v>
      </c>
      <c r="K256" s="286">
        <v>44</v>
      </c>
      <c r="L256" s="289">
        <v>2338362.25</v>
      </c>
      <c r="M256" s="290">
        <v>0</v>
      </c>
      <c r="N256" s="290">
        <v>0</v>
      </c>
      <c r="O256" s="290">
        <v>0</v>
      </c>
      <c r="P256" s="290">
        <v>2338362.25</v>
      </c>
      <c r="Q256" s="290">
        <v>0</v>
      </c>
      <c r="R256" s="290">
        <v>0</v>
      </c>
      <c r="S256" s="287" t="s">
        <v>400</v>
      </c>
    </row>
    <row r="257" spans="1:19" s="279" customFormat="1" ht="9" customHeight="1" x14ac:dyDescent="0.2">
      <c r="A257" s="93">
        <v>213</v>
      </c>
      <c r="B257" s="291" t="s">
        <v>430</v>
      </c>
      <c r="C257" s="287" t="s">
        <v>370</v>
      </c>
      <c r="D257" s="283" t="s">
        <v>369</v>
      </c>
      <c r="E257" s="286">
        <v>1967</v>
      </c>
      <c r="F257" s="294" t="s">
        <v>266</v>
      </c>
      <c r="G257" s="286">
        <v>2</v>
      </c>
      <c r="H257" s="286">
        <v>2</v>
      </c>
      <c r="I257" s="290">
        <v>690.8</v>
      </c>
      <c r="J257" s="290">
        <v>638.79999999999995</v>
      </c>
      <c r="K257" s="286">
        <v>22</v>
      </c>
      <c r="L257" s="289">
        <v>1350454.69</v>
      </c>
      <c r="M257" s="290">
        <v>0</v>
      </c>
      <c r="N257" s="290">
        <v>0</v>
      </c>
      <c r="O257" s="290">
        <v>0</v>
      </c>
      <c r="P257" s="290">
        <v>1350454.69</v>
      </c>
      <c r="Q257" s="290">
        <v>0</v>
      </c>
      <c r="R257" s="290">
        <v>0</v>
      </c>
      <c r="S257" s="287" t="s">
        <v>400</v>
      </c>
    </row>
    <row r="258" spans="1:19" s="279" customFormat="1" ht="9" customHeight="1" x14ac:dyDescent="0.2">
      <c r="A258" s="93">
        <v>214</v>
      </c>
      <c r="B258" s="291" t="s">
        <v>20</v>
      </c>
      <c r="C258" s="287" t="s">
        <v>370</v>
      </c>
      <c r="D258" s="283" t="s">
        <v>369</v>
      </c>
      <c r="E258" s="286">
        <v>1987</v>
      </c>
      <c r="F258" s="294" t="s">
        <v>266</v>
      </c>
      <c r="G258" s="286">
        <v>3</v>
      </c>
      <c r="H258" s="286">
        <v>3</v>
      </c>
      <c r="I258" s="290">
        <v>2099</v>
      </c>
      <c r="J258" s="290">
        <v>1298.7</v>
      </c>
      <c r="K258" s="286">
        <v>52</v>
      </c>
      <c r="L258" s="289">
        <v>2426685.64</v>
      </c>
      <c r="M258" s="290">
        <v>0</v>
      </c>
      <c r="N258" s="290">
        <v>0</v>
      </c>
      <c r="O258" s="290">
        <v>0</v>
      </c>
      <c r="P258" s="290">
        <v>2426685.64</v>
      </c>
      <c r="Q258" s="290">
        <v>0</v>
      </c>
      <c r="R258" s="290">
        <v>0</v>
      </c>
      <c r="S258" s="287" t="s">
        <v>400</v>
      </c>
    </row>
    <row r="259" spans="1:19" s="279" customFormat="1" ht="9" customHeight="1" x14ac:dyDescent="0.2">
      <c r="A259" s="93">
        <v>215</v>
      </c>
      <c r="B259" s="291" t="s">
        <v>221</v>
      </c>
      <c r="C259" s="287" t="s">
        <v>370</v>
      </c>
      <c r="D259" s="283" t="s">
        <v>369</v>
      </c>
      <c r="E259" s="286">
        <v>1993</v>
      </c>
      <c r="F259" s="294" t="s">
        <v>266</v>
      </c>
      <c r="G259" s="286">
        <v>5</v>
      </c>
      <c r="H259" s="286">
        <v>3</v>
      </c>
      <c r="I259" s="290">
        <v>3414</v>
      </c>
      <c r="J259" s="290">
        <v>2504.5</v>
      </c>
      <c r="K259" s="286">
        <v>27</v>
      </c>
      <c r="L259" s="289">
        <v>2538919.7200000002</v>
      </c>
      <c r="M259" s="290">
        <v>0</v>
      </c>
      <c r="N259" s="290">
        <v>0</v>
      </c>
      <c r="O259" s="290">
        <v>0</v>
      </c>
      <c r="P259" s="290">
        <v>2538919.7200000002</v>
      </c>
      <c r="Q259" s="290">
        <v>0</v>
      </c>
      <c r="R259" s="290">
        <v>0</v>
      </c>
      <c r="S259" s="287" t="s">
        <v>400</v>
      </c>
    </row>
    <row r="260" spans="1:19" s="279" customFormat="1" ht="29.25" customHeight="1" x14ac:dyDescent="0.2">
      <c r="A260" s="345" t="s">
        <v>297</v>
      </c>
      <c r="B260" s="345"/>
      <c r="C260" s="94"/>
      <c r="D260" s="93"/>
      <c r="E260" s="294" t="s">
        <v>307</v>
      </c>
      <c r="F260" s="294" t="s">
        <v>307</v>
      </c>
      <c r="G260" s="294" t="s">
        <v>307</v>
      </c>
      <c r="H260" s="294" t="s">
        <v>307</v>
      </c>
      <c r="I260" s="290">
        <v>17969.5</v>
      </c>
      <c r="J260" s="290">
        <v>13181.56</v>
      </c>
      <c r="K260" s="286">
        <v>406</v>
      </c>
      <c r="L260" s="290">
        <v>14674771.000000002</v>
      </c>
      <c r="M260" s="290">
        <v>0</v>
      </c>
      <c r="N260" s="290">
        <v>0</v>
      </c>
      <c r="O260" s="290">
        <v>0</v>
      </c>
      <c r="P260" s="290">
        <v>14674771.000000002</v>
      </c>
      <c r="Q260" s="290">
        <v>0</v>
      </c>
      <c r="R260" s="290">
        <v>0</v>
      </c>
      <c r="S260" s="290"/>
    </row>
    <row r="261" spans="1:19" s="279" customFormat="1" ht="9" customHeight="1" x14ac:dyDescent="0.2">
      <c r="A261" s="340" t="s">
        <v>183</v>
      </c>
      <c r="B261" s="340"/>
      <c r="C261" s="340"/>
      <c r="D261" s="340"/>
      <c r="E261" s="340"/>
      <c r="F261" s="340"/>
      <c r="G261" s="340"/>
      <c r="H261" s="340"/>
      <c r="I261" s="340"/>
      <c r="J261" s="340"/>
      <c r="K261" s="340"/>
      <c r="L261" s="340"/>
      <c r="M261" s="340"/>
      <c r="N261" s="340"/>
      <c r="O261" s="340"/>
      <c r="P261" s="340"/>
      <c r="Q261" s="340"/>
      <c r="R261" s="340"/>
      <c r="S261" s="340"/>
    </row>
    <row r="262" spans="1:19" s="279" customFormat="1" ht="9" customHeight="1" x14ac:dyDescent="0.2">
      <c r="A262" s="294">
        <v>216</v>
      </c>
      <c r="B262" s="291" t="s">
        <v>22</v>
      </c>
      <c r="C262" s="287" t="s">
        <v>370</v>
      </c>
      <c r="D262" s="283" t="s">
        <v>369</v>
      </c>
      <c r="E262" s="286">
        <v>1968</v>
      </c>
      <c r="F262" s="294" t="s">
        <v>265</v>
      </c>
      <c r="G262" s="286">
        <v>2</v>
      </c>
      <c r="H262" s="286">
        <v>2</v>
      </c>
      <c r="I262" s="290">
        <v>756.5</v>
      </c>
      <c r="J262" s="290">
        <v>701.7</v>
      </c>
      <c r="K262" s="286">
        <v>18</v>
      </c>
      <c r="L262" s="289">
        <v>1792168.61</v>
      </c>
      <c r="M262" s="290">
        <v>0</v>
      </c>
      <c r="N262" s="290">
        <v>0</v>
      </c>
      <c r="O262" s="290">
        <v>0</v>
      </c>
      <c r="P262" s="290">
        <v>1792168.61</v>
      </c>
      <c r="Q262" s="290">
        <v>0</v>
      </c>
      <c r="R262" s="290">
        <v>0</v>
      </c>
      <c r="S262" s="287" t="s">
        <v>400</v>
      </c>
    </row>
    <row r="263" spans="1:19" s="279" customFormat="1" ht="24.75" customHeight="1" x14ac:dyDescent="0.2">
      <c r="A263" s="341" t="s">
        <v>184</v>
      </c>
      <c r="B263" s="341"/>
      <c r="C263" s="287"/>
      <c r="D263" s="291"/>
      <c r="E263" s="294" t="s">
        <v>307</v>
      </c>
      <c r="F263" s="294" t="s">
        <v>307</v>
      </c>
      <c r="G263" s="294" t="s">
        <v>307</v>
      </c>
      <c r="H263" s="294" t="s">
        <v>307</v>
      </c>
      <c r="I263" s="290">
        <v>756.5</v>
      </c>
      <c r="J263" s="290">
        <v>701.7</v>
      </c>
      <c r="K263" s="286">
        <v>18</v>
      </c>
      <c r="L263" s="290">
        <v>1792168.61</v>
      </c>
      <c r="M263" s="290">
        <v>0</v>
      </c>
      <c r="N263" s="290">
        <v>0</v>
      </c>
      <c r="O263" s="290">
        <v>0</v>
      </c>
      <c r="P263" s="290">
        <v>1792168.61</v>
      </c>
      <c r="Q263" s="290">
        <v>0</v>
      </c>
      <c r="R263" s="290">
        <v>0</v>
      </c>
      <c r="S263" s="290"/>
    </row>
    <row r="264" spans="1:19" s="279" customFormat="1" ht="9" customHeight="1" x14ac:dyDescent="0.2">
      <c r="A264" s="340" t="s">
        <v>313</v>
      </c>
      <c r="B264" s="340"/>
      <c r="C264" s="340"/>
      <c r="D264" s="340"/>
      <c r="E264" s="340"/>
      <c r="F264" s="340"/>
      <c r="G264" s="340"/>
      <c r="H264" s="340"/>
      <c r="I264" s="340"/>
      <c r="J264" s="340"/>
      <c r="K264" s="340"/>
      <c r="L264" s="340"/>
      <c r="M264" s="340"/>
      <c r="N264" s="340"/>
      <c r="O264" s="340"/>
      <c r="P264" s="340"/>
      <c r="Q264" s="340"/>
      <c r="R264" s="340"/>
      <c r="S264" s="340"/>
    </row>
    <row r="265" spans="1:19" s="279" customFormat="1" ht="9" customHeight="1" x14ac:dyDescent="0.2">
      <c r="A265" s="294">
        <v>217</v>
      </c>
      <c r="B265" s="284" t="s">
        <v>27</v>
      </c>
      <c r="C265" s="287" t="s">
        <v>370</v>
      </c>
      <c r="D265" s="283" t="s">
        <v>369</v>
      </c>
      <c r="E265" s="286">
        <v>1952</v>
      </c>
      <c r="F265" s="294" t="s">
        <v>265</v>
      </c>
      <c r="G265" s="286">
        <v>2</v>
      </c>
      <c r="H265" s="286">
        <v>2</v>
      </c>
      <c r="I265" s="290">
        <v>412.9</v>
      </c>
      <c r="J265" s="290">
        <v>361.7</v>
      </c>
      <c r="K265" s="286">
        <v>34</v>
      </c>
      <c r="L265" s="289">
        <v>1201581.94</v>
      </c>
      <c r="M265" s="290">
        <v>0</v>
      </c>
      <c r="N265" s="290">
        <v>0</v>
      </c>
      <c r="O265" s="290">
        <v>0</v>
      </c>
      <c r="P265" s="290">
        <v>1201581.94</v>
      </c>
      <c r="Q265" s="290">
        <v>0</v>
      </c>
      <c r="R265" s="290">
        <v>0</v>
      </c>
      <c r="S265" s="287" t="s">
        <v>400</v>
      </c>
    </row>
    <row r="266" spans="1:19" s="279" customFormat="1" ht="9" customHeight="1" x14ac:dyDescent="0.2">
      <c r="A266" s="294">
        <v>218</v>
      </c>
      <c r="B266" s="284" t="s">
        <v>25</v>
      </c>
      <c r="C266" s="287" t="s">
        <v>370</v>
      </c>
      <c r="D266" s="283" t="s">
        <v>369</v>
      </c>
      <c r="E266" s="286">
        <v>1972</v>
      </c>
      <c r="F266" s="294" t="s">
        <v>265</v>
      </c>
      <c r="G266" s="286">
        <v>2</v>
      </c>
      <c r="H266" s="286">
        <v>1</v>
      </c>
      <c r="I266" s="290">
        <v>467.5</v>
      </c>
      <c r="J266" s="290">
        <v>377.8</v>
      </c>
      <c r="K266" s="286">
        <v>13</v>
      </c>
      <c r="L266" s="289">
        <v>1439023.64</v>
      </c>
      <c r="M266" s="290">
        <v>0</v>
      </c>
      <c r="N266" s="290">
        <v>0</v>
      </c>
      <c r="O266" s="290">
        <v>0</v>
      </c>
      <c r="P266" s="290">
        <v>1439023.64</v>
      </c>
      <c r="Q266" s="290">
        <v>0</v>
      </c>
      <c r="R266" s="290">
        <v>0</v>
      </c>
      <c r="S266" s="287" t="s">
        <v>400</v>
      </c>
    </row>
    <row r="267" spans="1:19" s="279" customFormat="1" ht="9" customHeight="1" x14ac:dyDescent="0.2">
      <c r="A267" s="294">
        <v>219</v>
      </c>
      <c r="B267" s="284" t="s">
        <v>36</v>
      </c>
      <c r="C267" s="287" t="s">
        <v>370</v>
      </c>
      <c r="D267" s="283" t="s">
        <v>369</v>
      </c>
      <c r="E267" s="286">
        <v>1983</v>
      </c>
      <c r="F267" s="294" t="s">
        <v>266</v>
      </c>
      <c r="G267" s="286">
        <v>2</v>
      </c>
      <c r="H267" s="286">
        <v>2</v>
      </c>
      <c r="I267" s="290">
        <v>653</v>
      </c>
      <c r="J267" s="290">
        <v>588</v>
      </c>
      <c r="K267" s="286">
        <v>231</v>
      </c>
      <c r="L267" s="289">
        <v>1652100.19</v>
      </c>
      <c r="M267" s="290">
        <v>0</v>
      </c>
      <c r="N267" s="290">
        <v>0</v>
      </c>
      <c r="O267" s="290">
        <v>0</v>
      </c>
      <c r="P267" s="290">
        <v>1652100.19</v>
      </c>
      <c r="Q267" s="290">
        <v>0</v>
      </c>
      <c r="R267" s="290">
        <v>0</v>
      </c>
      <c r="S267" s="287" t="s">
        <v>400</v>
      </c>
    </row>
    <row r="268" spans="1:19" s="279" customFormat="1" ht="9" customHeight="1" x14ac:dyDescent="0.2">
      <c r="A268" s="294">
        <v>220</v>
      </c>
      <c r="B268" s="284" t="s">
        <v>37</v>
      </c>
      <c r="C268" s="287" t="s">
        <v>370</v>
      </c>
      <c r="D268" s="283" t="s">
        <v>369</v>
      </c>
      <c r="E268" s="286">
        <v>1976</v>
      </c>
      <c r="F268" s="294" t="s">
        <v>265</v>
      </c>
      <c r="G268" s="286">
        <v>3</v>
      </c>
      <c r="H268" s="286">
        <v>2</v>
      </c>
      <c r="I268" s="290">
        <v>1162.8399999999999</v>
      </c>
      <c r="J268" s="290">
        <v>1092.5999999999999</v>
      </c>
      <c r="K268" s="286">
        <v>54</v>
      </c>
      <c r="L268" s="289">
        <v>2380093.08</v>
      </c>
      <c r="M268" s="290">
        <v>0</v>
      </c>
      <c r="N268" s="290">
        <v>0</v>
      </c>
      <c r="O268" s="290">
        <v>0</v>
      </c>
      <c r="P268" s="290">
        <v>2380093.08</v>
      </c>
      <c r="Q268" s="290">
        <v>0</v>
      </c>
      <c r="R268" s="290">
        <v>0</v>
      </c>
      <c r="S268" s="287" t="s">
        <v>400</v>
      </c>
    </row>
    <row r="269" spans="1:19" s="279" customFormat="1" ht="9" customHeight="1" x14ac:dyDescent="0.2">
      <c r="A269" s="294">
        <v>221</v>
      </c>
      <c r="B269" s="284" t="s">
        <v>38</v>
      </c>
      <c r="C269" s="287" t="s">
        <v>370</v>
      </c>
      <c r="D269" s="283" t="s">
        <v>369</v>
      </c>
      <c r="E269" s="286">
        <v>1965</v>
      </c>
      <c r="F269" s="294" t="s">
        <v>266</v>
      </c>
      <c r="G269" s="286">
        <v>3</v>
      </c>
      <c r="H269" s="286">
        <v>2</v>
      </c>
      <c r="I269" s="290">
        <v>1073.6199999999999</v>
      </c>
      <c r="J269" s="290">
        <v>994</v>
      </c>
      <c r="K269" s="286">
        <v>49</v>
      </c>
      <c r="L269" s="289">
        <v>1988870.87</v>
      </c>
      <c r="M269" s="290">
        <v>0</v>
      </c>
      <c r="N269" s="290">
        <v>0</v>
      </c>
      <c r="O269" s="290">
        <v>0</v>
      </c>
      <c r="P269" s="290">
        <v>1988870.87</v>
      </c>
      <c r="Q269" s="290">
        <v>0</v>
      </c>
      <c r="R269" s="290">
        <v>0</v>
      </c>
      <c r="S269" s="287" t="s">
        <v>400</v>
      </c>
    </row>
    <row r="270" spans="1:19" s="279" customFormat="1" ht="9" customHeight="1" x14ac:dyDescent="0.2">
      <c r="A270" s="294">
        <v>222</v>
      </c>
      <c r="B270" s="284" t="s">
        <v>43</v>
      </c>
      <c r="C270" s="287" t="s">
        <v>370</v>
      </c>
      <c r="D270" s="283" t="s">
        <v>369</v>
      </c>
      <c r="E270" s="286">
        <v>1975</v>
      </c>
      <c r="F270" s="294" t="s">
        <v>265</v>
      </c>
      <c r="G270" s="286">
        <v>3</v>
      </c>
      <c r="H270" s="286">
        <v>2</v>
      </c>
      <c r="I270" s="290">
        <v>1185.5999999999999</v>
      </c>
      <c r="J270" s="290">
        <v>1102.8</v>
      </c>
      <c r="K270" s="286">
        <v>141</v>
      </c>
      <c r="L270" s="289">
        <v>2317241.9900000002</v>
      </c>
      <c r="M270" s="290">
        <v>0</v>
      </c>
      <c r="N270" s="290">
        <v>0</v>
      </c>
      <c r="O270" s="290">
        <v>0</v>
      </c>
      <c r="P270" s="290">
        <v>2317241.9900000002</v>
      </c>
      <c r="Q270" s="290">
        <v>0</v>
      </c>
      <c r="R270" s="290">
        <v>0</v>
      </c>
      <c r="S270" s="287" t="s">
        <v>400</v>
      </c>
    </row>
    <row r="271" spans="1:19" s="279" customFormat="1" ht="9" customHeight="1" x14ac:dyDescent="0.2">
      <c r="A271" s="294">
        <v>223</v>
      </c>
      <c r="B271" s="284" t="s">
        <v>215</v>
      </c>
      <c r="C271" s="287" t="s">
        <v>370</v>
      </c>
      <c r="D271" s="283" t="s">
        <v>369</v>
      </c>
      <c r="E271" s="286">
        <v>1981</v>
      </c>
      <c r="F271" s="294" t="s">
        <v>266</v>
      </c>
      <c r="G271" s="286">
        <v>5</v>
      </c>
      <c r="H271" s="286">
        <v>5</v>
      </c>
      <c r="I271" s="290">
        <v>3657.1</v>
      </c>
      <c r="J271" s="290">
        <v>3657.1</v>
      </c>
      <c r="K271" s="286">
        <v>144</v>
      </c>
      <c r="L271" s="289">
        <v>3837070.8</v>
      </c>
      <c r="M271" s="290">
        <v>0</v>
      </c>
      <c r="N271" s="290">
        <v>0</v>
      </c>
      <c r="O271" s="290">
        <v>0</v>
      </c>
      <c r="P271" s="290">
        <v>3837070.8</v>
      </c>
      <c r="Q271" s="290">
        <v>0</v>
      </c>
      <c r="R271" s="290">
        <v>0</v>
      </c>
      <c r="S271" s="287" t="s">
        <v>400</v>
      </c>
    </row>
    <row r="272" spans="1:19" s="279" customFormat="1" ht="24.75" customHeight="1" x14ac:dyDescent="0.2">
      <c r="A272" s="341" t="s">
        <v>314</v>
      </c>
      <c r="B272" s="341"/>
      <c r="C272" s="287"/>
      <c r="D272" s="291"/>
      <c r="E272" s="6" t="s">
        <v>307</v>
      </c>
      <c r="F272" s="6" t="s">
        <v>307</v>
      </c>
      <c r="G272" s="6" t="s">
        <v>307</v>
      </c>
      <c r="H272" s="6" t="s">
        <v>307</v>
      </c>
      <c r="I272" s="288">
        <v>8612.56</v>
      </c>
      <c r="J272" s="288">
        <v>8174</v>
      </c>
      <c r="K272" s="96">
        <v>666</v>
      </c>
      <c r="L272" s="288">
        <v>14815982.509999998</v>
      </c>
      <c r="M272" s="288">
        <v>0</v>
      </c>
      <c r="N272" s="288">
        <v>0</v>
      </c>
      <c r="O272" s="288">
        <v>0</v>
      </c>
      <c r="P272" s="288">
        <v>14815982.509999998</v>
      </c>
      <c r="Q272" s="288">
        <v>0</v>
      </c>
      <c r="R272" s="288">
        <v>0</v>
      </c>
      <c r="S272" s="290"/>
    </row>
    <row r="273" spans="1:19" s="279" customFormat="1" ht="9" customHeight="1" x14ac:dyDescent="0.2">
      <c r="A273" s="340" t="s">
        <v>44</v>
      </c>
      <c r="B273" s="340"/>
      <c r="C273" s="340"/>
      <c r="D273" s="340"/>
      <c r="E273" s="340"/>
      <c r="F273" s="340"/>
      <c r="G273" s="340"/>
      <c r="H273" s="340"/>
      <c r="I273" s="340"/>
      <c r="J273" s="340"/>
      <c r="K273" s="340"/>
      <c r="L273" s="340"/>
      <c r="M273" s="340"/>
      <c r="N273" s="340"/>
      <c r="O273" s="340"/>
      <c r="P273" s="340"/>
      <c r="Q273" s="340"/>
      <c r="R273" s="340"/>
      <c r="S273" s="340"/>
    </row>
    <row r="274" spans="1:19" s="279" customFormat="1" ht="9" customHeight="1" x14ac:dyDescent="0.2">
      <c r="A274" s="294">
        <v>224</v>
      </c>
      <c r="B274" s="291" t="s">
        <v>47</v>
      </c>
      <c r="C274" s="287" t="s">
        <v>370</v>
      </c>
      <c r="D274" s="283" t="s">
        <v>369</v>
      </c>
      <c r="E274" s="96">
        <v>1981</v>
      </c>
      <c r="F274" s="6" t="s">
        <v>265</v>
      </c>
      <c r="G274" s="96">
        <v>2</v>
      </c>
      <c r="H274" s="96">
        <v>3</v>
      </c>
      <c r="I274" s="288">
        <v>948.2</v>
      </c>
      <c r="J274" s="288">
        <v>932.5</v>
      </c>
      <c r="K274" s="286">
        <v>32</v>
      </c>
      <c r="L274" s="289">
        <v>3381902.78</v>
      </c>
      <c r="M274" s="290">
        <v>0</v>
      </c>
      <c r="N274" s="290">
        <v>0</v>
      </c>
      <c r="O274" s="290">
        <v>0</v>
      </c>
      <c r="P274" s="290">
        <v>3381902.78</v>
      </c>
      <c r="Q274" s="290">
        <v>0</v>
      </c>
      <c r="R274" s="290">
        <v>0</v>
      </c>
      <c r="S274" s="287" t="s">
        <v>400</v>
      </c>
    </row>
    <row r="275" spans="1:19" s="279" customFormat="1" ht="22.5" customHeight="1" x14ac:dyDescent="0.2">
      <c r="A275" s="341" t="s">
        <v>45</v>
      </c>
      <c r="B275" s="341"/>
      <c r="C275" s="287"/>
      <c r="D275" s="291"/>
      <c r="E275" s="6" t="s">
        <v>307</v>
      </c>
      <c r="F275" s="6" t="s">
        <v>307</v>
      </c>
      <c r="G275" s="6" t="s">
        <v>307</v>
      </c>
      <c r="H275" s="6" t="s">
        <v>307</v>
      </c>
      <c r="I275" s="288">
        <v>948.2</v>
      </c>
      <c r="J275" s="288">
        <v>932.5</v>
      </c>
      <c r="K275" s="286">
        <v>32</v>
      </c>
      <c r="L275" s="288">
        <v>3381902.78</v>
      </c>
      <c r="M275" s="288">
        <v>0</v>
      </c>
      <c r="N275" s="288">
        <v>0</v>
      </c>
      <c r="O275" s="288">
        <v>0</v>
      </c>
      <c r="P275" s="288">
        <v>3381902.78</v>
      </c>
      <c r="Q275" s="288">
        <v>0</v>
      </c>
      <c r="R275" s="288">
        <v>0</v>
      </c>
      <c r="S275" s="290"/>
    </row>
    <row r="276" spans="1:19" s="279" customFormat="1" ht="9" customHeight="1" x14ac:dyDescent="0.2">
      <c r="A276" s="340" t="s">
        <v>346</v>
      </c>
      <c r="B276" s="340"/>
      <c r="C276" s="340"/>
      <c r="D276" s="340"/>
      <c r="E276" s="340"/>
      <c r="F276" s="340"/>
      <c r="G276" s="340"/>
      <c r="H276" s="340"/>
      <c r="I276" s="340"/>
      <c r="J276" s="340"/>
      <c r="K276" s="340"/>
      <c r="L276" s="340"/>
      <c r="M276" s="340"/>
      <c r="N276" s="340"/>
      <c r="O276" s="340"/>
      <c r="P276" s="340"/>
      <c r="Q276" s="340"/>
      <c r="R276" s="340"/>
      <c r="S276" s="340"/>
    </row>
    <row r="277" spans="1:19" s="279" customFormat="1" ht="9" customHeight="1" x14ac:dyDescent="0.2">
      <c r="A277" s="294">
        <v>225</v>
      </c>
      <c r="B277" s="284" t="s">
        <v>432</v>
      </c>
      <c r="C277" s="287" t="s">
        <v>370</v>
      </c>
      <c r="D277" s="283" t="s">
        <v>369</v>
      </c>
      <c r="E277" s="286">
        <v>1972</v>
      </c>
      <c r="F277" s="294" t="s">
        <v>265</v>
      </c>
      <c r="G277" s="286">
        <v>2</v>
      </c>
      <c r="H277" s="286">
        <v>3</v>
      </c>
      <c r="I277" s="290">
        <v>970.8</v>
      </c>
      <c r="J277" s="290">
        <v>879.5</v>
      </c>
      <c r="K277" s="286">
        <v>39</v>
      </c>
      <c r="L277" s="289">
        <v>3483334.98</v>
      </c>
      <c r="M277" s="290">
        <v>0</v>
      </c>
      <c r="N277" s="290">
        <v>0</v>
      </c>
      <c r="O277" s="290">
        <v>0</v>
      </c>
      <c r="P277" s="290">
        <v>3483334.98</v>
      </c>
      <c r="Q277" s="290">
        <v>0</v>
      </c>
      <c r="R277" s="290">
        <v>0</v>
      </c>
      <c r="S277" s="287" t="s">
        <v>400</v>
      </c>
    </row>
    <row r="278" spans="1:19" s="279" customFormat="1" ht="9" customHeight="1" x14ac:dyDescent="0.2">
      <c r="A278" s="294">
        <v>226</v>
      </c>
      <c r="B278" s="284" t="s">
        <v>48</v>
      </c>
      <c r="C278" s="287" t="s">
        <v>370</v>
      </c>
      <c r="D278" s="283" t="s">
        <v>369</v>
      </c>
      <c r="E278" s="286">
        <v>1986</v>
      </c>
      <c r="F278" s="294" t="s">
        <v>265</v>
      </c>
      <c r="G278" s="286">
        <v>3</v>
      </c>
      <c r="H278" s="286">
        <v>2</v>
      </c>
      <c r="I278" s="290">
        <v>1363.8</v>
      </c>
      <c r="J278" s="290">
        <v>1262.0999999999999</v>
      </c>
      <c r="K278" s="286">
        <v>49</v>
      </c>
      <c r="L278" s="289">
        <v>2339976.14</v>
      </c>
      <c r="M278" s="290">
        <v>0</v>
      </c>
      <c r="N278" s="290">
        <v>0</v>
      </c>
      <c r="O278" s="290">
        <v>0</v>
      </c>
      <c r="P278" s="290">
        <v>2339976.14</v>
      </c>
      <c r="Q278" s="290">
        <v>0</v>
      </c>
      <c r="R278" s="290">
        <v>0</v>
      </c>
      <c r="S278" s="287" t="s">
        <v>400</v>
      </c>
    </row>
    <row r="279" spans="1:19" s="279" customFormat="1" ht="24" customHeight="1" x14ac:dyDescent="0.2">
      <c r="A279" s="341" t="s">
        <v>338</v>
      </c>
      <c r="B279" s="341"/>
      <c r="C279" s="287"/>
      <c r="D279" s="291"/>
      <c r="E279" s="6" t="s">
        <v>307</v>
      </c>
      <c r="F279" s="6" t="s">
        <v>307</v>
      </c>
      <c r="G279" s="6" t="s">
        <v>307</v>
      </c>
      <c r="H279" s="6" t="s">
        <v>307</v>
      </c>
      <c r="I279" s="288">
        <v>2334.6</v>
      </c>
      <c r="J279" s="288">
        <v>2141.6</v>
      </c>
      <c r="K279" s="286">
        <v>88</v>
      </c>
      <c r="L279" s="288">
        <v>5823311.1200000001</v>
      </c>
      <c r="M279" s="288">
        <v>0</v>
      </c>
      <c r="N279" s="288">
        <v>0</v>
      </c>
      <c r="O279" s="288">
        <v>0</v>
      </c>
      <c r="P279" s="288">
        <v>5823311.1200000001</v>
      </c>
      <c r="Q279" s="288">
        <v>0</v>
      </c>
      <c r="R279" s="288">
        <v>0</v>
      </c>
      <c r="S279" s="290"/>
    </row>
    <row r="280" spans="1:19" s="279" customFormat="1" ht="9" customHeight="1" x14ac:dyDescent="0.2">
      <c r="A280" s="340" t="s">
        <v>312</v>
      </c>
      <c r="B280" s="340"/>
      <c r="C280" s="340"/>
      <c r="D280" s="340"/>
      <c r="E280" s="340"/>
      <c r="F280" s="340"/>
      <c r="G280" s="340"/>
      <c r="H280" s="340"/>
      <c r="I280" s="340"/>
      <c r="J280" s="340"/>
      <c r="K280" s="340"/>
      <c r="L280" s="340"/>
      <c r="M280" s="340"/>
      <c r="N280" s="340"/>
      <c r="O280" s="340"/>
      <c r="P280" s="340"/>
      <c r="Q280" s="340"/>
      <c r="R280" s="340"/>
      <c r="S280" s="340"/>
    </row>
    <row r="281" spans="1:19" s="279" customFormat="1" ht="9" customHeight="1" x14ac:dyDescent="0.2">
      <c r="A281" s="294">
        <v>227</v>
      </c>
      <c r="B281" s="284" t="s">
        <v>53</v>
      </c>
      <c r="C281" s="287" t="s">
        <v>370</v>
      </c>
      <c r="D281" s="283" t="s">
        <v>369</v>
      </c>
      <c r="E281" s="286">
        <v>1980</v>
      </c>
      <c r="F281" s="294" t="s">
        <v>266</v>
      </c>
      <c r="G281" s="286">
        <v>2</v>
      </c>
      <c r="H281" s="286">
        <v>3</v>
      </c>
      <c r="I281" s="290">
        <v>971.2</v>
      </c>
      <c r="J281" s="290">
        <v>546</v>
      </c>
      <c r="K281" s="286">
        <v>13</v>
      </c>
      <c r="L281" s="289">
        <v>1982913.14</v>
      </c>
      <c r="M281" s="290">
        <v>0</v>
      </c>
      <c r="N281" s="290">
        <v>0</v>
      </c>
      <c r="O281" s="290">
        <v>0</v>
      </c>
      <c r="P281" s="290">
        <v>1982913.14</v>
      </c>
      <c r="Q281" s="290">
        <v>0</v>
      </c>
      <c r="R281" s="290">
        <v>0</v>
      </c>
      <c r="S281" s="287" t="s">
        <v>400</v>
      </c>
    </row>
    <row r="282" spans="1:19" s="279" customFormat="1" ht="9" customHeight="1" x14ac:dyDescent="0.2">
      <c r="A282" s="294">
        <v>228</v>
      </c>
      <c r="B282" s="284" t="s">
        <v>52</v>
      </c>
      <c r="C282" s="287" t="s">
        <v>370</v>
      </c>
      <c r="D282" s="283" t="s">
        <v>369</v>
      </c>
      <c r="E282" s="286">
        <v>1978</v>
      </c>
      <c r="F282" s="294" t="s">
        <v>265</v>
      </c>
      <c r="G282" s="286">
        <v>2</v>
      </c>
      <c r="H282" s="286">
        <v>1</v>
      </c>
      <c r="I282" s="290">
        <v>379</v>
      </c>
      <c r="J282" s="290">
        <v>234.3</v>
      </c>
      <c r="K282" s="286">
        <v>6</v>
      </c>
      <c r="L282" s="289">
        <v>1099575.54</v>
      </c>
      <c r="M282" s="290">
        <v>0</v>
      </c>
      <c r="N282" s="290">
        <v>0</v>
      </c>
      <c r="O282" s="290">
        <v>0</v>
      </c>
      <c r="P282" s="290">
        <v>1099575.54</v>
      </c>
      <c r="Q282" s="290">
        <v>0</v>
      </c>
      <c r="R282" s="290">
        <v>0</v>
      </c>
      <c r="S282" s="287" t="s">
        <v>400</v>
      </c>
    </row>
    <row r="283" spans="1:19" s="279" customFormat="1" ht="9" customHeight="1" x14ac:dyDescent="0.2">
      <c r="A283" s="294">
        <v>229</v>
      </c>
      <c r="B283" s="284" t="s">
        <v>238</v>
      </c>
      <c r="C283" s="287" t="s">
        <v>370</v>
      </c>
      <c r="D283" s="283" t="s">
        <v>369</v>
      </c>
      <c r="E283" s="286">
        <v>1975</v>
      </c>
      <c r="F283" s="294" t="s">
        <v>265</v>
      </c>
      <c r="G283" s="286">
        <v>2</v>
      </c>
      <c r="H283" s="286">
        <v>2</v>
      </c>
      <c r="I283" s="290">
        <v>378.4</v>
      </c>
      <c r="J283" s="290">
        <v>334</v>
      </c>
      <c r="K283" s="286">
        <v>31</v>
      </c>
      <c r="L283" s="289">
        <v>2470105.98</v>
      </c>
      <c r="M283" s="290">
        <v>0</v>
      </c>
      <c r="N283" s="290">
        <v>0</v>
      </c>
      <c r="O283" s="290">
        <v>0</v>
      </c>
      <c r="P283" s="290">
        <v>2470105.98</v>
      </c>
      <c r="Q283" s="290">
        <v>0</v>
      </c>
      <c r="R283" s="290">
        <v>0</v>
      </c>
      <c r="S283" s="287" t="s">
        <v>400</v>
      </c>
    </row>
    <row r="284" spans="1:19" s="279" customFormat="1" ht="26.25" customHeight="1" x14ac:dyDescent="0.2">
      <c r="A284" s="341" t="s">
        <v>311</v>
      </c>
      <c r="B284" s="341"/>
      <c r="C284" s="287"/>
      <c r="D284" s="291"/>
      <c r="E284" s="6" t="s">
        <v>307</v>
      </c>
      <c r="F284" s="6" t="s">
        <v>307</v>
      </c>
      <c r="G284" s="6" t="s">
        <v>307</v>
      </c>
      <c r="H284" s="6" t="s">
        <v>307</v>
      </c>
      <c r="I284" s="288">
        <v>1728.6</v>
      </c>
      <c r="J284" s="288">
        <v>1114.3</v>
      </c>
      <c r="K284" s="286">
        <v>50</v>
      </c>
      <c r="L284" s="288">
        <v>5552594.6600000001</v>
      </c>
      <c r="M284" s="288">
        <v>0</v>
      </c>
      <c r="N284" s="288">
        <v>0</v>
      </c>
      <c r="O284" s="288">
        <v>0</v>
      </c>
      <c r="P284" s="288">
        <v>5552594.6600000001</v>
      </c>
      <c r="Q284" s="288">
        <v>0</v>
      </c>
      <c r="R284" s="288">
        <v>0</v>
      </c>
      <c r="S284" s="290"/>
    </row>
    <row r="285" spans="1:19" s="279" customFormat="1" ht="9" customHeight="1" x14ac:dyDescent="0.2">
      <c r="A285" s="340" t="s">
        <v>300</v>
      </c>
      <c r="B285" s="340"/>
      <c r="C285" s="340"/>
      <c r="D285" s="340"/>
      <c r="E285" s="340"/>
      <c r="F285" s="340"/>
      <c r="G285" s="340"/>
      <c r="H285" s="340"/>
      <c r="I285" s="340"/>
      <c r="J285" s="340"/>
      <c r="K285" s="340"/>
      <c r="L285" s="340"/>
      <c r="M285" s="340"/>
      <c r="N285" s="340"/>
      <c r="O285" s="340"/>
      <c r="P285" s="340"/>
      <c r="Q285" s="340"/>
      <c r="R285" s="340"/>
      <c r="S285" s="340"/>
    </row>
    <row r="286" spans="1:19" s="279" customFormat="1" ht="9" customHeight="1" x14ac:dyDescent="0.2">
      <c r="A286" s="294">
        <v>230</v>
      </c>
      <c r="B286" s="291" t="s">
        <v>58</v>
      </c>
      <c r="C286" s="287" t="s">
        <v>370</v>
      </c>
      <c r="D286" s="283" t="s">
        <v>369</v>
      </c>
      <c r="E286" s="286">
        <v>1960</v>
      </c>
      <c r="F286" s="294" t="s">
        <v>265</v>
      </c>
      <c r="G286" s="286">
        <v>2</v>
      </c>
      <c r="H286" s="286">
        <v>1</v>
      </c>
      <c r="I286" s="290">
        <v>286.12</v>
      </c>
      <c r="J286" s="290">
        <v>265.12</v>
      </c>
      <c r="K286" s="286">
        <v>17</v>
      </c>
      <c r="L286" s="289">
        <v>1305360.97</v>
      </c>
      <c r="M286" s="290">
        <v>0</v>
      </c>
      <c r="N286" s="290">
        <v>0</v>
      </c>
      <c r="O286" s="290">
        <v>0</v>
      </c>
      <c r="P286" s="290">
        <v>1305360.97</v>
      </c>
      <c r="Q286" s="290">
        <v>0</v>
      </c>
      <c r="R286" s="290">
        <v>0</v>
      </c>
      <c r="S286" s="287" t="s">
        <v>400</v>
      </c>
    </row>
    <row r="287" spans="1:19" s="279" customFormat="1" ht="9" customHeight="1" x14ac:dyDescent="0.2">
      <c r="A287" s="294">
        <v>231</v>
      </c>
      <c r="B287" s="291" t="s">
        <v>59</v>
      </c>
      <c r="C287" s="287" t="s">
        <v>370</v>
      </c>
      <c r="D287" s="283" t="s">
        <v>369</v>
      </c>
      <c r="E287" s="286">
        <v>1976</v>
      </c>
      <c r="F287" s="294" t="s">
        <v>266</v>
      </c>
      <c r="G287" s="286">
        <v>2</v>
      </c>
      <c r="H287" s="286">
        <v>3</v>
      </c>
      <c r="I287" s="290">
        <v>961.79</v>
      </c>
      <c r="J287" s="290">
        <v>909.84</v>
      </c>
      <c r="K287" s="286">
        <v>19</v>
      </c>
      <c r="L287" s="289">
        <v>3350211.39</v>
      </c>
      <c r="M287" s="290">
        <v>0</v>
      </c>
      <c r="N287" s="290">
        <v>0</v>
      </c>
      <c r="O287" s="290">
        <v>0</v>
      </c>
      <c r="P287" s="290">
        <v>3350211.39</v>
      </c>
      <c r="Q287" s="290">
        <v>0</v>
      </c>
      <c r="R287" s="290">
        <v>0</v>
      </c>
      <c r="S287" s="287" t="s">
        <v>400</v>
      </c>
    </row>
    <row r="288" spans="1:19" s="279" customFormat="1" ht="24.75" customHeight="1" x14ac:dyDescent="0.2">
      <c r="A288" s="341" t="s">
        <v>299</v>
      </c>
      <c r="B288" s="341"/>
      <c r="C288" s="287"/>
      <c r="D288" s="291"/>
      <c r="E288" s="6" t="s">
        <v>307</v>
      </c>
      <c r="F288" s="6" t="s">
        <v>307</v>
      </c>
      <c r="G288" s="6" t="s">
        <v>307</v>
      </c>
      <c r="H288" s="6" t="s">
        <v>307</v>
      </c>
      <c r="I288" s="288">
        <v>1247.9099999999999</v>
      </c>
      <c r="J288" s="288">
        <v>1174.96</v>
      </c>
      <c r="K288" s="6">
        <v>36</v>
      </c>
      <c r="L288" s="97">
        <v>4655572.3600000003</v>
      </c>
      <c r="M288" s="98">
        <v>0</v>
      </c>
      <c r="N288" s="98">
        <v>0</v>
      </c>
      <c r="O288" s="98">
        <v>0</v>
      </c>
      <c r="P288" s="98">
        <v>4655572.3600000003</v>
      </c>
      <c r="Q288" s="98">
        <v>0</v>
      </c>
      <c r="R288" s="98">
        <v>0</v>
      </c>
      <c r="S288" s="290"/>
    </row>
    <row r="289" spans="1:19" s="279" customFormat="1" ht="9" customHeight="1" x14ac:dyDescent="0.2">
      <c r="A289" s="340" t="s">
        <v>317</v>
      </c>
      <c r="B289" s="340"/>
      <c r="C289" s="340"/>
      <c r="D289" s="340"/>
      <c r="E289" s="340"/>
      <c r="F289" s="340"/>
      <c r="G289" s="340"/>
      <c r="H289" s="340"/>
      <c r="I289" s="340"/>
      <c r="J289" s="340"/>
      <c r="K289" s="340"/>
      <c r="L289" s="340"/>
      <c r="M289" s="340"/>
      <c r="N289" s="340"/>
      <c r="O289" s="340"/>
      <c r="P289" s="340"/>
      <c r="Q289" s="340"/>
      <c r="R289" s="340"/>
      <c r="S289" s="340"/>
    </row>
    <row r="290" spans="1:19" s="279" customFormat="1" ht="9" customHeight="1" x14ac:dyDescent="0.2">
      <c r="A290" s="99">
        <v>232</v>
      </c>
      <c r="B290" s="100" t="s">
        <v>158</v>
      </c>
      <c r="C290" s="287" t="s">
        <v>370</v>
      </c>
      <c r="D290" s="283" t="s">
        <v>369</v>
      </c>
      <c r="E290" s="101">
        <v>1955</v>
      </c>
      <c r="F290" s="102" t="s">
        <v>265</v>
      </c>
      <c r="G290" s="101">
        <v>2</v>
      </c>
      <c r="H290" s="101">
        <v>2</v>
      </c>
      <c r="I290" s="103">
        <v>1075</v>
      </c>
      <c r="J290" s="103">
        <v>691.56</v>
      </c>
      <c r="K290" s="101">
        <v>23</v>
      </c>
      <c r="L290" s="289">
        <v>280499.36</v>
      </c>
      <c r="M290" s="290">
        <v>0</v>
      </c>
      <c r="N290" s="290">
        <v>0</v>
      </c>
      <c r="O290" s="290">
        <v>0</v>
      </c>
      <c r="P290" s="290">
        <v>280499.36</v>
      </c>
      <c r="Q290" s="290">
        <v>0</v>
      </c>
      <c r="R290" s="290">
        <v>0</v>
      </c>
      <c r="S290" s="287" t="s">
        <v>400</v>
      </c>
    </row>
    <row r="291" spans="1:19" s="279" customFormat="1" ht="9" customHeight="1" x14ac:dyDescent="0.2">
      <c r="A291" s="99">
        <v>233</v>
      </c>
      <c r="B291" s="100" t="s">
        <v>62</v>
      </c>
      <c r="C291" s="287" t="s">
        <v>370</v>
      </c>
      <c r="D291" s="283" t="s">
        <v>369</v>
      </c>
      <c r="E291" s="101">
        <v>1975</v>
      </c>
      <c r="F291" s="102" t="s">
        <v>266</v>
      </c>
      <c r="G291" s="101">
        <v>2</v>
      </c>
      <c r="H291" s="101">
        <v>3</v>
      </c>
      <c r="I291" s="103">
        <v>1589.92</v>
      </c>
      <c r="J291" s="103">
        <v>903.66</v>
      </c>
      <c r="K291" s="101">
        <v>34</v>
      </c>
      <c r="L291" s="289">
        <v>618680.04</v>
      </c>
      <c r="M291" s="290">
        <v>0</v>
      </c>
      <c r="N291" s="290">
        <v>0</v>
      </c>
      <c r="O291" s="290">
        <v>0</v>
      </c>
      <c r="P291" s="290">
        <v>618680.04</v>
      </c>
      <c r="Q291" s="290">
        <v>0</v>
      </c>
      <c r="R291" s="290">
        <v>0</v>
      </c>
      <c r="S291" s="287" t="s">
        <v>400</v>
      </c>
    </row>
    <row r="292" spans="1:19" s="279" customFormat="1" ht="9" customHeight="1" x14ac:dyDescent="0.2">
      <c r="A292" s="99">
        <v>234</v>
      </c>
      <c r="B292" s="100" t="s">
        <v>64</v>
      </c>
      <c r="C292" s="287" t="s">
        <v>370</v>
      </c>
      <c r="D292" s="283" t="s">
        <v>369</v>
      </c>
      <c r="E292" s="101">
        <v>1970</v>
      </c>
      <c r="F292" s="102" t="s">
        <v>265</v>
      </c>
      <c r="G292" s="101">
        <v>2</v>
      </c>
      <c r="H292" s="101">
        <v>3</v>
      </c>
      <c r="I292" s="103">
        <v>967.8</v>
      </c>
      <c r="J292" s="103">
        <v>894.6</v>
      </c>
      <c r="K292" s="101">
        <v>30</v>
      </c>
      <c r="L292" s="289">
        <v>542926.19999999995</v>
      </c>
      <c r="M292" s="290">
        <v>0</v>
      </c>
      <c r="N292" s="290">
        <v>0</v>
      </c>
      <c r="O292" s="290">
        <v>0</v>
      </c>
      <c r="P292" s="290">
        <v>542926.19999999995</v>
      </c>
      <c r="Q292" s="290">
        <v>0</v>
      </c>
      <c r="R292" s="290">
        <v>0</v>
      </c>
      <c r="S292" s="287" t="s">
        <v>400</v>
      </c>
    </row>
    <row r="293" spans="1:19" s="279" customFormat="1" ht="9" customHeight="1" x14ac:dyDescent="0.2">
      <c r="A293" s="99">
        <v>235</v>
      </c>
      <c r="B293" s="100" t="s">
        <v>65</v>
      </c>
      <c r="C293" s="287" t="s">
        <v>370</v>
      </c>
      <c r="D293" s="283" t="s">
        <v>369</v>
      </c>
      <c r="E293" s="101">
        <v>1980</v>
      </c>
      <c r="F293" s="102" t="s">
        <v>265</v>
      </c>
      <c r="G293" s="101">
        <v>2</v>
      </c>
      <c r="H293" s="101">
        <v>3</v>
      </c>
      <c r="I293" s="103">
        <v>1187.0999999999999</v>
      </c>
      <c r="J293" s="103">
        <v>891.89</v>
      </c>
      <c r="K293" s="101">
        <v>42</v>
      </c>
      <c r="L293" s="289">
        <v>631760.03</v>
      </c>
      <c r="M293" s="290">
        <v>0</v>
      </c>
      <c r="N293" s="290">
        <v>0</v>
      </c>
      <c r="O293" s="290">
        <v>0</v>
      </c>
      <c r="P293" s="290">
        <v>631760.03</v>
      </c>
      <c r="Q293" s="290">
        <v>0</v>
      </c>
      <c r="R293" s="290">
        <v>0</v>
      </c>
      <c r="S293" s="287" t="s">
        <v>400</v>
      </c>
    </row>
    <row r="294" spans="1:19" s="279" customFormat="1" ht="9" customHeight="1" x14ac:dyDescent="0.2">
      <c r="A294" s="99">
        <v>236</v>
      </c>
      <c r="B294" s="100" t="s">
        <v>67</v>
      </c>
      <c r="C294" s="287" t="s">
        <v>370</v>
      </c>
      <c r="D294" s="283" t="s">
        <v>369</v>
      </c>
      <c r="E294" s="101">
        <v>1970</v>
      </c>
      <c r="F294" s="102" t="s">
        <v>265</v>
      </c>
      <c r="G294" s="101">
        <v>2</v>
      </c>
      <c r="H294" s="101">
        <v>2</v>
      </c>
      <c r="I294" s="103">
        <v>835.4</v>
      </c>
      <c r="J294" s="103">
        <v>763.6</v>
      </c>
      <c r="K294" s="101">
        <v>45</v>
      </c>
      <c r="L294" s="289">
        <v>578048</v>
      </c>
      <c r="M294" s="290">
        <v>0</v>
      </c>
      <c r="N294" s="290">
        <v>0</v>
      </c>
      <c r="O294" s="290">
        <v>0</v>
      </c>
      <c r="P294" s="290">
        <v>578048</v>
      </c>
      <c r="Q294" s="290">
        <v>0</v>
      </c>
      <c r="R294" s="290">
        <v>0</v>
      </c>
      <c r="S294" s="287" t="s">
        <v>400</v>
      </c>
    </row>
    <row r="295" spans="1:19" s="279" customFormat="1" ht="9" customHeight="1" x14ac:dyDescent="0.2">
      <c r="A295" s="99">
        <v>237</v>
      </c>
      <c r="B295" s="100" t="s">
        <v>68</v>
      </c>
      <c r="C295" s="287" t="s">
        <v>370</v>
      </c>
      <c r="D295" s="283" t="s">
        <v>369</v>
      </c>
      <c r="E295" s="101">
        <v>1973</v>
      </c>
      <c r="F295" s="102" t="s">
        <v>265</v>
      </c>
      <c r="G295" s="101">
        <v>2</v>
      </c>
      <c r="H295" s="101">
        <v>2</v>
      </c>
      <c r="I295" s="103">
        <v>1210.06</v>
      </c>
      <c r="J295" s="103">
        <v>727.32</v>
      </c>
      <c r="K295" s="101">
        <v>42</v>
      </c>
      <c r="L295" s="289">
        <v>449360.44</v>
      </c>
      <c r="M295" s="290">
        <v>0</v>
      </c>
      <c r="N295" s="290">
        <v>0</v>
      </c>
      <c r="O295" s="290">
        <v>0</v>
      </c>
      <c r="P295" s="290">
        <v>449360.44</v>
      </c>
      <c r="Q295" s="290">
        <v>0</v>
      </c>
      <c r="R295" s="290">
        <v>0</v>
      </c>
      <c r="S295" s="287" t="s">
        <v>400</v>
      </c>
    </row>
    <row r="296" spans="1:19" s="279" customFormat="1" ht="9" customHeight="1" x14ac:dyDescent="0.2">
      <c r="A296" s="99">
        <v>238</v>
      </c>
      <c r="B296" s="100" t="s">
        <v>69</v>
      </c>
      <c r="C296" s="287" t="s">
        <v>370</v>
      </c>
      <c r="D296" s="283" t="s">
        <v>369</v>
      </c>
      <c r="E296" s="101">
        <v>1979</v>
      </c>
      <c r="F296" s="102" t="s">
        <v>265</v>
      </c>
      <c r="G296" s="101">
        <v>2</v>
      </c>
      <c r="H296" s="101">
        <v>2</v>
      </c>
      <c r="I296" s="103">
        <v>813.5</v>
      </c>
      <c r="J296" s="103">
        <v>740.7</v>
      </c>
      <c r="K296" s="101">
        <v>40</v>
      </c>
      <c r="L296" s="289">
        <v>592056.76</v>
      </c>
      <c r="M296" s="290">
        <v>0</v>
      </c>
      <c r="N296" s="290">
        <v>0</v>
      </c>
      <c r="O296" s="290">
        <v>0</v>
      </c>
      <c r="P296" s="290">
        <v>592056.76</v>
      </c>
      <c r="Q296" s="290">
        <v>0</v>
      </c>
      <c r="R296" s="290">
        <v>0</v>
      </c>
      <c r="S296" s="287" t="s">
        <v>400</v>
      </c>
    </row>
    <row r="297" spans="1:19" s="279" customFormat="1" ht="33" customHeight="1" x14ac:dyDescent="0.2">
      <c r="A297" s="347" t="s">
        <v>318</v>
      </c>
      <c r="B297" s="347"/>
      <c r="C297" s="79"/>
      <c r="D297" s="104"/>
      <c r="E297" s="99" t="s">
        <v>307</v>
      </c>
      <c r="F297" s="99" t="s">
        <v>307</v>
      </c>
      <c r="G297" s="99" t="s">
        <v>307</v>
      </c>
      <c r="H297" s="99" t="s">
        <v>307</v>
      </c>
      <c r="I297" s="97">
        <v>7678.7799999999988</v>
      </c>
      <c r="J297" s="97">
        <v>5613.329999999999</v>
      </c>
      <c r="K297" s="105">
        <v>256</v>
      </c>
      <c r="L297" s="97">
        <v>3693330.83</v>
      </c>
      <c r="M297" s="97">
        <v>0</v>
      </c>
      <c r="N297" s="97">
        <v>0</v>
      </c>
      <c r="O297" s="97">
        <v>0</v>
      </c>
      <c r="P297" s="97">
        <v>3693330.83</v>
      </c>
      <c r="Q297" s="97">
        <v>0</v>
      </c>
      <c r="R297" s="97">
        <v>0</v>
      </c>
      <c r="S297" s="290"/>
    </row>
    <row r="298" spans="1:19" s="279" customFormat="1" ht="9" customHeight="1" x14ac:dyDescent="0.2">
      <c r="A298" s="322" t="s">
        <v>163</v>
      </c>
      <c r="B298" s="322"/>
      <c r="C298" s="322"/>
      <c r="D298" s="322"/>
      <c r="E298" s="322"/>
      <c r="F298" s="322"/>
      <c r="G298" s="322"/>
      <c r="H298" s="322"/>
      <c r="I298" s="322"/>
      <c r="J298" s="322"/>
      <c r="K298" s="322"/>
      <c r="L298" s="322"/>
      <c r="M298" s="322"/>
      <c r="N298" s="322"/>
      <c r="O298" s="322"/>
      <c r="P298" s="322"/>
      <c r="Q298" s="322"/>
      <c r="R298" s="322"/>
      <c r="S298" s="322"/>
    </row>
    <row r="299" spans="1:19" s="279" customFormat="1" ht="9" customHeight="1" x14ac:dyDescent="0.2">
      <c r="A299" s="86">
        <v>239</v>
      </c>
      <c r="B299" s="88" t="s">
        <v>433</v>
      </c>
      <c r="C299" s="287" t="s">
        <v>370</v>
      </c>
      <c r="D299" s="283" t="s">
        <v>369</v>
      </c>
      <c r="E299" s="286">
        <v>1983</v>
      </c>
      <c r="F299" s="86" t="s">
        <v>265</v>
      </c>
      <c r="G299" s="90">
        <v>2</v>
      </c>
      <c r="H299" s="90">
        <v>1</v>
      </c>
      <c r="I299" s="91">
        <v>487.3</v>
      </c>
      <c r="J299" s="290">
        <v>355.67</v>
      </c>
      <c r="K299" s="90">
        <v>22</v>
      </c>
      <c r="L299" s="289">
        <v>1625000.34</v>
      </c>
      <c r="M299" s="290">
        <v>0</v>
      </c>
      <c r="N299" s="290">
        <v>0</v>
      </c>
      <c r="O299" s="290">
        <v>0</v>
      </c>
      <c r="P299" s="290">
        <v>1625000.34</v>
      </c>
      <c r="Q299" s="290">
        <v>0</v>
      </c>
      <c r="R299" s="290">
        <v>0</v>
      </c>
      <c r="S299" s="287" t="s">
        <v>400</v>
      </c>
    </row>
    <row r="300" spans="1:19" s="279" customFormat="1" ht="9" customHeight="1" x14ac:dyDescent="0.2">
      <c r="A300" s="99">
        <v>240</v>
      </c>
      <c r="B300" s="104" t="s">
        <v>77</v>
      </c>
      <c r="C300" s="79" t="s">
        <v>370</v>
      </c>
      <c r="D300" s="283" t="s">
        <v>369</v>
      </c>
      <c r="E300" s="106">
        <v>1987</v>
      </c>
      <c r="F300" s="99" t="s">
        <v>265</v>
      </c>
      <c r="G300" s="106">
        <v>2</v>
      </c>
      <c r="H300" s="106">
        <v>1</v>
      </c>
      <c r="I300" s="97">
        <v>576.51</v>
      </c>
      <c r="J300" s="97">
        <v>389.9</v>
      </c>
      <c r="K300" s="106">
        <v>21</v>
      </c>
      <c r="L300" s="289">
        <v>2086555.35</v>
      </c>
      <c r="M300" s="290">
        <v>0</v>
      </c>
      <c r="N300" s="290">
        <v>0</v>
      </c>
      <c r="O300" s="290">
        <v>0</v>
      </c>
      <c r="P300" s="290">
        <v>2086555.35</v>
      </c>
      <c r="Q300" s="290">
        <v>0</v>
      </c>
      <c r="R300" s="290">
        <v>0</v>
      </c>
      <c r="S300" s="287" t="s">
        <v>400</v>
      </c>
    </row>
    <row r="301" spans="1:19" s="279" customFormat="1" ht="23.25" customHeight="1" x14ac:dyDescent="0.2">
      <c r="A301" s="347" t="s">
        <v>188</v>
      </c>
      <c r="B301" s="347"/>
      <c r="C301" s="79"/>
      <c r="D301" s="104"/>
      <c r="E301" s="99" t="s">
        <v>307</v>
      </c>
      <c r="F301" s="99" t="s">
        <v>307</v>
      </c>
      <c r="G301" s="99" t="s">
        <v>307</v>
      </c>
      <c r="H301" s="99" t="s">
        <v>307</v>
      </c>
      <c r="I301" s="290">
        <v>1063.81</v>
      </c>
      <c r="J301" s="290">
        <v>745.56999999999994</v>
      </c>
      <c r="K301" s="85">
        <v>43</v>
      </c>
      <c r="L301" s="290">
        <v>3711555.6900000004</v>
      </c>
      <c r="M301" s="290">
        <v>0</v>
      </c>
      <c r="N301" s="290">
        <v>0</v>
      </c>
      <c r="O301" s="290">
        <v>0</v>
      </c>
      <c r="P301" s="290">
        <v>3711555.6900000004</v>
      </c>
      <c r="Q301" s="290">
        <v>0</v>
      </c>
      <c r="R301" s="290">
        <v>0</v>
      </c>
      <c r="S301" s="97"/>
    </row>
    <row r="302" spans="1:19" s="279" customFormat="1" ht="9" customHeight="1" x14ac:dyDescent="0.2">
      <c r="A302" s="340" t="s">
        <v>301</v>
      </c>
      <c r="B302" s="340"/>
      <c r="C302" s="340"/>
      <c r="D302" s="340"/>
      <c r="E302" s="340"/>
      <c r="F302" s="340"/>
      <c r="G302" s="340"/>
      <c r="H302" s="340"/>
      <c r="I302" s="340"/>
      <c r="J302" s="340"/>
      <c r="K302" s="340"/>
      <c r="L302" s="340"/>
      <c r="M302" s="340"/>
      <c r="N302" s="340"/>
      <c r="O302" s="340"/>
      <c r="P302" s="340"/>
      <c r="Q302" s="340"/>
      <c r="R302" s="340"/>
      <c r="S302" s="340"/>
    </row>
    <row r="303" spans="1:19" s="279" customFormat="1" ht="9" customHeight="1" x14ac:dyDescent="0.2">
      <c r="A303" s="294">
        <v>241</v>
      </c>
      <c r="B303" s="284" t="s">
        <v>78</v>
      </c>
      <c r="C303" s="79" t="s">
        <v>370</v>
      </c>
      <c r="D303" s="283" t="s">
        <v>369</v>
      </c>
      <c r="E303" s="286">
        <v>1970</v>
      </c>
      <c r="F303" s="294" t="s">
        <v>265</v>
      </c>
      <c r="G303" s="286">
        <v>2</v>
      </c>
      <c r="H303" s="286">
        <v>1</v>
      </c>
      <c r="I303" s="290">
        <v>637.70000000000005</v>
      </c>
      <c r="J303" s="290">
        <v>343.7</v>
      </c>
      <c r="K303" s="286">
        <v>39</v>
      </c>
      <c r="L303" s="289">
        <v>2180567.4300000002</v>
      </c>
      <c r="M303" s="290">
        <v>0</v>
      </c>
      <c r="N303" s="290">
        <v>0</v>
      </c>
      <c r="O303" s="290">
        <v>0</v>
      </c>
      <c r="P303" s="290">
        <v>2180567.4300000002</v>
      </c>
      <c r="Q303" s="290">
        <v>0</v>
      </c>
      <c r="R303" s="290">
        <v>0</v>
      </c>
      <c r="S303" s="287" t="s">
        <v>400</v>
      </c>
    </row>
    <row r="304" spans="1:19" s="279" customFormat="1" ht="24.75" customHeight="1" x14ac:dyDescent="0.2">
      <c r="A304" s="341" t="s">
        <v>325</v>
      </c>
      <c r="B304" s="341"/>
      <c r="C304" s="287"/>
      <c r="D304" s="291"/>
      <c r="E304" s="6" t="s">
        <v>307</v>
      </c>
      <c r="F304" s="6" t="s">
        <v>307</v>
      </c>
      <c r="G304" s="6" t="s">
        <v>307</v>
      </c>
      <c r="H304" s="6" t="s">
        <v>307</v>
      </c>
      <c r="I304" s="288">
        <v>637.70000000000005</v>
      </c>
      <c r="J304" s="288">
        <v>343.7</v>
      </c>
      <c r="K304" s="31">
        <v>39</v>
      </c>
      <c r="L304" s="288">
        <v>2180567.4300000002</v>
      </c>
      <c r="M304" s="288">
        <v>0</v>
      </c>
      <c r="N304" s="288">
        <v>0</v>
      </c>
      <c r="O304" s="288">
        <v>0</v>
      </c>
      <c r="P304" s="288">
        <v>2180567.4300000002</v>
      </c>
      <c r="Q304" s="288">
        <v>0</v>
      </c>
      <c r="R304" s="288">
        <v>0</v>
      </c>
      <c r="S304" s="290"/>
    </row>
    <row r="305" spans="1:19" s="279" customFormat="1" ht="9" customHeight="1" x14ac:dyDescent="0.2">
      <c r="A305" s="348" t="s">
        <v>180</v>
      </c>
      <c r="B305" s="348"/>
      <c r="C305" s="348"/>
      <c r="D305" s="348"/>
      <c r="E305" s="348"/>
      <c r="F305" s="348"/>
      <c r="G305" s="348"/>
      <c r="H305" s="348"/>
      <c r="I305" s="348"/>
      <c r="J305" s="348"/>
      <c r="K305" s="348"/>
      <c r="L305" s="348"/>
      <c r="M305" s="348"/>
      <c r="N305" s="348"/>
      <c r="O305" s="348"/>
      <c r="P305" s="348"/>
      <c r="Q305" s="348"/>
      <c r="R305" s="348"/>
      <c r="S305" s="348"/>
    </row>
    <row r="306" spans="1:19" s="279" customFormat="1" ht="9" customHeight="1" x14ac:dyDescent="0.2">
      <c r="A306" s="107">
        <v>242</v>
      </c>
      <c r="B306" s="108" t="s">
        <v>87</v>
      </c>
      <c r="C306" s="79" t="s">
        <v>370</v>
      </c>
      <c r="D306" s="283" t="s">
        <v>369</v>
      </c>
      <c r="E306" s="109">
        <v>1972</v>
      </c>
      <c r="F306" s="107" t="s">
        <v>265</v>
      </c>
      <c r="G306" s="109">
        <v>2</v>
      </c>
      <c r="H306" s="109">
        <v>3</v>
      </c>
      <c r="I306" s="110">
        <v>963.6</v>
      </c>
      <c r="J306" s="110">
        <v>880.2</v>
      </c>
      <c r="K306" s="109">
        <v>62</v>
      </c>
      <c r="L306" s="289">
        <v>3479035</v>
      </c>
      <c r="M306" s="290">
        <v>0</v>
      </c>
      <c r="N306" s="290">
        <v>0</v>
      </c>
      <c r="O306" s="290">
        <v>0</v>
      </c>
      <c r="P306" s="290">
        <v>3479035</v>
      </c>
      <c r="Q306" s="290">
        <v>0</v>
      </c>
      <c r="R306" s="290">
        <v>0</v>
      </c>
      <c r="S306" s="287" t="s">
        <v>400</v>
      </c>
    </row>
    <row r="307" spans="1:19" s="279" customFormat="1" ht="9" customHeight="1" x14ac:dyDescent="0.2">
      <c r="A307" s="107">
        <v>243</v>
      </c>
      <c r="B307" s="108" t="s">
        <v>88</v>
      </c>
      <c r="C307" s="79" t="s">
        <v>370</v>
      </c>
      <c r="D307" s="283" t="s">
        <v>369</v>
      </c>
      <c r="E307" s="109">
        <v>1972</v>
      </c>
      <c r="F307" s="107" t="s">
        <v>265</v>
      </c>
      <c r="G307" s="109">
        <v>2</v>
      </c>
      <c r="H307" s="109">
        <v>3</v>
      </c>
      <c r="I307" s="110">
        <v>970.7</v>
      </c>
      <c r="J307" s="110">
        <v>888.7</v>
      </c>
      <c r="K307" s="109">
        <v>29</v>
      </c>
      <c r="L307" s="289">
        <v>2833182.55</v>
      </c>
      <c r="M307" s="290">
        <v>0</v>
      </c>
      <c r="N307" s="290">
        <v>0</v>
      </c>
      <c r="O307" s="290">
        <v>0</v>
      </c>
      <c r="P307" s="290">
        <v>2833182.55</v>
      </c>
      <c r="Q307" s="290">
        <v>0</v>
      </c>
      <c r="R307" s="290">
        <v>0</v>
      </c>
      <c r="S307" s="287" t="s">
        <v>400</v>
      </c>
    </row>
    <row r="308" spans="1:19" s="279" customFormat="1" ht="27" customHeight="1" x14ac:dyDescent="0.2">
      <c r="A308" s="349" t="s">
        <v>179</v>
      </c>
      <c r="B308" s="349"/>
      <c r="C308" s="111"/>
      <c r="D308" s="108"/>
      <c r="E308" s="6" t="s">
        <v>307</v>
      </c>
      <c r="F308" s="6" t="s">
        <v>307</v>
      </c>
      <c r="G308" s="6" t="s">
        <v>307</v>
      </c>
      <c r="H308" s="6" t="s">
        <v>307</v>
      </c>
      <c r="I308" s="288">
        <v>1934.3000000000002</v>
      </c>
      <c r="J308" s="288">
        <v>1768.9</v>
      </c>
      <c r="K308" s="109">
        <v>91</v>
      </c>
      <c r="L308" s="288">
        <v>6312217.5499999998</v>
      </c>
      <c r="M308" s="288">
        <v>0</v>
      </c>
      <c r="N308" s="288">
        <v>0</v>
      </c>
      <c r="O308" s="288">
        <v>0</v>
      </c>
      <c r="P308" s="288">
        <v>6312217.5499999998</v>
      </c>
      <c r="Q308" s="288">
        <v>0</v>
      </c>
      <c r="R308" s="288">
        <v>0</v>
      </c>
      <c r="S308" s="110"/>
    </row>
    <row r="309" spans="1:19" s="279" customFormat="1" ht="9" customHeight="1" x14ac:dyDescent="0.2">
      <c r="A309" s="322" t="s">
        <v>244</v>
      </c>
      <c r="B309" s="322"/>
      <c r="C309" s="322"/>
      <c r="D309" s="322"/>
      <c r="E309" s="322"/>
      <c r="F309" s="322"/>
      <c r="G309" s="322"/>
      <c r="H309" s="322"/>
      <c r="I309" s="322"/>
      <c r="J309" s="322"/>
      <c r="K309" s="322"/>
      <c r="L309" s="322"/>
      <c r="M309" s="322"/>
      <c r="N309" s="322"/>
      <c r="O309" s="322"/>
      <c r="P309" s="322"/>
      <c r="Q309" s="322"/>
      <c r="R309" s="322"/>
      <c r="S309" s="322"/>
    </row>
    <row r="310" spans="1:19" s="279" customFormat="1" ht="9" customHeight="1" x14ac:dyDescent="0.2">
      <c r="A310" s="86">
        <v>244</v>
      </c>
      <c r="B310" s="112" t="s">
        <v>207</v>
      </c>
      <c r="C310" s="79" t="s">
        <v>370</v>
      </c>
      <c r="D310" s="283" t="s">
        <v>369</v>
      </c>
      <c r="E310" s="90">
        <v>1989</v>
      </c>
      <c r="F310" s="107" t="s">
        <v>266</v>
      </c>
      <c r="G310" s="90">
        <v>5</v>
      </c>
      <c r="H310" s="90">
        <v>5</v>
      </c>
      <c r="I310" s="91">
        <v>4432.5</v>
      </c>
      <c r="J310" s="91">
        <v>3934.3</v>
      </c>
      <c r="K310" s="90">
        <v>133</v>
      </c>
      <c r="L310" s="289">
        <v>3603345.62</v>
      </c>
      <c r="M310" s="290">
        <v>0</v>
      </c>
      <c r="N310" s="290">
        <v>0</v>
      </c>
      <c r="O310" s="290">
        <v>0</v>
      </c>
      <c r="P310" s="290">
        <v>3603345.62</v>
      </c>
      <c r="Q310" s="290">
        <v>0</v>
      </c>
      <c r="R310" s="290">
        <v>0</v>
      </c>
      <c r="S310" s="287" t="s">
        <v>400</v>
      </c>
    </row>
    <row r="311" spans="1:19" s="279" customFormat="1" ht="9" customHeight="1" x14ac:dyDescent="0.2">
      <c r="A311" s="86">
        <v>245</v>
      </c>
      <c r="B311" s="112" t="s">
        <v>212</v>
      </c>
      <c r="C311" s="79" t="s">
        <v>370</v>
      </c>
      <c r="D311" s="283" t="s">
        <v>369</v>
      </c>
      <c r="E311" s="90">
        <v>1982</v>
      </c>
      <c r="F311" s="107" t="s">
        <v>265</v>
      </c>
      <c r="G311" s="90">
        <v>3</v>
      </c>
      <c r="H311" s="90">
        <v>3</v>
      </c>
      <c r="I311" s="91">
        <v>1970.9</v>
      </c>
      <c r="J311" s="91">
        <v>1838.1</v>
      </c>
      <c r="K311" s="90">
        <v>77</v>
      </c>
      <c r="L311" s="289">
        <v>4300106.01</v>
      </c>
      <c r="M311" s="290">
        <v>0</v>
      </c>
      <c r="N311" s="290">
        <v>0</v>
      </c>
      <c r="O311" s="290">
        <v>0</v>
      </c>
      <c r="P311" s="290">
        <v>4300106.01</v>
      </c>
      <c r="Q311" s="290">
        <v>0</v>
      </c>
      <c r="R311" s="290">
        <v>0</v>
      </c>
      <c r="S311" s="287" t="s">
        <v>400</v>
      </c>
    </row>
    <row r="312" spans="1:19" s="279" customFormat="1" ht="9" customHeight="1" x14ac:dyDescent="0.2">
      <c r="A312" s="86">
        <v>246</v>
      </c>
      <c r="B312" s="112" t="s">
        <v>216</v>
      </c>
      <c r="C312" s="79" t="s">
        <v>370</v>
      </c>
      <c r="D312" s="283" t="s">
        <v>369</v>
      </c>
      <c r="E312" s="90">
        <v>1980</v>
      </c>
      <c r="F312" s="107" t="s">
        <v>265</v>
      </c>
      <c r="G312" s="90">
        <v>3</v>
      </c>
      <c r="H312" s="90">
        <v>3</v>
      </c>
      <c r="I312" s="91">
        <v>2507.3000000000002</v>
      </c>
      <c r="J312" s="91">
        <v>1759.6</v>
      </c>
      <c r="K312" s="90">
        <v>86</v>
      </c>
      <c r="L312" s="289">
        <v>3431839.88</v>
      </c>
      <c r="M312" s="290">
        <v>0</v>
      </c>
      <c r="N312" s="290">
        <v>0</v>
      </c>
      <c r="O312" s="290">
        <v>0</v>
      </c>
      <c r="P312" s="290">
        <v>3431839.88</v>
      </c>
      <c r="Q312" s="290">
        <v>0</v>
      </c>
      <c r="R312" s="290">
        <v>0</v>
      </c>
      <c r="S312" s="287" t="s">
        <v>400</v>
      </c>
    </row>
    <row r="313" spans="1:19" s="279" customFormat="1" ht="9" customHeight="1" x14ac:dyDescent="0.2">
      <c r="A313" s="86">
        <v>247</v>
      </c>
      <c r="B313" s="112" t="s">
        <v>217</v>
      </c>
      <c r="C313" s="79" t="s">
        <v>370</v>
      </c>
      <c r="D313" s="283" t="s">
        <v>369</v>
      </c>
      <c r="E313" s="90">
        <v>1989</v>
      </c>
      <c r="F313" s="107" t="s">
        <v>265</v>
      </c>
      <c r="G313" s="90">
        <v>3</v>
      </c>
      <c r="H313" s="90">
        <v>3</v>
      </c>
      <c r="I313" s="91">
        <v>2725.1</v>
      </c>
      <c r="J313" s="91">
        <v>1758.9</v>
      </c>
      <c r="K313" s="90">
        <v>73</v>
      </c>
      <c r="L313" s="289">
        <v>2906714.37</v>
      </c>
      <c r="M313" s="290">
        <v>0</v>
      </c>
      <c r="N313" s="290">
        <v>0</v>
      </c>
      <c r="O313" s="290">
        <v>0</v>
      </c>
      <c r="P313" s="290">
        <v>2906714.37</v>
      </c>
      <c r="Q313" s="290">
        <v>0</v>
      </c>
      <c r="R313" s="290">
        <v>0</v>
      </c>
      <c r="S313" s="287" t="s">
        <v>400</v>
      </c>
    </row>
    <row r="314" spans="1:19" s="279" customFormat="1" ht="9" customHeight="1" x14ac:dyDescent="0.2">
      <c r="A314" s="86">
        <v>248</v>
      </c>
      <c r="B314" s="112" t="s">
        <v>218</v>
      </c>
      <c r="C314" s="79" t="s">
        <v>370</v>
      </c>
      <c r="D314" s="283" t="s">
        <v>369</v>
      </c>
      <c r="E314" s="90">
        <v>1997</v>
      </c>
      <c r="F314" s="107" t="s">
        <v>266</v>
      </c>
      <c r="G314" s="90">
        <v>3</v>
      </c>
      <c r="H314" s="90">
        <v>3</v>
      </c>
      <c r="I314" s="91">
        <v>2508.5</v>
      </c>
      <c r="J314" s="91">
        <v>1741.8</v>
      </c>
      <c r="K314" s="90">
        <v>79</v>
      </c>
      <c r="L314" s="289">
        <v>3116093.18</v>
      </c>
      <c r="M314" s="290">
        <v>0</v>
      </c>
      <c r="N314" s="290">
        <v>0</v>
      </c>
      <c r="O314" s="290">
        <v>0</v>
      </c>
      <c r="P314" s="290">
        <v>3116093.18</v>
      </c>
      <c r="Q314" s="290">
        <v>0</v>
      </c>
      <c r="R314" s="290">
        <v>0</v>
      </c>
      <c r="S314" s="287" t="s">
        <v>400</v>
      </c>
    </row>
    <row r="315" spans="1:19" s="279" customFormat="1" ht="9" customHeight="1" x14ac:dyDescent="0.2">
      <c r="A315" s="86">
        <v>249</v>
      </c>
      <c r="B315" s="112" t="s">
        <v>232</v>
      </c>
      <c r="C315" s="79" t="s">
        <v>370</v>
      </c>
      <c r="D315" s="283" t="s">
        <v>369</v>
      </c>
      <c r="E315" s="90">
        <v>1990</v>
      </c>
      <c r="F315" s="107" t="s">
        <v>266</v>
      </c>
      <c r="G315" s="90">
        <v>3</v>
      </c>
      <c r="H315" s="90">
        <v>3</v>
      </c>
      <c r="I315" s="91">
        <v>2323.4</v>
      </c>
      <c r="J315" s="91">
        <v>1612.1</v>
      </c>
      <c r="K315" s="90">
        <v>56</v>
      </c>
      <c r="L315" s="289">
        <v>2782990.69</v>
      </c>
      <c r="M315" s="290">
        <v>0</v>
      </c>
      <c r="N315" s="290">
        <v>0</v>
      </c>
      <c r="O315" s="290">
        <v>0</v>
      </c>
      <c r="P315" s="290">
        <v>2782990.69</v>
      </c>
      <c r="Q315" s="290">
        <v>0</v>
      </c>
      <c r="R315" s="290">
        <v>0</v>
      </c>
      <c r="S315" s="287" t="s">
        <v>400</v>
      </c>
    </row>
    <row r="316" spans="1:19" s="279" customFormat="1" ht="24" customHeight="1" x14ac:dyDescent="0.2">
      <c r="A316" s="323" t="s">
        <v>245</v>
      </c>
      <c r="B316" s="323"/>
      <c r="C316" s="87"/>
      <c r="D316" s="88"/>
      <c r="E316" s="6" t="s">
        <v>307</v>
      </c>
      <c r="F316" s="6" t="s">
        <v>307</v>
      </c>
      <c r="G316" s="6" t="s">
        <v>307</v>
      </c>
      <c r="H316" s="6" t="s">
        <v>307</v>
      </c>
      <c r="I316" s="288">
        <v>16467.7</v>
      </c>
      <c r="J316" s="288">
        <v>12644.8</v>
      </c>
      <c r="K316" s="96">
        <v>504</v>
      </c>
      <c r="L316" s="288">
        <v>20141089.75</v>
      </c>
      <c r="M316" s="288">
        <v>0</v>
      </c>
      <c r="N316" s="288">
        <v>0</v>
      </c>
      <c r="O316" s="288">
        <v>0</v>
      </c>
      <c r="P316" s="288">
        <v>20141089.75</v>
      </c>
      <c r="Q316" s="288">
        <v>0</v>
      </c>
      <c r="R316" s="288">
        <v>0</v>
      </c>
      <c r="S316" s="290"/>
    </row>
    <row r="317" spans="1:19" s="279" customFormat="1" ht="9" customHeight="1" x14ac:dyDescent="0.2">
      <c r="A317" s="322" t="s">
        <v>167</v>
      </c>
      <c r="B317" s="322"/>
      <c r="C317" s="322"/>
      <c r="D317" s="322"/>
      <c r="E317" s="322"/>
      <c r="F317" s="322"/>
      <c r="G317" s="322"/>
      <c r="H317" s="322"/>
      <c r="I317" s="322"/>
      <c r="J317" s="322"/>
      <c r="K317" s="322"/>
      <c r="L317" s="322"/>
      <c r="M317" s="322"/>
      <c r="N317" s="322"/>
      <c r="O317" s="322"/>
      <c r="P317" s="322"/>
      <c r="Q317" s="322"/>
      <c r="R317" s="322"/>
      <c r="S317" s="322"/>
    </row>
    <row r="318" spans="1:19" s="279" customFormat="1" ht="9" customHeight="1" x14ac:dyDescent="0.2">
      <c r="A318" s="86">
        <v>250</v>
      </c>
      <c r="B318" s="112" t="s">
        <v>90</v>
      </c>
      <c r="C318" s="79" t="s">
        <v>370</v>
      </c>
      <c r="D318" s="283" t="s">
        <v>369</v>
      </c>
      <c r="E318" s="90">
        <v>1962</v>
      </c>
      <c r="F318" s="107" t="s">
        <v>265</v>
      </c>
      <c r="G318" s="90">
        <v>2</v>
      </c>
      <c r="H318" s="90">
        <v>3</v>
      </c>
      <c r="I318" s="91">
        <v>1003.2</v>
      </c>
      <c r="J318" s="91">
        <v>553.20000000000005</v>
      </c>
      <c r="K318" s="90">
        <v>128</v>
      </c>
      <c r="L318" s="289">
        <v>1876456.81</v>
      </c>
      <c r="M318" s="290">
        <v>0</v>
      </c>
      <c r="N318" s="290">
        <v>0</v>
      </c>
      <c r="O318" s="290">
        <v>0</v>
      </c>
      <c r="P318" s="290">
        <v>1876456.81</v>
      </c>
      <c r="Q318" s="290">
        <v>0</v>
      </c>
      <c r="R318" s="290">
        <v>0</v>
      </c>
      <c r="S318" s="287" t="s">
        <v>400</v>
      </c>
    </row>
    <row r="319" spans="1:19" s="279" customFormat="1" ht="9" customHeight="1" x14ac:dyDescent="0.2">
      <c r="A319" s="86">
        <v>251</v>
      </c>
      <c r="B319" s="112" t="s">
        <v>91</v>
      </c>
      <c r="C319" s="79" t="s">
        <v>370</v>
      </c>
      <c r="D319" s="283" t="s">
        <v>369</v>
      </c>
      <c r="E319" s="90">
        <v>1966</v>
      </c>
      <c r="F319" s="107" t="s">
        <v>265</v>
      </c>
      <c r="G319" s="90">
        <v>2</v>
      </c>
      <c r="H319" s="90">
        <v>3</v>
      </c>
      <c r="I319" s="91">
        <v>1006.7</v>
      </c>
      <c r="J319" s="91">
        <v>556.70000000000005</v>
      </c>
      <c r="K319" s="90">
        <v>62</v>
      </c>
      <c r="L319" s="289">
        <v>1863620.7</v>
      </c>
      <c r="M319" s="290">
        <v>0</v>
      </c>
      <c r="N319" s="290">
        <v>0</v>
      </c>
      <c r="O319" s="290">
        <v>0</v>
      </c>
      <c r="P319" s="290">
        <v>1863620.7</v>
      </c>
      <c r="Q319" s="290">
        <v>0</v>
      </c>
      <c r="R319" s="290">
        <v>0</v>
      </c>
      <c r="S319" s="287" t="s">
        <v>400</v>
      </c>
    </row>
    <row r="320" spans="1:19" s="279" customFormat="1" ht="9" customHeight="1" x14ac:dyDescent="0.2">
      <c r="A320" s="86">
        <v>252</v>
      </c>
      <c r="B320" s="112" t="s">
        <v>92</v>
      </c>
      <c r="C320" s="79" t="s">
        <v>370</v>
      </c>
      <c r="D320" s="283" t="s">
        <v>369</v>
      </c>
      <c r="E320" s="90">
        <v>1963</v>
      </c>
      <c r="F320" s="107" t="s">
        <v>265</v>
      </c>
      <c r="G320" s="90">
        <v>2</v>
      </c>
      <c r="H320" s="90">
        <v>2</v>
      </c>
      <c r="I320" s="91">
        <v>671.4</v>
      </c>
      <c r="J320" s="91">
        <v>373.4</v>
      </c>
      <c r="K320" s="90">
        <v>44</v>
      </c>
      <c r="L320" s="289">
        <v>1487970.49</v>
      </c>
      <c r="M320" s="290">
        <v>0</v>
      </c>
      <c r="N320" s="290">
        <v>0</v>
      </c>
      <c r="O320" s="290">
        <v>0</v>
      </c>
      <c r="P320" s="290">
        <v>1487970.49</v>
      </c>
      <c r="Q320" s="290">
        <v>0</v>
      </c>
      <c r="R320" s="290">
        <v>0</v>
      </c>
      <c r="S320" s="287" t="s">
        <v>400</v>
      </c>
    </row>
    <row r="321" spans="1:19" s="279" customFormat="1" ht="23.25" customHeight="1" x14ac:dyDescent="0.2">
      <c r="A321" s="323" t="s">
        <v>168</v>
      </c>
      <c r="B321" s="323"/>
      <c r="C321" s="87"/>
      <c r="D321" s="88"/>
      <c r="E321" s="6" t="s">
        <v>307</v>
      </c>
      <c r="F321" s="6" t="s">
        <v>307</v>
      </c>
      <c r="G321" s="6" t="s">
        <v>307</v>
      </c>
      <c r="H321" s="6" t="s">
        <v>307</v>
      </c>
      <c r="I321" s="288">
        <v>2681.3</v>
      </c>
      <c r="J321" s="288">
        <v>1483.3000000000002</v>
      </c>
      <c r="K321" s="31">
        <v>234</v>
      </c>
      <c r="L321" s="288">
        <v>5228048</v>
      </c>
      <c r="M321" s="288">
        <v>0</v>
      </c>
      <c r="N321" s="288">
        <v>0</v>
      </c>
      <c r="O321" s="288">
        <v>0</v>
      </c>
      <c r="P321" s="288">
        <v>5228048</v>
      </c>
      <c r="Q321" s="288">
        <v>0</v>
      </c>
      <c r="R321" s="288">
        <v>0</v>
      </c>
      <c r="S321" s="290"/>
    </row>
    <row r="322" spans="1:19" s="279" customFormat="1" ht="9" customHeight="1" x14ac:dyDescent="0.2">
      <c r="A322" s="322" t="s">
        <v>199</v>
      </c>
      <c r="B322" s="322"/>
      <c r="C322" s="322"/>
      <c r="D322" s="322"/>
      <c r="E322" s="322"/>
      <c r="F322" s="322"/>
      <c r="G322" s="322"/>
      <c r="H322" s="322"/>
      <c r="I322" s="322"/>
      <c r="J322" s="322"/>
      <c r="K322" s="322"/>
      <c r="L322" s="322"/>
      <c r="M322" s="322"/>
      <c r="N322" s="322"/>
      <c r="O322" s="322"/>
      <c r="P322" s="322"/>
      <c r="Q322" s="322"/>
      <c r="R322" s="322"/>
      <c r="S322" s="322"/>
    </row>
    <row r="323" spans="1:19" s="279" customFormat="1" ht="9" customHeight="1" x14ac:dyDescent="0.2">
      <c r="A323" s="86">
        <v>253</v>
      </c>
      <c r="B323" s="88" t="s">
        <v>99</v>
      </c>
      <c r="C323" s="79" t="s">
        <v>370</v>
      </c>
      <c r="D323" s="283" t="s">
        <v>369</v>
      </c>
      <c r="E323" s="96">
        <v>1989</v>
      </c>
      <c r="F323" s="6" t="s">
        <v>265</v>
      </c>
      <c r="G323" s="96">
        <v>2</v>
      </c>
      <c r="H323" s="96">
        <v>2</v>
      </c>
      <c r="I323" s="288">
        <v>861</v>
      </c>
      <c r="J323" s="288">
        <v>846.6</v>
      </c>
      <c r="K323" s="48">
        <v>36</v>
      </c>
      <c r="L323" s="289">
        <v>2037012.55</v>
      </c>
      <c r="M323" s="290">
        <v>0</v>
      </c>
      <c r="N323" s="290">
        <v>0</v>
      </c>
      <c r="O323" s="290">
        <v>0</v>
      </c>
      <c r="P323" s="290">
        <v>2037012.55</v>
      </c>
      <c r="Q323" s="290">
        <v>0</v>
      </c>
      <c r="R323" s="290">
        <v>0</v>
      </c>
      <c r="S323" s="287" t="s">
        <v>400</v>
      </c>
    </row>
    <row r="324" spans="1:19" s="279" customFormat="1" ht="34.5" customHeight="1" x14ac:dyDescent="0.2">
      <c r="A324" s="323" t="s">
        <v>200</v>
      </c>
      <c r="B324" s="323"/>
      <c r="C324" s="87"/>
      <c r="D324" s="88"/>
      <c r="E324" s="6" t="s">
        <v>307</v>
      </c>
      <c r="F324" s="6" t="s">
        <v>307</v>
      </c>
      <c r="G324" s="6" t="s">
        <v>307</v>
      </c>
      <c r="H324" s="6" t="s">
        <v>307</v>
      </c>
      <c r="I324" s="288">
        <v>861</v>
      </c>
      <c r="J324" s="288">
        <v>846.6</v>
      </c>
      <c r="K324" s="48">
        <v>36</v>
      </c>
      <c r="L324" s="288">
        <v>2037012.55</v>
      </c>
      <c r="M324" s="288">
        <v>0</v>
      </c>
      <c r="N324" s="288">
        <v>0</v>
      </c>
      <c r="O324" s="288">
        <v>0</v>
      </c>
      <c r="P324" s="288">
        <v>2037012.55</v>
      </c>
      <c r="Q324" s="288">
        <v>0</v>
      </c>
      <c r="R324" s="288">
        <v>0</v>
      </c>
      <c r="S324" s="290"/>
    </row>
    <row r="325" spans="1:19" s="279" customFormat="1" ht="9" customHeight="1" x14ac:dyDescent="0.2">
      <c r="A325" s="322" t="s">
        <v>308</v>
      </c>
      <c r="B325" s="322"/>
      <c r="C325" s="322"/>
      <c r="D325" s="322"/>
      <c r="E325" s="322"/>
      <c r="F325" s="322"/>
      <c r="G325" s="322"/>
      <c r="H325" s="322"/>
      <c r="I325" s="322"/>
      <c r="J325" s="322"/>
      <c r="K325" s="322"/>
      <c r="L325" s="322"/>
      <c r="M325" s="322"/>
      <c r="N325" s="322"/>
      <c r="O325" s="322"/>
      <c r="P325" s="322"/>
      <c r="Q325" s="322"/>
      <c r="R325" s="322"/>
      <c r="S325" s="322"/>
    </row>
    <row r="326" spans="1:19" s="279" customFormat="1" ht="9" customHeight="1" x14ac:dyDescent="0.2">
      <c r="A326" s="86">
        <v>254</v>
      </c>
      <c r="B326" s="112" t="s">
        <v>435</v>
      </c>
      <c r="C326" s="87" t="s">
        <v>370</v>
      </c>
      <c r="D326" s="283" t="s">
        <v>369</v>
      </c>
      <c r="E326" s="90">
        <v>1978</v>
      </c>
      <c r="F326" s="86" t="s">
        <v>265</v>
      </c>
      <c r="G326" s="90">
        <v>2</v>
      </c>
      <c r="H326" s="90">
        <v>3</v>
      </c>
      <c r="I326" s="91">
        <v>967</v>
      </c>
      <c r="J326" s="91">
        <v>853.44</v>
      </c>
      <c r="K326" s="90">
        <v>41</v>
      </c>
      <c r="L326" s="289">
        <v>3962401.57</v>
      </c>
      <c r="M326" s="290">
        <v>0</v>
      </c>
      <c r="N326" s="290">
        <v>0</v>
      </c>
      <c r="O326" s="290">
        <v>93243.47</v>
      </c>
      <c r="P326" s="290">
        <v>3869158.1</v>
      </c>
      <c r="Q326" s="290">
        <v>0</v>
      </c>
      <c r="R326" s="290">
        <v>0</v>
      </c>
      <c r="S326" s="287" t="s">
        <v>400</v>
      </c>
    </row>
    <row r="327" spans="1:19" s="279" customFormat="1" ht="9" customHeight="1" x14ac:dyDescent="0.2">
      <c r="A327" s="86">
        <v>255</v>
      </c>
      <c r="B327" s="112" t="s">
        <v>189</v>
      </c>
      <c r="C327" s="87" t="s">
        <v>370</v>
      </c>
      <c r="D327" s="283" t="s">
        <v>369</v>
      </c>
      <c r="E327" s="90">
        <v>1997</v>
      </c>
      <c r="F327" s="86" t="s">
        <v>265</v>
      </c>
      <c r="G327" s="90">
        <v>2</v>
      </c>
      <c r="H327" s="90">
        <v>1</v>
      </c>
      <c r="I327" s="91">
        <v>481.6</v>
      </c>
      <c r="J327" s="91">
        <v>467.3</v>
      </c>
      <c r="K327" s="90">
        <v>11</v>
      </c>
      <c r="L327" s="289">
        <v>1467442.65</v>
      </c>
      <c r="M327" s="290">
        <v>0</v>
      </c>
      <c r="N327" s="290">
        <v>0</v>
      </c>
      <c r="O327" s="290">
        <v>36853.43</v>
      </c>
      <c r="P327" s="290">
        <v>1430589.22</v>
      </c>
      <c r="Q327" s="290">
        <v>0</v>
      </c>
      <c r="R327" s="290">
        <v>0</v>
      </c>
      <c r="S327" s="287" t="s">
        <v>400</v>
      </c>
    </row>
    <row r="328" spans="1:19" s="279" customFormat="1" ht="9" customHeight="1" x14ac:dyDescent="0.2">
      <c r="A328" s="86">
        <v>256</v>
      </c>
      <c r="B328" s="112" t="s">
        <v>194</v>
      </c>
      <c r="C328" s="87" t="s">
        <v>370</v>
      </c>
      <c r="D328" s="283" t="s">
        <v>369</v>
      </c>
      <c r="E328" s="90">
        <v>1981</v>
      </c>
      <c r="F328" s="86" t="s">
        <v>265</v>
      </c>
      <c r="G328" s="90">
        <v>2</v>
      </c>
      <c r="H328" s="90">
        <v>3</v>
      </c>
      <c r="I328" s="91">
        <v>910</v>
      </c>
      <c r="J328" s="91">
        <v>808.56</v>
      </c>
      <c r="K328" s="90">
        <v>37</v>
      </c>
      <c r="L328" s="289">
        <v>2662176.2000000002</v>
      </c>
      <c r="M328" s="290">
        <v>0</v>
      </c>
      <c r="N328" s="290">
        <v>0</v>
      </c>
      <c r="O328" s="290">
        <v>69903.100000000006</v>
      </c>
      <c r="P328" s="290">
        <v>2592273.1</v>
      </c>
      <c r="Q328" s="290">
        <v>0</v>
      </c>
      <c r="R328" s="290">
        <v>0</v>
      </c>
      <c r="S328" s="287" t="s">
        <v>400</v>
      </c>
    </row>
    <row r="329" spans="1:19" s="279" customFormat="1" ht="24" customHeight="1" x14ac:dyDescent="0.2">
      <c r="A329" s="323" t="s">
        <v>246</v>
      </c>
      <c r="B329" s="323"/>
      <c r="C329" s="87"/>
      <c r="D329" s="88"/>
      <c r="E329" s="6" t="s">
        <v>307</v>
      </c>
      <c r="F329" s="6" t="s">
        <v>307</v>
      </c>
      <c r="G329" s="6" t="s">
        <v>307</v>
      </c>
      <c r="H329" s="6" t="s">
        <v>307</v>
      </c>
      <c r="I329" s="288">
        <v>2358.6</v>
      </c>
      <c r="J329" s="288">
        <v>2129.3000000000002</v>
      </c>
      <c r="K329" s="31">
        <v>89</v>
      </c>
      <c r="L329" s="288">
        <v>8092020.4199999999</v>
      </c>
      <c r="M329" s="288">
        <v>0</v>
      </c>
      <c r="N329" s="288">
        <v>0</v>
      </c>
      <c r="O329" s="288">
        <v>200000</v>
      </c>
      <c r="P329" s="288">
        <v>7892020.4199999999</v>
      </c>
      <c r="Q329" s="288">
        <v>0</v>
      </c>
      <c r="R329" s="288">
        <v>0</v>
      </c>
      <c r="S329" s="290"/>
    </row>
    <row r="330" spans="1:19" s="279" customFormat="1" ht="9" customHeight="1" x14ac:dyDescent="0.2">
      <c r="A330" s="322" t="s">
        <v>202</v>
      </c>
      <c r="B330" s="322"/>
      <c r="C330" s="322"/>
      <c r="D330" s="322"/>
      <c r="E330" s="322"/>
      <c r="F330" s="322"/>
      <c r="G330" s="322"/>
      <c r="H330" s="322"/>
      <c r="I330" s="322"/>
      <c r="J330" s="322"/>
      <c r="K330" s="322"/>
      <c r="L330" s="322"/>
      <c r="M330" s="322"/>
      <c r="N330" s="322"/>
      <c r="O330" s="322"/>
      <c r="P330" s="322"/>
      <c r="Q330" s="322"/>
      <c r="R330" s="322"/>
      <c r="S330" s="322"/>
    </row>
    <row r="331" spans="1:19" s="279" customFormat="1" ht="9" customHeight="1" x14ac:dyDescent="0.2">
      <c r="A331" s="86">
        <v>257</v>
      </c>
      <c r="B331" s="112" t="s">
        <v>491</v>
      </c>
      <c r="C331" s="87" t="s">
        <v>370</v>
      </c>
      <c r="D331" s="283" t="s">
        <v>369</v>
      </c>
      <c r="E331" s="90">
        <v>1964</v>
      </c>
      <c r="F331" s="86" t="s">
        <v>266</v>
      </c>
      <c r="G331" s="90">
        <v>2</v>
      </c>
      <c r="H331" s="90">
        <v>2</v>
      </c>
      <c r="I331" s="91">
        <v>811.9</v>
      </c>
      <c r="J331" s="91">
        <v>749.8</v>
      </c>
      <c r="K331" s="90">
        <v>34</v>
      </c>
      <c r="L331" s="289">
        <v>2308690.2799999998</v>
      </c>
      <c r="M331" s="73">
        <v>0</v>
      </c>
      <c r="N331" s="290">
        <v>0</v>
      </c>
      <c r="O331" s="290">
        <v>0</v>
      </c>
      <c r="P331" s="290">
        <v>2308690.2799999998</v>
      </c>
      <c r="Q331" s="290">
        <v>0</v>
      </c>
      <c r="R331" s="290">
        <v>0</v>
      </c>
      <c r="S331" s="287" t="s">
        <v>400</v>
      </c>
    </row>
    <row r="332" spans="1:19" s="279" customFormat="1" ht="24" customHeight="1" x14ac:dyDescent="0.2">
      <c r="A332" s="323" t="s">
        <v>201</v>
      </c>
      <c r="B332" s="323"/>
      <c r="C332" s="87"/>
      <c r="D332" s="88"/>
      <c r="E332" s="6" t="s">
        <v>307</v>
      </c>
      <c r="F332" s="6" t="s">
        <v>307</v>
      </c>
      <c r="G332" s="6" t="s">
        <v>307</v>
      </c>
      <c r="H332" s="6" t="s">
        <v>307</v>
      </c>
      <c r="I332" s="288">
        <v>811.9</v>
      </c>
      <c r="J332" s="288">
        <v>749.8</v>
      </c>
      <c r="K332" s="31">
        <v>34</v>
      </c>
      <c r="L332" s="288">
        <v>2308690.2799999998</v>
      </c>
      <c r="M332" s="288">
        <v>0</v>
      </c>
      <c r="N332" s="288">
        <v>0</v>
      </c>
      <c r="O332" s="288">
        <v>0</v>
      </c>
      <c r="P332" s="288">
        <v>2308690.2799999998</v>
      </c>
      <c r="Q332" s="288">
        <v>0</v>
      </c>
      <c r="R332" s="288">
        <v>0</v>
      </c>
      <c r="S332" s="290"/>
    </row>
    <row r="333" spans="1:19" s="279" customFormat="1" ht="9" customHeight="1" x14ac:dyDescent="0.2">
      <c r="A333" s="322" t="s">
        <v>315</v>
      </c>
      <c r="B333" s="322"/>
      <c r="C333" s="322"/>
      <c r="D333" s="322"/>
      <c r="E333" s="322"/>
      <c r="F333" s="322"/>
      <c r="G333" s="322"/>
      <c r="H333" s="322"/>
      <c r="I333" s="322"/>
      <c r="J333" s="322"/>
      <c r="K333" s="322"/>
      <c r="L333" s="322"/>
      <c r="M333" s="322"/>
      <c r="N333" s="322"/>
      <c r="O333" s="322"/>
      <c r="P333" s="322"/>
      <c r="Q333" s="322"/>
      <c r="R333" s="322"/>
      <c r="S333" s="322"/>
    </row>
    <row r="334" spans="1:19" s="279" customFormat="1" ht="9" customHeight="1" x14ac:dyDescent="0.2">
      <c r="A334" s="294">
        <v>258</v>
      </c>
      <c r="B334" s="284" t="s">
        <v>438</v>
      </c>
      <c r="C334" s="287" t="s">
        <v>370</v>
      </c>
      <c r="D334" s="283" t="s">
        <v>369</v>
      </c>
      <c r="E334" s="286">
        <v>1987</v>
      </c>
      <c r="F334" s="294" t="s">
        <v>265</v>
      </c>
      <c r="G334" s="286">
        <v>2</v>
      </c>
      <c r="H334" s="286">
        <v>3</v>
      </c>
      <c r="I334" s="290">
        <v>941.02</v>
      </c>
      <c r="J334" s="290">
        <v>839.87</v>
      </c>
      <c r="K334" s="286">
        <v>24</v>
      </c>
      <c r="L334" s="289">
        <v>2549497.88</v>
      </c>
      <c r="M334" s="290">
        <v>0</v>
      </c>
      <c r="N334" s="290">
        <v>0</v>
      </c>
      <c r="O334" s="290">
        <v>0</v>
      </c>
      <c r="P334" s="290">
        <v>2549497.88</v>
      </c>
      <c r="Q334" s="290">
        <v>0</v>
      </c>
      <c r="R334" s="290">
        <v>0</v>
      </c>
      <c r="S334" s="287" t="s">
        <v>400</v>
      </c>
    </row>
    <row r="335" spans="1:19" s="279" customFormat="1" ht="24" customHeight="1" x14ac:dyDescent="0.2">
      <c r="A335" s="341" t="s">
        <v>379</v>
      </c>
      <c r="B335" s="341"/>
      <c r="C335" s="287"/>
      <c r="D335" s="291"/>
      <c r="E335" s="6" t="s">
        <v>307</v>
      </c>
      <c r="F335" s="6" t="s">
        <v>307</v>
      </c>
      <c r="G335" s="6" t="s">
        <v>307</v>
      </c>
      <c r="H335" s="6" t="s">
        <v>307</v>
      </c>
      <c r="I335" s="288">
        <v>941.02</v>
      </c>
      <c r="J335" s="288">
        <v>839.87</v>
      </c>
      <c r="K335" s="31">
        <v>24</v>
      </c>
      <c r="L335" s="288">
        <v>2549497.88</v>
      </c>
      <c r="M335" s="288">
        <v>0</v>
      </c>
      <c r="N335" s="288">
        <v>0</v>
      </c>
      <c r="O335" s="288">
        <v>0</v>
      </c>
      <c r="P335" s="288">
        <v>2549497.88</v>
      </c>
      <c r="Q335" s="288">
        <v>0</v>
      </c>
      <c r="R335" s="288">
        <v>0</v>
      </c>
      <c r="S335" s="290"/>
    </row>
    <row r="336" spans="1:19" s="279" customFormat="1" ht="9" customHeight="1" x14ac:dyDescent="0.2">
      <c r="A336" s="340" t="s">
        <v>247</v>
      </c>
      <c r="B336" s="340"/>
      <c r="C336" s="340"/>
      <c r="D336" s="340"/>
      <c r="E336" s="340"/>
      <c r="F336" s="340"/>
      <c r="G336" s="340"/>
      <c r="H336" s="340"/>
      <c r="I336" s="340"/>
      <c r="J336" s="340"/>
      <c r="K336" s="340"/>
      <c r="L336" s="340"/>
      <c r="M336" s="340"/>
      <c r="N336" s="340"/>
      <c r="O336" s="340"/>
      <c r="P336" s="340"/>
      <c r="Q336" s="340"/>
      <c r="R336" s="340"/>
      <c r="S336" s="340"/>
    </row>
    <row r="337" spans="1:19" s="279" customFormat="1" ht="9" customHeight="1" x14ac:dyDescent="0.2">
      <c r="A337" s="294">
        <v>259</v>
      </c>
      <c r="B337" s="291" t="s">
        <v>111</v>
      </c>
      <c r="C337" s="287" t="s">
        <v>370</v>
      </c>
      <c r="D337" s="294" t="s">
        <v>369</v>
      </c>
      <c r="E337" s="286">
        <v>1962</v>
      </c>
      <c r="F337" s="294" t="s">
        <v>265</v>
      </c>
      <c r="G337" s="286">
        <v>3</v>
      </c>
      <c r="H337" s="286">
        <v>2</v>
      </c>
      <c r="I337" s="290">
        <v>1041.7</v>
      </c>
      <c r="J337" s="290">
        <v>973.1</v>
      </c>
      <c r="K337" s="286">
        <v>40</v>
      </c>
      <c r="L337" s="289">
        <v>2373126.25</v>
      </c>
      <c r="M337" s="290">
        <v>0</v>
      </c>
      <c r="N337" s="290">
        <v>0</v>
      </c>
      <c r="O337" s="290">
        <v>0</v>
      </c>
      <c r="P337" s="290">
        <v>2373126.25</v>
      </c>
      <c r="Q337" s="290">
        <v>0</v>
      </c>
      <c r="R337" s="290">
        <v>0</v>
      </c>
      <c r="S337" s="287" t="s">
        <v>400</v>
      </c>
    </row>
    <row r="338" spans="1:19" s="279" customFormat="1" ht="9" customHeight="1" x14ac:dyDescent="0.2">
      <c r="A338" s="294">
        <v>260</v>
      </c>
      <c r="B338" s="291" t="s">
        <v>112</v>
      </c>
      <c r="C338" s="287" t="s">
        <v>370</v>
      </c>
      <c r="D338" s="294" t="s">
        <v>369</v>
      </c>
      <c r="E338" s="286">
        <v>1962</v>
      </c>
      <c r="F338" s="294" t="s">
        <v>265</v>
      </c>
      <c r="G338" s="286">
        <v>3</v>
      </c>
      <c r="H338" s="286">
        <v>2</v>
      </c>
      <c r="I338" s="290">
        <v>895</v>
      </c>
      <c r="J338" s="290">
        <v>893.1</v>
      </c>
      <c r="K338" s="286">
        <v>39</v>
      </c>
      <c r="L338" s="289">
        <v>2291136.75</v>
      </c>
      <c r="M338" s="290">
        <v>0</v>
      </c>
      <c r="N338" s="290">
        <v>0</v>
      </c>
      <c r="O338" s="290">
        <v>0</v>
      </c>
      <c r="P338" s="290">
        <v>2291136.75</v>
      </c>
      <c r="Q338" s="290">
        <v>0</v>
      </c>
      <c r="R338" s="290">
        <v>0</v>
      </c>
      <c r="S338" s="287" t="s">
        <v>400</v>
      </c>
    </row>
    <row r="339" spans="1:19" s="279" customFormat="1" ht="24" customHeight="1" x14ac:dyDescent="0.2">
      <c r="A339" s="341" t="s">
        <v>248</v>
      </c>
      <c r="B339" s="341"/>
      <c r="C339" s="287"/>
      <c r="D339" s="291"/>
      <c r="E339" s="6" t="s">
        <v>307</v>
      </c>
      <c r="F339" s="6" t="s">
        <v>307</v>
      </c>
      <c r="G339" s="6" t="s">
        <v>307</v>
      </c>
      <c r="H339" s="6" t="s">
        <v>307</v>
      </c>
      <c r="I339" s="288">
        <v>1936.7</v>
      </c>
      <c r="J339" s="288">
        <v>1866.2</v>
      </c>
      <c r="K339" s="286">
        <v>79</v>
      </c>
      <c r="L339" s="288">
        <v>4664263</v>
      </c>
      <c r="M339" s="288">
        <v>0</v>
      </c>
      <c r="N339" s="288">
        <v>0</v>
      </c>
      <c r="O339" s="288">
        <v>0</v>
      </c>
      <c r="P339" s="288">
        <v>4664263</v>
      </c>
      <c r="Q339" s="288">
        <v>0</v>
      </c>
      <c r="R339" s="288">
        <v>0</v>
      </c>
      <c r="S339" s="290"/>
    </row>
    <row r="340" spans="1:19" s="279" customFormat="1" ht="9" customHeight="1" x14ac:dyDescent="0.2">
      <c r="A340" s="340" t="s">
        <v>249</v>
      </c>
      <c r="B340" s="340"/>
      <c r="C340" s="340"/>
      <c r="D340" s="340"/>
      <c r="E340" s="340"/>
      <c r="F340" s="340"/>
      <c r="G340" s="340"/>
      <c r="H340" s="340"/>
      <c r="I340" s="340"/>
      <c r="J340" s="340"/>
      <c r="K340" s="340"/>
      <c r="L340" s="340"/>
      <c r="M340" s="340"/>
      <c r="N340" s="340"/>
      <c r="O340" s="340"/>
      <c r="P340" s="340"/>
      <c r="Q340" s="340"/>
      <c r="R340" s="340"/>
      <c r="S340" s="340"/>
    </row>
    <row r="341" spans="1:19" s="279" customFormat="1" ht="9" customHeight="1" x14ac:dyDescent="0.2">
      <c r="A341" s="294">
        <v>261</v>
      </c>
      <c r="B341" s="284" t="s">
        <v>117</v>
      </c>
      <c r="C341" s="287" t="s">
        <v>370</v>
      </c>
      <c r="D341" s="294" t="s">
        <v>369</v>
      </c>
      <c r="E341" s="286">
        <v>1986</v>
      </c>
      <c r="F341" s="294" t="s">
        <v>265</v>
      </c>
      <c r="G341" s="286">
        <v>3</v>
      </c>
      <c r="H341" s="286">
        <v>3</v>
      </c>
      <c r="I341" s="290">
        <v>1657.1</v>
      </c>
      <c r="J341" s="290">
        <v>1512.2</v>
      </c>
      <c r="K341" s="286">
        <v>59</v>
      </c>
      <c r="L341" s="289">
        <v>3358745.25</v>
      </c>
      <c r="M341" s="290">
        <v>0</v>
      </c>
      <c r="N341" s="290">
        <v>0</v>
      </c>
      <c r="O341" s="290">
        <v>0</v>
      </c>
      <c r="P341" s="290">
        <v>3358745.25</v>
      </c>
      <c r="Q341" s="290">
        <v>0</v>
      </c>
      <c r="R341" s="290">
        <v>0</v>
      </c>
      <c r="S341" s="287" t="s">
        <v>400</v>
      </c>
    </row>
    <row r="342" spans="1:19" s="279" customFormat="1" ht="9" customHeight="1" x14ac:dyDescent="0.2">
      <c r="A342" s="294">
        <v>262</v>
      </c>
      <c r="B342" s="284" t="s">
        <v>115</v>
      </c>
      <c r="C342" s="287" t="s">
        <v>370</v>
      </c>
      <c r="D342" s="294" t="s">
        <v>369</v>
      </c>
      <c r="E342" s="286">
        <v>1987</v>
      </c>
      <c r="F342" s="294" t="s">
        <v>265</v>
      </c>
      <c r="G342" s="286">
        <v>2</v>
      </c>
      <c r="H342" s="286">
        <v>3</v>
      </c>
      <c r="I342" s="290">
        <v>967.8</v>
      </c>
      <c r="J342" s="290">
        <v>882.8</v>
      </c>
      <c r="K342" s="286">
        <v>31</v>
      </c>
      <c r="L342" s="289">
        <v>3381376.84</v>
      </c>
      <c r="M342" s="290">
        <v>0</v>
      </c>
      <c r="N342" s="290">
        <v>0</v>
      </c>
      <c r="O342" s="290">
        <v>0</v>
      </c>
      <c r="P342" s="290">
        <v>3381376.84</v>
      </c>
      <c r="Q342" s="290">
        <v>0</v>
      </c>
      <c r="R342" s="290">
        <v>0</v>
      </c>
      <c r="S342" s="287" t="s">
        <v>400</v>
      </c>
    </row>
    <row r="343" spans="1:19" s="279" customFormat="1" ht="23.25" customHeight="1" x14ac:dyDescent="0.2">
      <c r="A343" s="341" t="s">
        <v>250</v>
      </c>
      <c r="B343" s="341"/>
      <c r="C343" s="287"/>
      <c r="D343" s="291"/>
      <c r="E343" s="6" t="s">
        <v>307</v>
      </c>
      <c r="F343" s="6" t="s">
        <v>307</v>
      </c>
      <c r="G343" s="6" t="s">
        <v>307</v>
      </c>
      <c r="H343" s="6" t="s">
        <v>307</v>
      </c>
      <c r="I343" s="288">
        <v>2624.8999999999996</v>
      </c>
      <c r="J343" s="288">
        <v>2395</v>
      </c>
      <c r="K343" s="286">
        <v>90</v>
      </c>
      <c r="L343" s="288">
        <v>6740122.0899999999</v>
      </c>
      <c r="M343" s="288">
        <v>0</v>
      </c>
      <c r="N343" s="288">
        <v>0</v>
      </c>
      <c r="O343" s="288">
        <v>0</v>
      </c>
      <c r="P343" s="288">
        <v>6740122.0899999999</v>
      </c>
      <c r="Q343" s="288">
        <v>0</v>
      </c>
      <c r="R343" s="288">
        <v>0</v>
      </c>
      <c r="S343" s="290"/>
    </row>
    <row r="344" spans="1:19" s="279" customFormat="1" ht="9" customHeight="1" x14ac:dyDescent="0.2">
      <c r="A344" s="340" t="s">
        <v>252</v>
      </c>
      <c r="B344" s="340"/>
      <c r="C344" s="340"/>
      <c r="D344" s="340"/>
      <c r="E344" s="340"/>
      <c r="F344" s="340"/>
      <c r="G344" s="340"/>
      <c r="H344" s="340"/>
      <c r="I344" s="340"/>
      <c r="J344" s="340"/>
      <c r="K344" s="340"/>
      <c r="L344" s="340"/>
      <c r="M344" s="340"/>
      <c r="N344" s="340"/>
      <c r="O344" s="340"/>
      <c r="P344" s="340"/>
      <c r="Q344" s="340"/>
      <c r="R344" s="340"/>
      <c r="S344" s="340"/>
    </row>
    <row r="345" spans="1:19" s="279" customFormat="1" ht="9" customHeight="1" x14ac:dyDescent="0.2">
      <c r="A345" s="294">
        <v>263</v>
      </c>
      <c r="B345" s="291" t="s">
        <v>124</v>
      </c>
      <c r="C345" s="287" t="s">
        <v>370</v>
      </c>
      <c r="D345" s="283" t="s">
        <v>369</v>
      </c>
      <c r="E345" s="286">
        <v>1970</v>
      </c>
      <c r="F345" s="294" t="s">
        <v>265</v>
      </c>
      <c r="G345" s="286">
        <v>5</v>
      </c>
      <c r="H345" s="286">
        <v>6</v>
      </c>
      <c r="I345" s="290">
        <v>4981.9399999999996</v>
      </c>
      <c r="J345" s="290">
        <v>4433.47</v>
      </c>
      <c r="K345" s="286">
        <v>191</v>
      </c>
      <c r="L345" s="289">
        <v>7638753.2400000002</v>
      </c>
      <c r="M345" s="290">
        <v>0</v>
      </c>
      <c r="N345" s="290">
        <v>0</v>
      </c>
      <c r="O345" s="290">
        <v>0</v>
      </c>
      <c r="P345" s="290">
        <v>7638753.2400000002</v>
      </c>
      <c r="Q345" s="290">
        <v>0</v>
      </c>
      <c r="R345" s="290">
        <v>0</v>
      </c>
      <c r="S345" s="287" t="s">
        <v>400</v>
      </c>
    </row>
    <row r="346" spans="1:19" s="279" customFormat="1" ht="24" customHeight="1" x14ac:dyDescent="0.2">
      <c r="A346" s="341" t="s">
        <v>251</v>
      </c>
      <c r="B346" s="341"/>
      <c r="C346" s="287"/>
      <c r="D346" s="291"/>
      <c r="E346" s="6" t="s">
        <v>307</v>
      </c>
      <c r="F346" s="6" t="s">
        <v>307</v>
      </c>
      <c r="G346" s="6" t="s">
        <v>307</v>
      </c>
      <c r="H346" s="6" t="s">
        <v>307</v>
      </c>
      <c r="I346" s="288">
        <v>4981.9399999999996</v>
      </c>
      <c r="J346" s="288">
        <v>4433.47</v>
      </c>
      <c r="K346" s="286">
        <v>191</v>
      </c>
      <c r="L346" s="288">
        <v>7638753.2400000002</v>
      </c>
      <c r="M346" s="288">
        <v>0</v>
      </c>
      <c r="N346" s="288">
        <v>0</v>
      </c>
      <c r="O346" s="288">
        <v>0</v>
      </c>
      <c r="P346" s="288">
        <v>7638753.2400000002</v>
      </c>
      <c r="Q346" s="288">
        <v>0</v>
      </c>
      <c r="R346" s="288">
        <v>0</v>
      </c>
      <c r="S346" s="290"/>
    </row>
    <row r="347" spans="1:19" s="279" customFormat="1" ht="9" customHeight="1" x14ac:dyDescent="0.2">
      <c r="A347" s="340" t="s">
        <v>344</v>
      </c>
      <c r="B347" s="340"/>
      <c r="C347" s="340"/>
      <c r="D347" s="340"/>
      <c r="E347" s="340"/>
      <c r="F347" s="340"/>
      <c r="G347" s="340"/>
      <c r="H347" s="340"/>
      <c r="I347" s="340"/>
      <c r="J347" s="340"/>
      <c r="K347" s="340"/>
      <c r="L347" s="340"/>
      <c r="M347" s="340"/>
      <c r="N347" s="340"/>
      <c r="O347" s="340"/>
      <c r="P347" s="340"/>
      <c r="Q347" s="340"/>
      <c r="R347" s="340"/>
      <c r="S347" s="340"/>
    </row>
    <row r="348" spans="1:19" s="279" customFormat="1" ht="9" customHeight="1" x14ac:dyDescent="0.2">
      <c r="A348" s="294">
        <v>264</v>
      </c>
      <c r="B348" s="291" t="s">
        <v>128</v>
      </c>
      <c r="C348" s="287" t="s">
        <v>370</v>
      </c>
      <c r="D348" s="283" t="s">
        <v>369</v>
      </c>
      <c r="E348" s="96">
        <v>1971</v>
      </c>
      <c r="F348" s="6" t="s">
        <v>265</v>
      </c>
      <c r="G348" s="96">
        <v>2</v>
      </c>
      <c r="H348" s="96">
        <v>2</v>
      </c>
      <c r="I348" s="290">
        <v>931</v>
      </c>
      <c r="J348" s="290">
        <v>876.2</v>
      </c>
      <c r="K348" s="286">
        <v>44</v>
      </c>
      <c r="L348" s="289">
        <v>2479896.4900000002</v>
      </c>
      <c r="M348" s="290">
        <v>0</v>
      </c>
      <c r="N348" s="290">
        <v>0</v>
      </c>
      <c r="O348" s="290">
        <v>0</v>
      </c>
      <c r="P348" s="290">
        <v>2479896.4900000002</v>
      </c>
      <c r="Q348" s="290">
        <v>0</v>
      </c>
      <c r="R348" s="290">
        <v>0</v>
      </c>
      <c r="S348" s="287" t="s">
        <v>400</v>
      </c>
    </row>
    <row r="349" spans="1:19" s="279" customFormat="1" ht="23.25" customHeight="1" x14ac:dyDescent="0.2">
      <c r="A349" s="341" t="s">
        <v>345</v>
      </c>
      <c r="B349" s="341"/>
      <c r="C349" s="287"/>
      <c r="D349" s="291"/>
      <c r="E349" s="6" t="s">
        <v>307</v>
      </c>
      <c r="F349" s="6" t="s">
        <v>307</v>
      </c>
      <c r="G349" s="6" t="s">
        <v>307</v>
      </c>
      <c r="H349" s="6" t="s">
        <v>307</v>
      </c>
      <c r="I349" s="288">
        <v>931</v>
      </c>
      <c r="J349" s="288">
        <v>876.2</v>
      </c>
      <c r="K349" s="286">
        <v>44</v>
      </c>
      <c r="L349" s="288">
        <v>2479896.4900000002</v>
      </c>
      <c r="M349" s="288">
        <v>0</v>
      </c>
      <c r="N349" s="288">
        <v>0</v>
      </c>
      <c r="O349" s="288">
        <v>0</v>
      </c>
      <c r="P349" s="288">
        <v>2479896.4900000002</v>
      </c>
      <c r="Q349" s="288">
        <v>0</v>
      </c>
      <c r="R349" s="288">
        <v>0</v>
      </c>
      <c r="S349" s="290"/>
    </row>
    <row r="350" spans="1:19" s="279" customFormat="1" ht="9" customHeight="1" x14ac:dyDescent="0.2">
      <c r="A350" s="340" t="s">
        <v>254</v>
      </c>
      <c r="B350" s="340"/>
      <c r="C350" s="340"/>
      <c r="D350" s="340"/>
      <c r="E350" s="340"/>
      <c r="F350" s="340"/>
      <c r="G350" s="340"/>
      <c r="H350" s="340"/>
      <c r="I350" s="340"/>
      <c r="J350" s="340"/>
      <c r="K350" s="340"/>
      <c r="L350" s="340"/>
      <c r="M350" s="340"/>
      <c r="N350" s="340"/>
      <c r="O350" s="340"/>
      <c r="P350" s="340"/>
      <c r="Q350" s="340"/>
      <c r="R350" s="340"/>
      <c r="S350" s="340"/>
    </row>
    <row r="351" spans="1:19" s="279" customFormat="1" ht="9" customHeight="1" x14ac:dyDescent="0.2">
      <c r="A351" s="294">
        <v>265</v>
      </c>
      <c r="B351" s="284" t="s">
        <v>130</v>
      </c>
      <c r="C351" s="287" t="s">
        <v>370</v>
      </c>
      <c r="D351" s="283" t="s">
        <v>369</v>
      </c>
      <c r="E351" s="286">
        <v>1973</v>
      </c>
      <c r="F351" s="294" t="s">
        <v>265</v>
      </c>
      <c r="G351" s="286">
        <v>5</v>
      </c>
      <c r="H351" s="286">
        <v>4</v>
      </c>
      <c r="I351" s="290">
        <v>2913.8</v>
      </c>
      <c r="J351" s="290">
        <v>2563.1</v>
      </c>
      <c r="K351" s="286">
        <v>103</v>
      </c>
      <c r="L351" s="289">
        <v>3791102.74</v>
      </c>
      <c r="M351" s="290">
        <v>0</v>
      </c>
      <c r="N351" s="290">
        <v>0</v>
      </c>
      <c r="O351" s="290">
        <v>0</v>
      </c>
      <c r="P351" s="290">
        <v>3791102.74</v>
      </c>
      <c r="Q351" s="290">
        <v>0</v>
      </c>
      <c r="R351" s="290">
        <v>0</v>
      </c>
      <c r="S351" s="287" t="s">
        <v>400</v>
      </c>
    </row>
    <row r="352" spans="1:19" s="279" customFormat="1" ht="9" customHeight="1" x14ac:dyDescent="0.2">
      <c r="A352" s="294">
        <v>266</v>
      </c>
      <c r="B352" s="284" t="s">
        <v>135</v>
      </c>
      <c r="C352" s="287" t="s">
        <v>370</v>
      </c>
      <c r="D352" s="283" t="s">
        <v>369</v>
      </c>
      <c r="E352" s="286">
        <v>1973</v>
      </c>
      <c r="F352" s="294" t="s">
        <v>265</v>
      </c>
      <c r="G352" s="286">
        <v>5</v>
      </c>
      <c r="H352" s="286">
        <v>4</v>
      </c>
      <c r="I352" s="290">
        <v>3663.5</v>
      </c>
      <c r="J352" s="290">
        <v>2643.6</v>
      </c>
      <c r="K352" s="286">
        <v>100</v>
      </c>
      <c r="L352" s="289">
        <v>4315401.6900000004</v>
      </c>
      <c r="M352" s="290">
        <v>0</v>
      </c>
      <c r="N352" s="290">
        <v>0</v>
      </c>
      <c r="O352" s="290">
        <v>0</v>
      </c>
      <c r="P352" s="290">
        <v>4315401.6900000004</v>
      </c>
      <c r="Q352" s="290">
        <v>0</v>
      </c>
      <c r="R352" s="290">
        <v>0</v>
      </c>
      <c r="S352" s="287" t="s">
        <v>400</v>
      </c>
    </row>
    <row r="353" spans="1:19" s="279" customFormat="1" ht="9" customHeight="1" x14ac:dyDescent="0.2">
      <c r="A353" s="294">
        <v>267</v>
      </c>
      <c r="B353" s="284" t="s">
        <v>137</v>
      </c>
      <c r="C353" s="287" t="s">
        <v>370</v>
      </c>
      <c r="D353" s="283" t="s">
        <v>369</v>
      </c>
      <c r="E353" s="286">
        <v>1974</v>
      </c>
      <c r="F353" s="294" t="s">
        <v>266</v>
      </c>
      <c r="G353" s="286">
        <v>5</v>
      </c>
      <c r="H353" s="286">
        <v>6</v>
      </c>
      <c r="I353" s="290">
        <v>4288.63</v>
      </c>
      <c r="J353" s="290">
        <v>3844.3</v>
      </c>
      <c r="K353" s="286">
        <v>154</v>
      </c>
      <c r="L353" s="289">
        <v>4889632.5599999996</v>
      </c>
      <c r="M353" s="290">
        <v>0</v>
      </c>
      <c r="N353" s="290">
        <v>0</v>
      </c>
      <c r="O353" s="290">
        <v>0</v>
      </c>
      <c r="P353" s="290">
        <v>4889632.5599999996</v>
      </c>
      <c r="Q353" s="290">
        <v>0</v>
      </c>
      <c r="R353" s="290">
        <v>0</v>
      </c>
      <c r="S353" s="287" t="s">
        <v>400</v>
      </c>
    </row>
    <row r="354" spans="1:19" s="279" customFormat="1" ht="9" customHeight="1" x14ac:dyDescent="0.2">
      <c r="A354" s="294">
        <v>268</v>
      </c>
      <c r="B354" s="284" t="s">
        <v>138</v>
      </c>
      <c r="C354" s="287" t="s">
        <v>370</v>
      </c>
      <c r="D354" s="283" t="s">
        <v>369</v>
      </c>
      <c r="E354" s="286">
        <v>1972</v>
      </c>
      <c r="F354" s="294" t="s">
        <v>266</v>
      </c>
      <c r="G354" s="286">
        <v>5</v>
      </c>
      <c r="H354" s="286">
        <v>4</v>
      </c>
      <c r="I354" s="290">
        <v>2833.4</v>
      </c>
      <c r="J354" s="290">
        <v>2631</v>
      </c>
      <c r="K354" s="286">
        <v>107</v>
      </c>
      <c r="L354" s="289">
        <v>3349343.1</v>
      </c>
      <c r="M354" s="290">
        <v>0</v>
      </c>
      <c r="N354" s="290">
        <v>0</v>
      </c>
      <c r="O354" s="290">
        <v>0</v>
      </c>
      <c r="P354" s="290">
        <v>3349343.1</v>
      </c>
      <c r="Q354" s="290">
        <v>0</v>
      </c>
      <c r="R354" s="290">
        <v>0</v>
      </c>
      <c r="S354" s="287" t="s">
        <v>400</v>
      </c>
    </row>
    <row r="355" spans="1:19" s="279" customFormat="1" ht="9" customHeight="1" x14ac:dyDescent="0.2">
      <c r="A355" s="294">
        <v>269</v>
      </c>
      <c r="B355" s="284" t="s">
        <v>144</v>
      </c>
      <c r="C355" s="287" t="s">
        <v>370</v>
      </c>
      <c r="D355" s="283" t="s">
        <v>369</v>
      </c>
      <c r="E355" s="286">
        <v>1963</v>
      </c>
      <c r="F355" s="294" t="s">
        <v>265</v>
      </c>
      <c r="G355" s="286">
        <v>3</v>
      </c>
      <c r="H355" s="286">
        <v>3</v>
      </c>
      <c r="I355" s="290">
        <v>1623</v>
      </c>
      <c r="J355" s="290">
        <v>1488.4</v>
      </c>
      <c r="K355" s="286">
        <v>48</v>
      </c>
      <c r="L355" s="289">
        <v>3787327.75</v>
      </c>
      <c r="M355" s="290">
        <v>0</v>
      </c>
      <c r="N355" s="290">
        <v>0</v>
      </c>
      <c r="O355" s="290">
        <v>0</v>
      </c>
      <c r="P355" s="290">
        <v>3787327.75</v>
      </c>
      <c r="Q355" s="290">
        <v>0</v>
      </c>
      <c r="R355" s="290">
        <v>0</v>
      </c>
      <c r="S355" s="287" t="s">
        <v>400</v>
      </c>
    </row>
    <row r="356" spans="1:19" s="279" customFormat="1" ht="9" customHeight="1" x14ac:dyDescent="0.2">
      <c r="A356" s="294">
        <v>270</v>
      </c>
      <c r="B356" s="284" t="s">
        <v>145</v>
      </c>
      <c r="C356" s="287" t="s">
        <v>370</v>
      </c>
      <c r="D356" s="283" t="s">
        <v>369</v>
      </c>
      <c r="E356" s="286">
        <v>1969</v>
      </c>
      <c r="F356" s="294" t="s">
        <v>265</v>
      </c>
      <c r="G356" s="286">
        <v>5</v>
      </c>
      <c r="H356" s="286">
        <v>4</v>
      </c>
      <c r="I356" s="290">
        <v>3427.3</v>
      </c>
      <c r="J356" s="290">
        <v>3149</v>
      </c>
      <c r="K356" s="286">
        <v>119</v>
      </c>
      <c r="L356" s="289">
        <v>5018636.4800000004</v>
      </c>
      <c r="M356" s="290">
        <v>0</v>
      </c>
      <c r="N356" s="290">
        <v>0</v>
      </c>
      <c r="O356" s="290">
        <v>0</v>
      </c>
      <c r="P356" s="290">
        <v>5018636.4800000004</v>
      </c>
      <c r="Q356" s="290">
        <v>0</v>
      </c>
      <c r="R356" s="290">
        <v>0</v>
      </c>
      <c r="S356" s="287" t="s">
        <v>400</v>
      </c>
    </row>
    <row r="357" spans="1:19" s="279" customFormat="1" ht="9" customHeight="1" x14ac:dyDescent="0.2">
      <c r="A357" s="294">
        <v>271</v>
      </c>
      <c r="B357" s="284" t="s">
        <v>147</v>
      </c>
      <c r="C357" s="287" t="s">
        <v>370</v>
      </c>
      <c r="D357" s="283" t="s">
        <v>369</v>
      </c>
      <c r="E357" s="286">
        <v>1973</v>
      </c>
      <c r="F357" s="294" t="s">
        <v>265</v>
      </c>
      <c r="G357" s="286">
        <v>5</v>
      </c>
      <c r="H357" s="286">
        <v>2</v>
      </c>
      <c r="I357" s="290">
        <v>1938.8</v>
      </c>
      <c r="J357" s="290">
        <v>1642.4</v>
      </c>
      <c r="K357" s="286">
        <v>78</v>
      </c>
      <c r="L357" s="289">
        <v>2615307.0499999998</v>
      </c>
      <c r="M357" s="290">
        <v>0</v>
      </c>
      <c r="N357" s="290">
        <v>0</v>
      </c>
      <c r="O357" s="290">
        <v>0</v>
      </c>
      <c r="P357" s="290">
        <v>2615307.0499999998</v>
      </c>
      <c r="Q357" s="290">
        <v>0</v>
      </c>
      <c r="R357" s="290">
        <v>0</v>
      </c>
      <c r="S357" s="287" t="s">
        <v>400</v>
      </c>
    </row>
    <row r="358" spans="1:19" s="279" customFormat="1" ht="9" customHeight="1" x14ac:dyDescent="0.2">
      <c r="A358" s="294">
        <v>272</v>
      </c>
      <c r="B358" s="284" t="s">
        <v>225</v>
      </c>
      <c r="C358" s="287" t="s">
        <v>370</v>
      </c>
      <c r="D358" s="283" t="s">
        <v>369</v>
      </c>
      <c r="E358" s="286">
        <v>1989</v>
      </c>
      <c r="F358" s="294" t="s">
        <v>265</v>
      </c>
      <c r="G358" s="286">
        <v>5</v>
      </c>
      <c r="H358" s="286">
        <v>4</v>
      </c>
      <c r="I358" s="290">
        <v>3041.76</v>
      </c>
      <c r="J358" s="290">
        <v>2694.8</v>
      </c>
      <c r="K358" s="286">
        <v>176</v>
      </c>
      <c r="L358" s="289">
        <v>2030936.18</v>
      </c>
      <c r="M358" s="290">
        <v>0</v>
      </c>
      <c r="N358" s="290">
        <v>0</v>
      </c>
      <c r="O358" s="290">
        <v>0</v>
      </c>
      <c r="P358" s="290">
        <v>2030936.18</v>
      </c>
      <c r="Q358" s="290">
        <v>0</v>
      </c>
      <c r="R358" s="290">
        <v>0</v>
      </c>
      <c r="S358" s="287" t="s">
        <v>400</v>
      </c>
    </row>
    <row r="359" spans="1:19" s="279" customFormat="1" ht="23.25" customHeight="1" x14ac:dyDescent="0.2">
      <c r="A359" s="341" t="s">
        <v>253</v>
      </c>
      <c r="B359" s="341"/>
      <c r="C359" s="287"/>
      <c r="D359" s="291"/>
      <c r="E359" s="6" t="s">
        <v>307</v>
      </c>
      <c r="F359" s="6" t="s">
        <v>307</v>
      </c>
      <c r="G359" s="6" t="s">
        <v>307</v>
      </c>
      <c r="H359" s="6" t="s">
        <v>307</v>
      </c>
      <c r="I359" s="288">
        <v>23730.190000000002</v>
      </c>
      <c r="J359" s="288">
        <v>20656.599999999999</v>
      </c>
      <c r="K359" s="31">
        <v>885</v>
      </c>
      <c r="L359" s="288">
        <v>29797687.550000001</v>
      </c>
      <c r="M359" s="288">
        <v>0</v>
      </c>
      <c r="N359" s="288">
        <v>0</v>
      </c>
      <c r="O359" s="288">
        <v>0</v>
      </c>
      <c r="P359" s="288">
        <v>29797687.550000001</v>
      </c>
      <c r="Q359" s="288">
        <v>0</v>
      </c>
      <c r="R359" s="288">
        <v>0</v>
      </c>
      <c r="S359" s="290"/>
    </row>
    <row r="360" spans="1:19" s="279" customFormat="1" ht="9" customHeight="1" x14ac:dyDescent="0.2">
      <c r="A360" s="340" t="s">
        <v>440</v>
      </c>
      <c r="B360" s="340"/>
      <c r="C360" s="340"/>
      <c r="D360" s="340"/>
      <c r="E360" s="340"/>
      <c r="F360" s="340"/>
      <c r="G360" s="340"/>
      <c r="H360" s="340"/>
      <c r="I360" s="340"/>
      <c r="J360" s="340"/>
      <c r="K360" s="340"/>
      <c r="L360" s="340"/>
      <c r="M360" s="340"/>
      <c r="N360" s="340"/>
      <c r="O360" s="340"/>
      <c r="P360" s="340"/>
      <c r="Q360" s="340"/>
      <c r="R360" s="340"/>
      <c r="S360" s="340"/>
    </row>
    <row r="361" spans="1:19" s="279" customFormat="1" ht="14.25" customHeight="1" x14ac:dyDescent="0.2">
      <c r="A361" s="336" t="s">
        <v>460</v>
      </c>
      <c r="B361" s="336"/>
      <c r="C361" s="287"/>
      <c r="D361" s="294"/>
      <c r="E361" s="294" t="s">
        <v>307</v>
      </c>
      <c r="F361" s="294" t="s">
        <v>307</v>
      </c>
      <c r="G361" s="294" t="s">
        <v>307</v>
      </c>
      <c r="H361" s="294" t="s">
        <v>307</v>
      </c>
      <c r="I361" s="290">
        <v>819654.82000000053</v>
      </c>
      <c r="J361" s="290">
        <v>681351.41000000015</v>
      </c>
      <c r="K361" s="85">
        <v>29420</v>
      </c>
      <c r="L361" s="290">
        <v>971845187.25999963</v>
      </c>
      <c r="M361" s="290">
        <v>0</v>
      </c>
      <c r="N361" s="290">
        <v>0</v>
      </c>
      <c r="O361" s="290">
        <v>0</v>
      </c>
      <c r="P361" s="290">
        <v>971845187.25999963</v>
      </c>
      <c r="Q361" s="290">
        <v>0</v>
      </c>
      <c r="R361" s="290">
        <v>0</v>
      </c>
      <c r="S361" s="290"/>
    </row>
    <row r="362" spans="1:19" s="279" customFormat="1" ht="10.5" customHeight="1" x14ac:dyDescent="0.2">
      <c r="A362" s="340" t="s">
        <v>278</v>
      </c>
      <c r="B362" s="340"/>
      <c r="C362" s="340"/>
      <c r="D362" s="340"/>
      <c r="E362" s="340"/>
      <c r="F362" s="340"/>
      <c r="G362" s="340"/>
      <c r="H362" s="340"/>
      <c r="I362" s="340"/>
      <c r="J362" s="340"/>
      <c r="K362" s="340"/>
      <c r="L362" s="340"/>
      <c r="M362" s="340"/>
      <c r="N362" s="340"/>
      <c r="O362" s="340"/>
      <c r="P362" s="340"/>
      <c r="Q362" s="340"/>
      <c r="R362" s="340"/>
      <c r="S362" s="340"/>
    </row>
    <row r="363" spans="1:19" s="279" customFormat="1" ht="9" customHeight="1" x14ac:dyDescent="0.2">
      <c r="A363" s="294">
        <v>1</v>
      </c>
      <c r="B363" s="49" t="s">
        <v>449</v>
      </c>
      <c r="C363" s="50" t="s">
        <v>370</v>
      </c>
      <c r="D363" s="283" t="s">
        <v>369</v>
      </c>
      <c r="E363" s="51">
        <v>1988</v>
      </c>
      <c r="F363" s="52" t="s">
        <v>266</v>
      </c>
      <c r="G363" s="53">
        <v>5</v>
      </c>
      <c r="H363" s="53">
        <v>4</v>
      </c>
      <c r="I363" s="54">
        <v>3185.9</v>
      </c>
      <c r="J363" s="54">
        <v>2868.9</v>
      </c>
      <c r="K363" s="53">
        <v>129</v>
      </c>
      <c r="L363" s="289">
        <v>2681274.38</v>
      </c>
      <c r="M363" s="290">
        <v>0</v>
      </c>
      <c r="N363" s="290">
        <v>0</v>
      </c>
      <c r="O363" s="290">
        <v>0</v>
      </c>
      <c r="P363" s="290">
        <v>2681274.38</v>
      </c>
      <c r="Q363" s="290">
        <v>0</v>
      </c>
      <c r="R363" s="290">
        <v>0</v>
      </c>
      <c r="S363" s="287" t="s">
        <v>459</v>
      </c>
    </row>
    <row r="364" spans="1:19" s="279" customFormat="1" ht="9" customHeight="1" x14ac:dyDescent="0.2">
      <c r="A364" s="294">
        <v>2</v>
      </c>
      <c r="B364" s="49" t="s">
        <v>619</v>
      </c>
      <c r="C364" s="50" t="s">
        <v>370</v>
      </c>
      <c r="D364" s="283" t="s">
        <v>369</v>
      </c>
      <c r="E364" s="51">
        <v>1966</v>
      </c>
      <c r="F364" s="52" t="s">
        <v>265</v>
      </c>
      <c r="G364" s="53">
        <v>5</v>
      </c>
      <c r="H364" s="53">
        <v>2</v>
      </c>
      <c r="I364" s="54">
        <v>1727.3</v>
      </c>
      <c r="J364" s="54">
        <v>1608.3</v>
      </c>
      <c r="K364" s="53">
        <v>72</v>
      </c>
      <c r="L364" s="289">
        <v>2743897.31</v>
      </c>
      <c r="M364" s="290">
        <v>0</v>
      </c>
      <c r="N364" s="290">
        <v>0</v>
      </c>
      <c r="O364" s="290">
        <v>0</v>
      </c>
      <c r="P364" s="290">
        <v>2743897.31</v>
      </c>
      <c r="Q364" s="290">
        <v>0</v>
      </c>
      <c r="R364" s="290">
        <v>0</v>
      </c>
      <c r="S364" s="287" t="s">
        <v>459</v>
      </c>
    </row>
    <row r="365" spans="1:19" s="279" customFormat="1" ht="9" customHeight="1" x14ac:dyDescent="0.2">
      <c r="A365" s="294">
        <v>3</v>
      </c>
      <c r="B365" s="49" t="s">
        <v>620</v>
      </c>
      <c r="C365" s="50" t="s">
        <v>370</v>
      </c>
      <c r="D365" s="283" t="s">
        <v>368</v>
      </c>
      <c r="E365" s="51">
        <v>1979</v>
      </c>
      <c r="F365" s="52" t="s">
        <v>266</v>
      </c>
      <c r="G365" s="53">
        <v>5</v>
      </c>
      <c r="H365" s="53">
        <v>4</v>
      </c>
      <c r="I365" s="54">
        <v>3637.8</v>
      </c>
      <c r="J365" s="54">
        <v>3316.8</v>
      </c>
      <c r="K365" s="53">
        <v>193</v>
      </c>
      <c r="L365" s="289">
        <v>1627827.6</v>
      </c>
      <c r="M365" s="290">
        <v>0</v>
      </c>
      <c r="N365" s="290">
        <v>0</v>
      </c>
      <c r="O365" s="290">
        <v>0</v>
      </c>
      <c r="P365" s="290">
        <v>1627827.6</v>
      </c>
      <c r="Q365" s="290">
        <v>0</v>
      </c>
      <c r="R365" s="290">
        <v>0</v>
      </c>
      <c r="S365" s="287" t="s">
        <v>459</v>
      </c>
    </row>
    <row r="366" spans="1:19" s="279" customFormat="1" ht="9" customHeight="1" x14ac:dyDescent="0.2">
      <c r="A366" s="294">
        <v>4</v>
      </c>
      <c r="B366" s="49" t="s">
        <v>621</v>
      </c>
      <c r="C366" s="50" t="s">
        <v>370</v>
      </c>
      <c r="D366" s="283" t="s">
        <v>369</v>
      </c>
      <c r="E366" s="51">
        <v>1982</v>
      </c>
      <c r="F366" s="52" t="s">
        <v>265</v>
      </c>
      <c r="G366" s="53">
        <v>9</v>
      </c>
      <c r="H366" s="53">
        <v>2</v>
      </c>
      <c r="I366" s="54">
        <v>7011.6</v>
      </c>
      <c r="J366" s="54">
        <v>4028.6</v>
      </c>
      <c r="K366" s="53">
        <v>439</v>
      </c>
      <c r="L366" s="289">
        <v>4646991.08</v>
      </c>
      <c r="M366" s="290">
        <v>0</v>
      </c>
      <c r="N366" s="290">
        <v>0</v>
      </c>
      <c r="O366" s="290">
        <v>0</v>
      </c>
      <c r="P366" s="290">
        <v>4646991.08</v>
      </c>
      <c r="Q366" s="290">
        <v>0</v>
      </c>
      <c r="R366" s="290">
        <v>0</v>
      </c>
      <c r="S366" s="287" t="s">
        <v>459</v>
      </c>
    </row>
    <row r="367" spans="1:19" s="279" customFormat="1" ht="9" customHeight="1" x14ac:dyDescent="0.2">
      <c r="A367" s="294">
        <v>5</v>
      </c>
      <c r="B367" s="49" t="s">
        <v>622</v>
      </c>
      <c r="C367" s="50" t="s">
        <v>370</v>
      </c>
      <c r="D367" s="283" t="s">
        <v>369</v>
      </c>
      <c r="E367" s="51">
        <v>1978</v>
      </c>
      <c r="F367" s="52" t="s">
        <v>266</v>
      </c>
      <c r="G367" s="53">
        <v>5</v>
      </c>
      <c r="H367" s="53">
        <v>8</v>
      </c>
      <c r="I367" s="54">
        <v>6306.9</v>
      </c>
      <c r="J367" s="54">
        <v>5518.1</v>
      </c>
      <c r="K367" s="53">
        <v>267</v>
      </c>
      <c r="L367" s="289">
        <v>7803752.9699999997</v>
      </c>
      <c r="M367" s="290">
        <v>0</v>
      </c>
      <c r="N367" s="290">
        <v>0</v>
      </c>
      <c r="O367" s="290">
        <v>0</v>
      </c>
      <c r="P367" s="290">
        <v>7803752.9699999997</v>
      </c>
      <c r="Q367" s="290">
        <v>0</v>
      </c>
      <c r="R367" s="290">
        <v>0</v>
      </c>
      <c r="S367" s="287" t="s">
        <v>459</v>
      </c>
    </row>
    <row r="368" spans="1:19" s="279" customFormat="1" ht="9" customHeight="1" x14ac:dyDescent="0.2">
      <c r="A368" s="294">
        <v>6</v>
      </c>
      <c r="B368" s="49" t="s">
        <v>625</v>
      </c>
      <c r="C368" s="50" t="s">
        <v>370</v>
      </c>
      <c r="D368" s="283" t="s">
        <v>369</v>
      </c>
      <c r="E368" s="51">
        <v>1983</v>
      </c>
      <c r="F368" s="52" t="s">
        <v>265</v>
      </c>
      <c r="G368" s="53">
        <v>5</v>
      </c>
      <c r="H368" s="53">
        <v>1</v>
      </c>
      <c r="I368" s="54">
        <v>2571.5</v>
      </c>
      <c r="J368" s="54">
        <v>1744.4</v>
      </c>
      <c r="K368" s="53">
        <v>144</v>
      </c>
      <c r="L368" s="289">
        <v>3048388.14</v>
      </c>
      <c r="M368" s="290">
        <v>0</v>
      </c>
      <c r="N368" s="290">
        <v>0</v>
      </c>
      <c r="O368" s="290">
        <v>0</v>
      </c>
      <c r="P368" s="290">
        <v>3048388.14</v>
      </c>
      <c r="Q368" s="290">
        <v>0</v>
      </c>
      <c r="R368" s="290">
        <v>0</v>
      </c>
      <c r="S368" s="287" t="s">
        <v>459</v>
      </c>
    </row>
    <row r="369" spans="1:19" s="279" customFormat="1" ht="9" customHeight="1" x14ac:dyDescent="0.2">
      <c r="A369" s="294">
        <v>7</v>
      </c>
      <c r="B369" s="49" t="s">
        <v>623</v>
      </c>
      <c r="C369" s="50" t="s">
        <v>370</v>
      </c>
      <c r="D369" s="283" t="s">
        <v>369</v>
      </c>
      <c r="E369" s="51">
        <v>1974</v>
      </c>
      <c r="F369" s="52" t="s">
        <v>266</v>
      </c>
      <c r="G369" s="53">
        <v>5</v>
      </c>
      <c r="H369" s="53">
        <v>8</v>
      </c>
      <c r="I369" s="54">
        <v>6200.7</v>
      </c>
      <c r="J369" s="54">
        <v>5488.7</v>
      </c>
      <c r="K369" s="53">
        <v>266</v>
      </c>
      <c r="L369" s="289">
        <v>6569103.9800000004</v>
      </c>
      <c r="M369" s="290">
        <v>0</v>
      </c>
      <c r="N369" s="290">
        <v>0</v>
      </c>
      <c r="O369" s="290">
        <v>0</v>
      </c>
      <c r="P369" s="290">
        <v>6569103.9800000004</v>
      </c>
      <c r="Q369" s="290">
        <v>0</v>
      </c>
      <c r="R369" s="290">
        <v>0</v>
      </c>
      <c r="S369" s="287" t="s">
        <v>459</v>
      </c>
    </row>
    <row r="370" spans="1:19" s="279" customFormat="1" ht="9" customHeight="1" x14ac:dyDescent="0.2">
      <c r="A370" s="294">
        <v>8</v>
      </c>
      <c r="B370" s="49" t="s">
        <v>557</v>
      </c>
      <c r="C370" s="50" t="s">
        <v>370</v>
      </c>
      <c r="D370" s="283" t="s">
        <v>369</v>
      </c>
      <c r="E370" s="51">
        <v>1957</v>
      </c>
      <c r="F370" s="52" t="s">
        <v>265</v>
      </c>
      <c r="G370" s="53">
        <v>3</v>
      </c>
      <c r="H370" s="53">
        <v>4</v>
      </c>
      <c r="I370" s="54">
        <v>1723</v>
      </c>
      <c r="J370" s="54">
        <v>1520.7</v>
      </c>
      <c r="K370" s="53">
        <v>59</v>
      </c>
      <c r="L370" s="289">
        <v>3625384.5</v>
      </c>
      <c r="M370" s="290">
        <v>0</v>
      </c>
      <c r="N370" s="290">
        <v>0</v>
      </c>
      <c r="O370" s="290">
        <v>0</v>
      </c>
      <c r="P370" s="290">
        <v>3625384.5</v>
      </c>
      <c r="Q370" s="290">
        <v>0</v>
      </c>
      <c r="R370" s="290">
        <v>0</v>
      </c>
      <c r="S370" s="287" t="s">
        <v>459</v>
      </c>
    </row>
    <row r="371" spans="1:19" s="279" customFormat="1" ht="9" customHeight="1" x14ac:dyDescent="0.2">
      <c r="A371" s="294">
        <v>9</v>
      </c>
      <c r="B371" s="49" t="s">
        <v>627</v>
      </c>
      <c r="C371" s="50" t="s">
        <v>370</v>
      </c>
      <c r="D371" s="283" t="s">
        <v>369</v>
      </c>
      <c r="E371" s="51">
        <v>1973</v>
      </c>
      <c r="F371" s="52" t="s">
        <v>266</v>
      </c>
      <c r="G371" s="53">
        <v>5</v>
      </c>
      <c r="H371" s="53">
        <v>6</v>
      </c>
      <c r="I371" s="54">
        <v>4884.2</v>
      </c>
      <c r="J371" s="54">
        <v>3618.3</v>
      </c>
      <c r="K371" s="53">
        <v>170</v>
      </c>
      <c r="L371" s="289">
        <v>5057781.4400000004</v>
      </c>
      <c r="M371" s="290">
        <v>0</v>
      </c>
      <c r="N371" s="290">
        <v>0</v>
      </c>
      <c r="O371" s="290">
        <v>0</v>
      </c>
      <c r="P371" s="290">
        <v>5057781.4400000004</v>
      </c>
      <c r="Q371" s="290">
        <v>0</v>
      </c>
      <c r="R371" s="290">
        <v>0</v>
      </c>
      <c r="S371" s="287" t="s">
        <v>459</v>
      </c>
    </row>
    <row r="372" spans="1:19" s="279" customFormat="1" ht="9" customHeight="1" x14ac:dyDescent="0.2">
      <c r="A372" s="294">
        <v>10</v>
      </c>
      <c r="B372" s="49" t="s">
        <v>628</v>
      </c>
      <c r="C372" s="50" t="s">
        <v>370</v>
      </c>
      <c r="D372" s="283" t="s">
        <v>369</v>
      </c>
      <c r="E372" s="51">
        <v>1969</v>
      </c>
      <c r="F372" s="52" t="s">
        <v>266</v>
      </c>
      <c r="G372" s="53">
        <v>5</v>
      </c>
      <c r="H372" s="53">
        <v>4</v>
      </c>
      <c r="I372" s="54">
        <v>4052.8</v>
      </c>
      <c r="J372" s="54">
        <v>3746.8</v>
      </c>
      <c r="K372" s="53">
        <v>208</v>
      </c>
      <c r="L372" s="289">
        <v>5396708.5599999996</v>
      </c>
      <c r="M372" s="290">
        <v>0</v>
      </c>
      <c r="N372" s="290">
        <v>0</v>
      </c>
      <c r="O372" s="290">
        <v>0</v>
      </c>
      <c r="P372" s="290">
        <v>5396708.5599999996</v>
      </c>
      <c r="Q372" s="290">
        <v>0</v>
      </c>
      <c r="R372" s="290">
        <v>0</v>
      </c>
      <c r="S372" s="287" t="s">
        <v>459</v>
      </c>
    </row>
    <row r="373" spans="1:19" s="279" customFormat="1" ht="9" customHeight="1" x14ac:dyDescent="0.2">
      <c r="A373" s="294">
        <v>11</v>
      </c>
      <c r="B373" s="49" t="s">
        <v>629</v>
      </c>
      <c r="C373" s="50" t="s">
        <v>370</v>
      </c>
      <c r="D373" s="283" t="s">
        <v>369</v>
      </c>
      <c r="E373" s="51">
        <v>1969</v>
      </c>
      <c r="F373" s="52" t="s">
        <v>266</v>
      </c>
      <c r="G373" s="53">
        <v>5</v>
      </c>
      <c r="H373" s="53">
        <v>4</v>
      </c>
      <c r="I373" s="54">
        <v>4132.1000000000004</v>
      </c>
      <c r="J373" s="54">
        <v>3728.6</v>
      </c>
      <c r="K373" s="53">
        <v>178</v>
      </c>
      <c r="L373" s="289">
        <v>5403734.8300000001</v>
      </c>
      <c r="M373" s="290">
        <v>0</v>
      </c>
      <c r="N373" s="290">
        <v>0</v>
      </c>
      <c r="O373" s="290">
        <v>0</v>
      </c>
      <c r="P373" s="290">
        <v>5403734.8300000001</v>
      </c>
      <c r="Q373" s="290">
        <v>0</v>
      </c>
      <c r="R373" s="290">
        <v>0</v>
      </c>
      <c r="S373" s="287" t="s">
        <v>459</v>
      </c>
    </row>
    <row r="374" spans="1:19" s="279" customFormat="1" ht="9" customHeight="1" x14ac:dyDescent="0.2">
      <c r="A374" s="294">
        <v>12</v>
      </c>
      <c r="B374" s="49" t="s">
        <v>630</v>
      </c>
      <c r="C374" s="50" t="s">
        <v>370</v>
      </c>
      <c r="D374" s="283" t="s">
        <v>369</v>
      </c>
      <c r="E374" s="51">
        <v>1968</v>
      </c>
      <c r="F374" s="52" t="s">
        <v>266</v>
      </c>
      <c r="G374" s="53">
        <v>5</v>
      </c>
      <c r="H374" s="53">
        <v>4</v>
      </c>
      <c r="I374" s="54">
        <v>4156.8999999999996</v>
      </c>
      <c r="J374" s="54">
        <v>3850.9</v>
      </c>
      <c r="K374" s="53">
        <v>209</v>
      </c>
      <c r="L374" s="289">
        <v>5186367.79</v>
      </c>
      <c r="M374" s="290">
        <v>0</v>
      </c>
      <c r="N374" s="290">
        <v>0</v>
      </c>
      <c r="O374" s="290">
        <v>0</v>
      </c>
      <c r="P374" s="290">
        <v>5186367.79</v>
      </c>
      <c r="Q374" s="290">
        <v>0</v>
      </c>
      <c r="R374" s="290">
        <v>0</v>
      </c>
      <c r="S374" s="287" t="s">
        <v>459</v>
      </c>
    </row>
    <row r="375" spans="1:19" s="279" customFormat="1" ht="9" customHeight="1" x14ac:dyDescent="0.2">
      <c r="A375" s="294">
        <v>13</v>
      </c>
      <c r="B375" s="49" t="s">
        <v>631</v>
      </c>
      <c r="C375" s="50" t="s">
        <v>370</v>
      </c>
      <c r="D375" s="283" t="s">
        <v>369</v>
      </c>
      <c r="E375" s="51">
        <v>1969</v>
      </c>
      <c r="F375" s="52" t="s">
        <v>266</v>
      </c>
      <c r="G375" s="53">
        <v>5</v>
      </c>
      <c r="H375" s="53">
        <v>4</v>
      </c>
      <c r="I375" s="54">
        <v>4177.7299999999996</v>
      </c>
      <c r="J375" s="54">
        <v>3723.83</v>
      </c>
      <c r="K375" s="53">
        <v>171</v>
      </c>
      <c r="L375" s="289">
        <v>5619688.5</v>
      </c>
      <c r="M375" s="290">
        <v>0</v>
      </c>
      <c r="N375" s="290">
        <v>0</v>
      </c>
      <c r="O375" s="290">
        <v>0</v>
      </c>
      <c r="P375" s="290">
        <v>5619688.5</v>
      </c>
      <c r="Q375" s="290">
        <v>0</v>
      </c>
      <c r="R375" s="290">
        <v>0</v>
      </c>
      <c r="S375" s="287" t="s">
        <v>459</v>
      </c>
    </row>
    <row r="376" spans="1:19" s="279" customFormat="1" ht="9" customHeight="1" x14ac:dyDescent="0.2">
      <c r="A376" s="294">
        <v>14</v>
      </c>
      <c r="B376" s="49" t="s">
        <v>632</v>
      </c>
      <c r="C376" s="50" t="s">
        <v>370</v>
      </c>
      <c r="D376" s="283" t="s">
        <v>369</v>
      </c>
      <c r="E376" s="51">
        <v>1969</v>
      </c>
      <c r="F376" s="52" t="s">
        <v>266</v>
      </c>
      <c r="G376" s="53">
        <v>5</v>
      </c>
      <c r="H376" s="53">
        <v>4</v>
      </c>
      <c r="I376" s="54">
        <v>4181.7</v>
      </c>
      <c r="J376" s="54">
        <v>3875.7</v>
      </c>
      <c r="K376" s="53">
        <v>184</v>
      </c>
      <c r="L376" s="289">
        <v>5539336.8200000003</v>
      </c>
      <c r="M376" s="290">
        <v>0</v>
      </c>
      <c r="N376" s="290">
        <v>0</v>
      </c>
      <c r="O376" s="290">
        <v>0</v>
      </c>
      <c r="P376" s="290">
        <v>5539336.8200000003</v>
      </c>
      <c r="Q376" s="290">
        <v>0</v>
      </c>
      <c r="R376" s="290">
        <v>0</v>
      </c>
      <c r="S376" s="287" t="s">
        <v>459</v>
      </c>
    </row>
    <row r="377" spans="1:19" s="279" customFormat="1" ht="9" customHeight="1" x14ac:dyDescent="0.2">
      <c r="A377" s="294">
        <v>15</v>
      </c>
      <c r="B377" s="49" t="s">
        <v>526</v>
      </c>
      <c r="C377" s="50" t="s">
        <v>370</v>
      </c>
      <c r="D377" s="283" t="s">
        <v>369</v>
      </c>
      <c r="E377" s="51">
        <v>1988</v>
      </c>
      <c r="F377" s="52" t="s">
        <v>265</v>
      </c>
      <c r="G377" s="53">
        <v>10</v>
      </c>
      <c r="H377" s="53">
        <v>3</v>
      </c>
      <c r="I377" s="54">
        <v>7129</v>
      </c>
      <c r="J377" s="54">
        <v>5849</v>
      </c>
      <c r="K377" s="53">
        <v>264</v>
      </c>
      <c r="L377" s="289">
        <v>4705237.8499999996</v>
      </c>
      <c r="M377" s="290">
        <v>0</v>
      </c>
      <c r="N377" s="290">
        <v>0</v>
      </c>
      <c r="O377" s="290">
        <v>0</v>
      </c>
      <c r="P377" s="290">
        <v>4705237.8499999996</v>
      </c>
      <c r="Q377" s="290">
        <v>0</v>
      </c>
      <c r="R377" s="290">
        <v>0</v>
      </c>
      <c r="S377" s="287" t="s">
        <v>459</v>
      </c>
    </row>
    <row r="378" spans="1:19" s="279" customFormat="1" ht="9" customHeight="1" x14ac:dyDescent="0.2">
      <c r="A378" s="294">
        <v>16</v>
      </c>
      <c r="B378" s="49" t="s">
        <v>634</v>
      </c>
      <c r="C378" s="50" t="s">
        <v>370</v>
      </c>
      <c r="D378" s="283" t="s">
        <v>369</v>
      </c>
      <c r="E378" s="51">
        <v>1977</v>
      </c>
      <c r="F378" s="52" t="s">
        <v>266</v>
      </c>
      <c r="G378" s="53">
        <v>5</v>
      </c>
      <c r="H378" s="53">
        <v>3</v>
      </c>
      <c r="I378" s="54">
        <v>2336.9</v>
      </c>
      <c r="J378" s="54">
        <v>2152.1</v>
      </c>
      <c r="K378" s="53">
        <v>104</v>
      </c>
      <c r="L378" s="289">
        <v>2992027.73</v>
      </c>
      <c r="M378" s="290">
        <v>0</v>
      </c>
      <c r="N378" s="290">
        <v>0</v>
      </c>
      <c r="O378" s="290">
        <v>0</v>
      </c>
      <c r="P378" s="290">
        <v>2992027.73</v>
      </c>
      <c r="Q378" s="290">
        <v>0</v>
      </c>
      <c r="R378" s="290">
        <v>0</v>
      </c>
      <c r="S378" s="287" t="s">
        <v>459</v>
      </c>
    </row>
    <row r="379" spans="1:19" s="279" customFormat="1" ht="9" customHeight="1" x14ac:dyDescent="0.2">
      <c r="A379" s="294">
        <v>17</v>
      </c>
      <c r="B379" s="49" t="s">
        <v>635</v>
      </c>
      <c r="C379" s="50" t="s">
        <v>370</v>
      </c>
      <c r="D379" s="283" t="s">
        <v>369</v>
      </c>
      <c r="E379" s="51">
        <v>1970</v>
      </c>
      <c r="F379" s="52" t="s">
        <v>266</v>
      </c>
      <c r="G379" s="53">
        <v>5</v>
      </c>
      <c r="H379" s="53">
        <v>4</v>
      </c>
      <c r="I379" s="54">
        <v>4177</v>
      </c>
      <c r="J379" s="54">
        <v>3887</v>
      </c>
      <c r="K379" s="53">
        <v>191</v>
      </c>
      <c r="L379" s="289">
        <v>5418504.3499999996</v>
      </c>
      <c r="M379" s="290">
        <v>0</v>
      </c>
      <c r="N379" s="290">
        <v>0</v>
      </c>
      <c r="O379" s="290">
        <v>0</v>
      </c>
      <c r="P379" s="290">
        <v>5418504.3499999996</v>
      </c>
      <c r="Q379" s="290">
        <v>0</v>
      </c>
      <c r="R379" s="290">
        <v>0</v>
      </c>
      <c r="S379" s="287" t="s">
        <v>459</v>
      </c>
    </row>
    <row r="380" spans="1:19" s="279" customFormat="1" ht="9" customHeight="1" x14ac:dyDescent="0.2">
      <c r="A380" s="294">
        <v>18</v>
      </c>
      <c r="B380" s="49" t="s">
        <v>636</v>
      </c>
      <c r="C380" s="50" t="s">
        <v>370</v>
      </c>
      <c r="D380" s="283" t="s">
        <v>369</v>
      </c>
      <c r="E380" s="51">
        <v>1970</v>
      </c>
      <c r="F380" s="52" t="s">
        <v>266</v>
      </c>
      <c r="G380" s="53">
        <v>5</v>
      </c>
      <c r="H380" s="53">
        <v>6</v>
      </c>
      <c r="I380" s="54">
        <v>6160.8</v>
      </c>
      <c r="J380" s="54">
        <v>5654</v>
      </c>
      <c r="K380" s="53">
        <v>251</v>
      </c>
      <c r="L380" s="289">
        <v>5538519.2800000003</v>
      </c>
      <c r="M380" s="290">
        <v>0</v>
      </c>
      <c r="N380" s="290">
        <v>0</v>
      </c>
      <c r="O380" s="290">
        <v>0</v>
      </c>
      <c r="P380" s="290">
        <v>5538519.2800000003</v>
      </c>
      <c r="Q380" s="290">
        <v>0</v>
      </c>
      <c r="R380" s="290">
        <v>0</v>
      </c>
      <c r="S380" s="287" t="s">
        <v>459</v>
      </c>
    </row>
    <row r="381" spans="1:19" s="279" customFormat="1" ht="9" customHeight="1" x14ac:dyDescent="0.2">
      <c r="A381" s="294">
        <v>19</v>
      </c>
      <c r="B381" s="49" t="s">
        <v>637</v>
      </c>
      <c r="C381" s="50" t="s">
        <v>370</v>
      </c>
      <c r="D381" s="283" t="s">
        <v>369</v>
      </c>
      <c r="E381" s="51">
        <v>1974</v>
      </c>
      <c r="F381" s="52" t="s">
        <v>265</v>
      </c>
      <c r="G381" s="53">
        <v>9</v>
      </c>
      <c r="H381" s="53">
        <v>1</v>
      </c>
      <c r="I381" s="54">
        <v>5886.7</v>
      </c>
      <c r="J381" s="54">
        <v>3238.3</v>
      </c>
      <c r="K381" s="53">
        <v>288</v>
      </c>
      <c r="L381" s="289">
        <v>3130632.68</v>
      </c>
      <c r="M381" s="290">
        <v>0</v>
      </c>
      <c r="N381" s="290">
        <v>0</v>
      </c>
      <c r="O381" s="290">
        <v>0</v>
      </c>
      <c r="P381" s="290">
        <v>3130632.68</v>
      </c>
      <c r="Q381" s="290">
        <v>0</v>
      </c>
      <c r="R381" s="290">
        <v>0</v>
      </c>
      <c r="S381" s="287" t="s">
        <v>459</v>
      </c>
    </row>
    <row r="382" spans="1:19" s="279" customFormat="1" ht="9" customHeight="1" x14ac:dyDescent="0.2">
      <c r="A382" s="294">
        <v>20</v>
      </c>
      <c r="B382" s="49" t="s">
        <v>638</v>
      </c>
      <c r="C382" s="50" t="s">
        <v>370</v>
      </c>
      <c r="D382" s="283" t="s">
        <v>369</v>
      </c>
      <c r="E382" s="51">
        <v>1973</v>
      </c>
      <c r="F382" s="52" t="s">
        <v>266</v>
      </c>
      <c r="G382" s="53">
        <v>5</v>
      </c>
      <c r="H382" s="53">
        <v>8</v>
      </c>
      <c r="I382" s="54">
        <v>6192</v>
      </c>
      <c r="J382" s="54">
        <v>5555</v>
      </c>
      <c r="K382" s="53">
        <v>279</v>
      </c>
      <c r="L382" s="289">
        <v>7385516.4900000002</v>
      </c>
      <c r="M382" s="290">
        <v>0</v>
      </c>
      <c r="N382" s="290">
        <v>0</v>
      </c>
      <c r="O382" s="290">
        <v>0</v>
      </c>
      <c r="P382" s="290">
        <v>7385516.4900000002</v>
      </c>
      <c r="Q382" s="290">
        <v>0</v>
      </c>
      <c r="R382" s="290">
        <v>0</v>
      </c>
      <c r="S382" s="287" t="s">
        <v>459</v>
      </c>
    </row>
    <row r="383" spans="1:19" s="279" customFormat="1" ht="9" customHeight="1" x14ac:dyDescent="0.2">
      <c r="A383" s="294">
        <v>21</v>
      </c>
      <c r="B383" s="49" t="s">
        <v>639</v>
      </c>
      <c r="C383" s="50" t="s">
        <v>370</v>
      </c>
      <c r="D383" s="283" t="s">
        <v>369</v>
      </c>
      <c r="E383" s="51">
        <v>1973</v>
      </c>
      <c r="F383" s="52" t="s">
        <v>266</v>
      </c>
      <c r="G383" s="53">
        <v>5</v>
      </c>
      <c r="H383" s="53">
        <v>8</v>
      </c>
      <c r="I383" s="54">
        <v>5985.6</v>
      </c>
      <c r="J383" s="54">
        <v>5481.3</v>
      </c>
      <c r="K383" s="53">
        <v>242</v>
      </c>
      <c r="L383" s="289">
        <v>7389341.0899999999</v>
      </c>
      <c r="M383" s="290">
        <v>0</v>
      </c>
      <c r="N383" s="290">
        <v>0</v>
      </c>
      <c r="O383" s="290">
        <v>0</v>
      </c>
      <c r="P383" s="290">
        <v>7389341.0899999999</v>
      </c>
      <c r="Q383" s="290">
        <v>0</v>
      </c>
      <c r="R383" s="290">
        <v>0</v>
      </c>
      <c r="S383" s="287" t="s">
        <v>459</v>
      </c>
    </row>
    <row r="384" spans="1:19" s="279" customFormat="1" ht="9" customHeight="1" x14ac:dyDescent="0.2">
      <c r="A384" s="294">
        <v>22</v>
      </c>
      <c r="B384" s="49" t="s">
        <v>640</v>
      </c>
      <c r="C384" s="50" t="s">
        <v>370</v>
      </c>
      <c r="D384" s="283" t="s">
        <v>369</v>
      </c>
      <c r="E384" s="51">
        <v>1973</v>
      </c>
      <c r="F384" s="52" t="s">
        <v>266</v>
      </c>
      <c r="G384" s="53">
        <v>5</v>
      </c>
      <c r="H384" s="53">
        <v>4</v>
      </c>
      <c r="I384" s="54">
        <v>4533</v>
      </c>
      <c r="J384" s="54">
        <v>3274</v>
      </c>
      <c r="K384" s="53">
        <v>164</v>
      </c>
      <c r="L384" s="289">
        <v>4837807.53</v>
      </c>
      <c r="M384" s="290">
        <v>0</v>
      </c>
      <c r="N384" s="290">
        <v>0</v>
      </c>
      <c r="O384" s="290">
        <v>0</v>
      </c>
      <c r="P384" s="290">
        <v>4837807.53</v>
      </c>
      <c r="Q384" s="290">
        <v>0</v>
      </c>
      <c r="R384" s="290">
        <v>0</v>
      </c>
      <c r="S384" s="287" t="s">
        <v>459</v>
      </c>
    </row>
    <row r="385" spans="1:19" s="279" customFormat="1" ht="9" customHeight="1" x14ac:dyDescent="0.2">
      <c r="A385" s="294">
        <v>23</v>
      </c>
      <c r="B385" s="49" t="s">
        <v>641</v>
      </c>
      <c r="C385" s="50" t="s">
        <v>370</v>
      </c>
      <c r="D385" s="283" t="s">
        <v>369</v>
      </c>
      <c r="E385" s="51">
        <v>1973</v>
      </c>
      <c r="F385" s="52" t="s">
        <v>266</v>
      </c>
      <c r="G385" s="53">
        <v>5</v>
      </c>
      <c r="H385" s="53">
        <v>8</v>
      </c>
      <c r="I385" s="54">
        <v>6064.9</v>
      </c>
      <c r="J385" s="54">
        <v>5524.9</v>
      </c>
      <c r="K385" s="53">
        <v>263</v>
      </c>
      <c r="L385" s="289">
        <v>7456155.4900000002</v>
      </c>
      <c r="M385" s="290">
        <v>0</v>
      </c>
      <c r="N385" s="290">
        <v>0</v>
      </c>
      <c r="O385" s="290">
        <v>0</v>
      </c>
      <c r="P385" s="290">
        <v>7456155.4900000002</v>
      </c>
      <c r="Q385" s="290">
        <v>0</v>
      </c>
      <c r="R385" s="290">
        <v>0</v>
      </c>
      <c r="S385" s="287" t="s">
        <v>459</v>
      </c>
    </row>
    <row r="386" spans="1:19" s="279" customFormat="1" ht="9" customHeight="1" x14ac:dyDescent="0.2">
      <c r="A386" s="294">
        <v>24</v>
      </c>
      <c r="B386" s="49" t="s">
        <v>642</v>
      </c>
      <c r="C386" s="50" t="s">
        <v>370</v>
      </c>
      <c r="D386" s="283" t="s">
        <v>369</v>
      </c>
      <c r="E386" s="51">
        <v>1976</v>
      </c>
      <c r="F386" s="52" t="s">
        <v>266</v>
      </c>
      <c r="G386" s="53">
        <v>5</v>
      </c>
      <c r="H386" s="53">
        <v>8</v>
      </c>
      <c r="I386" s="54">
        <v>6208.5</v>
      </c>
      <c r="J386" s="54">
        <v>5537</v>
      </c>
      <c r="K386" s="53">
        <v>253</v>
      </c>
      <c r="L386" s="289">
        <v>8069421.9900000002</v>
      </c>
      <c r="M386" s="290">
        <v>0</v>
      </c>
      <c r="N386" s="290">
        <v>0</v>
      </c>
      <c r="O386" s="290">
        <v>0</v>
      </c>
      <c r="P386" s="290">
        <v>8069421.9900000002</v>
      </c>
      <c r="Q386" s="290">
        <v>0</v>
      </c>
      <c r="R386" s="290">
        <v>0</v>
      </c>
      <c r="S386" s="287" t="s">
        <v>459</v>
      </c>
    </row>
    <row r="387" spans="1:19" s="279" customFormat="1" ht="9" customHeight="1" x14ac:dyDescent="0.2">
      <c r="A387" s="294">
        <v>25</v>
      </c>
      <c r="B387" s="49" t="s">
        <v>643</v>
      </c>
      <c r="C387" s="50" t="s">
        <v>370</v>
      </c>
      <c r="D387" s="283" t="s">
        <v>369</v>
      </c>
      <c r="E387" s="51">
        <v>1976</v>
      </c>
      <c r="F387" s="52" t="s">
        <v>266</v>
      </c>
      <c r="G387" s="53">
        <v>5</v>
      </c>
      <c r="H387" s="53">
        <v>4</v>
      </c>
      <c r="I387" s="54">
        <v>3526.7</v>
      </c>
      <c r="J387" s="54">
        <v>3294.7</v>
      </c>
      <c r="K387" s="53">
        <v>181</v>
      </c>
      <c r="L387" s="289">
        <v>4648268.79</v>
      </c>
      <c r="M387" s="290">
        <v>0</v>
      </c>
      <c r="N387" s="290">
        <v>0</v>
      </c>
      <c r="O387" s="290">
        <v>0</v>
      </c>
      <c r="P387" s="290">
        <v>4648268.79</v>
      </c>
      <c r="Q387" s="290">
        <v>0</v>
      </c>
      <c r="R387" s="290">
        <v>0</v>
      </c>
      <c r="S387" s="287" t="s">
        <v>459</v>
      </c>
    </row>
    <row r="388" spans="1:19" s="279" customFormat="1" ht="9" customHeight="1" x14ac:dyDescent="0.2">
      <c r="A388" s="294">
        <v>26</v>
      </c>
      <c r="B388" s="49" t="s">
        <v>644</v>
      </c>
      <c r="C388" s="50" t="s">
        <v>370</v>
      </c>
      <c r="D388" s="283" t="s">
        <v>369</v>
      </c>
      <c r="E388" s="51">
        <v>1976</v>
      </c>
      <c r="F388" s="52" t="s">
        <v>266</v>
      </c>
      <c r="G388" s="53">
        <v>5</v>
      </c>
      <c r="H388" s="53">
        <v>4</v>
      </c>
      <c r="I388" s="54">
        <v>3619.7</v>
      </c>
      <c r="J388" s="54">
        <v>3291.7</v>
      </c>
      <c r="K388" s="53">
        <v>173</v>
      </c>
      <c r="L388" s="289">
        <v>4370351.3499999996</v>
      </c>
      <c r="M388" s="290">
        <v>0</v>
      </c>
      <c r="N388" s="290">
        <v>0</v>
      </c>
      <c r="O388" s="290">
        <v>0</v>
      </c>
      <c r="P388" s="290">
        <v>4370351.3499999996</v>
      </c>
      <c r="Q388" s="290">
        <v>0</v>
      </c>
      <c r="R388" s="290">
        <v>0</v>
      </c>
      <c r="S388" s="287" t="s">
        <v>459</v>
      </c>
    </row>
    <row r="389" spans="1:19" s="279" customFormat="1" ht="9" customHeight="1" x14ac:dyDescent="0.2">
      <c r="A389" s="294">
        <v>27</v>
      </c>
      <c r="B389" s="49" t="s">
        <v>645</v>
      </c>
      <c r="C389" s="50" t="s">
        <v>370</v>
      </c>
      <c r="D389" s="283" t="s">
        <v>369</v>
      </c>
      <c r="E389" s="51">
        <v>1967</v>
      </c>
      <c r="F389" s="52" t="s">
        <v>265</v>
      </c>
      <c r="G389" s="53">
        <v>5</v>
      </c>
      <c r="H389" s="53">
        <v>6</v>
      </c>
      <c r="I389" s="54">
        <v>4896.8999999999996</v>
      </c>
      <c r="J389" s="54">
        <v>3568.1</v>
      </c>
      <c r="K389" s="53">
        <v>199</v>
      </c>
      <c r="L389" s="289">
        <v>5271936.95</v>
      </c>
      <c r="M389" s="290">
        <v>0</v>
      </c>
      <c r="N389" s="290">
        <v>0</v>
      </c>
      <c r="O389" s="290">
        <v>0</v>
      </c>
      <c r="P389" s="290">
        <v>5271936.95</v>
      </c>
      <c r="Q389" s="290">
        <v>0</v>
      </c>
      <c r="R389" s="290">
        <v>0</v>
      </c>
      <c r="S389" s="287" t="s">
        <v>459</v>
      </c>
    </row>
    <row r="390" spans="1:19" s="279" customFormat="1" ht="9" customHeight="1" x14ac:dyDescent="0.2">
      <c r="A390" s="294">
        <v>28</v>
      </c>
      <c r="B390" s="49" t="s">
        <v>648</v>
      </c>
      <c r="C390" s="50" t="s">
        <v>370</v>
      </c>
      <c r="D390" s="283" t="s">
        <v>368</v>
      </c>
      <c r="E390" s="51">
        <v>1976</v>
      </c>
      <c r="F390" s="52" t="s">
        <v>266</v>
      </c>
      <c r="G390" s="53">
        <v>5</v>
      </c>
      <c r="H390" s="53">
        <v>4</v>
      </c>
      <c r="I390" s="54">
        <v>3750.5</v>
      </c>
      <c r="J390" s="54">
        <v>3271.4</v>
      </c>
      <c r="K390" s="53">
        <v>121</v>
      </c>
      <c r="L390" s="289">
        <v>1427620.4</v>
      </c>
      <c r="M390" s="290">
        <v>0</v>
      </c>
      <c r="N390" s="290">
        <v>0</v>
      </c>
      <c r="O390" s="290">
        <v>0</v>
      </c>
      <c r="P390" s="290">
        <v>1427620.4</v>
      </c>
      <c r="Q390" s="290">
        <v>0</v>
      </c>
      <c r="R390" s="290">
        <v>0</v>
      </c>
      <c r="S390" s="287" t="s">
        <v>459</v>
      </c>
    </row>
    <row r="391" spans="1:19" s="279" customFormat="1" ht="9" customHeight="1" x14ac:dyDescent="0.2">
      <c r="A391" s="294">
        <v>29</v>
      </c>
      <c r="B391" s="49" t="s">
        <v>649</v>
      </c>
      <c r="C391" s="50" t="s">
        <v>370</v>
      </c>
      <c r="D391" s="283" t="s">
        <v>369</v>
      </c>
      <c r="E391" s="51">
        <v>1976</v>
      </c>
      <c r="F391" s="52" t="s">
        <v>266</v>
      </c>
      <c r="G391" s="53">
        <v>5</v>
      </c>
      <c r="H391" s="53">
        <v>6</v>
      </c>
      <c r="I391" s="54">
        <v>4964.8</v>
      </c>
      <c r="J391" s="54">
        <v>4233.8999999999996</v>
      </c>
      <c r="K391" s="53">
        <v>174</v>
      </c>
      <c r="L391" s="289">
        <v>5109312.41</v>
      </c>
      <c r="M391" s="290">
        <v>0</v>
      </c>
      <c r="N391" s="290">
        <v>0</v>
      </c>
      <c r="O391" s="290">
        <v>0</v>
      </c>
      <c r="P391" s="290">
        <v>5109312.41</v>
      </c>
      <c r="Q391" s="290">
        <v>0</v>
      </c>
      <c r="R391" s="290">
        <v>0</v>
      </c>
      <c r="S391" s="287" t="s">
        <v>459</v>
      </c>
    </row>
    <row r="392" spans="1:19" s="279" customFormat="1" ht="9" customHeight="1" x14ac:dyDescent="0.2">
      <c r="A392" s="294">
        <v>30</v>
      </c>
      <c r="B392" s="49" t="s">
        <v>650</v>
      </c>
      <c r="C392" s="50" t="s">
        <v>370</v>
      </c>
      <c r="D392" s="283" t="s">
        <v>369</v>
      </c>
      <c r="E392" s="51">
        <v>1984</v>
      </c>
      <c r="F392" s="52" t="s">
        <v>265</v>
      </c>
      <c r="G392" s="53">
        <v>5</v>
      </c>
      <c r="H392" s="53">
        <v>5</v>
      </c>
      <c r="I392" s="54">
        <v>3671</v>
      </c>
      <c r="J392" s="54">
        <v>3344</v>
      </c>
      <c r="K392" s="53">
        <v>153</v>
      </c>
      <c r="L392" s="289">
        <v>4289377.82</v>
      </c>
      <c r="M392" s="290">
        <v>0</v>
      </c>
      <c r="N392" s="290">
        <v>0</v>
      </c>
      <c r="O392" s="290">
        <v>0</v>
      </c>
      <c r="P392" s="290">
        <v>4289377.82</v>
      </c>
      <c r="Q392" s="290">
        <v>0</v>
      </c>
      <c r="R392" s="290">
        <v>0</v>
      </c>
      <c r="S392" s="287" t="s">
        <v>459</v>
      </c>
    </row>
    <row r="393" spans="1:19" s="279" customFormat="1" ht="9" customHeight="1" x14ac:dyDescent="0.2">
      <c r="A393" s="294">
        <v>31</v>
      </c>
      <c r="B393" s="49" t="s">
        <v>651</v>
      </c>
      <c r="C393" s="50" t="s">
        <v>370</v>
      </c>
      <c r="D393" s="283" t="s">
        <v>369</v>
      </c>
      <c r="E393" s="51">
        <v>1981</v>
      </c>
      <c r="F393" s="52" t="s">
        <v>266</v>
      </c>
      <c r="G393" s="53">
        <v>5</v>
      </c>
      <c r="H393" s="53">
        <v>6</v>
      </c>
      <c r="I393" s="54">
        <v>4345</v>
      </c>
      <c r="J393" s="54">
        <v>3914</v>
      </c>
      <c r="K393" s="53">
        <v>209</v>
      </c>
      <c r="L393" s="289">
        <v>5060953.9400000004</v>
      </c>
      <c r="M393" s="290">
        <v>0</v>
      </c>
      <c r="N393" s="290">
        <v>0</v>
      </c>
      <c r="O393" s="290">
        <v>0</v>
      </c>
      <c r="P393" s="290">
        <v>5060953.9400000004</v>
      </c>
      <c r="Q393" s="290">
        <v>0</v>
      </c>
      <c r="R393" s="290">
        <v>0</v>
      </c>
      <c r="S393" s="287" t="s">
        <v>459</v>
      </c>
    </row>
    <row r="394" spans="1:19" s="279" customFormat="1" ht="9" customHeight="1" x14ac:dyDescent="0.2">
      <c r="A394" s="294">
        <v>32</v>
      </c>
      <c r="B394" s="49" t="s">
        <v>223</v>
      </c>
      <c r="C394" s="50" t="s">
        <v>370</v>
      </c>
      <c r="D394" s="283" t="s">
        <v>369</v>
      </c>
      <c r="E394" s="51">
        <v>1965</v>
      </c>
      <c r="F394" s="52" t="s">
        <v>265</v>
      </c>
      <c r="G394" s="53">
        <v>5</v>
      </c>
      <c r="H394" s="53">
        <v>4</v>
      </c>
      <c r="I394" s="54">
        <v>3647.9</v>
      </c>
      <c r="J394" s="54">
        <v>2617</v>
      </c>
      <c r="K394" s="53">
        <v>111</v>
      </c>
      <c r="L394" s="289">
        <v>4839156.24</v>
      </c>
      <c r="M394" s="290">
        <v>0</v>
      </c>
      <c r="N394" s="290">
        <v>0</v>
      </c>
      <c r="O394" s="290">
        <v>0</v>
      </c>
      <c r="P394" s="290">
        <v>4839156.24</v>
      </c>
      <c r="Q394" s="290">
        <v>0</v>
      </c>
      <c r="R394" s="290">
        <v>0</v>
      </c>
      <c r="S394" s="287" t="s">
        <v>459</v>
      </c>
    </row>
    <row r="395" spans="1:19" s="279" customFormat="1" ht="9" customHeight="1" x14ac:dyDescent="0.2">
      <c r="A395" s="294">
        <v>33</v>
      </c>
      <c r="B395" s="49" t="s">
        <v>658</v>
      </c>
      <c r="C395" s="50" t="s">
        <v>370</v>
      </c>
      <c r="D395" s="283" t="s">
        <v>369</v>
      </c>
      <c r="E395" s="51">
        <v>1974</v>
      </c>
      <c r="F395" s="52" t="s">
        <v>265</v>
      </c>
      <c r="G395" s="53">
        <v>5</v>
      </c>
      <c r="H395" s="53">
        <v>4</v>
      </c>
      <c r="I395" s="54">
        <v>3321.9</v>
      </c>
      <c r="J395" s="54">
        <v>2713.6</v>
      </c>
      <c r="K395" s="53">
        <v>134</v>
      </c>
      <c r="L395" s="289">
        <v>2461350.38</v>
      </c>
      <c r="M395" s="290">
        <v>0</v>
      </c>
      <c r="N395" s="290">
        <v>0</v>
      </c>
      <c r="O395" s="290">
        <v>0</v>
      </c>
      <c r="P395" s="290">
        <v>2461350.38</v>
      </c>
      <c r="Q395" s="290">
        <v>0</v>
      </c>
      <c r="R395" s="290">
        <v>0</v>
      </c>
      <c r="S395" s="287" t="s">
        <v>459</v>
      </c>
    </row>
    <row r="396" spans="1:19" s="279" customFormat="1" ht="9" customHeight="1" x14ac:dyDescent="0.2">
      <c r="A396" s="294">
        <v>34</v>
      </c>
      <c r="B396" s="49" t="s">
        <v>659</v>
      </c>
      <c r="C396" s="50" t="s">
        <v>370</v>
      </c>
      <c r="D396" s="283" t="s">
        <v>369</v>
      </c>
      <c r="E396" s="51">
        <v>1974</v>
      </c>
      <c r="F396" s="52" t="s">
        <v>265</v>
      </c>
      <c r="G396" s="53">
        <v>5</v>
      </c>
      <c r="H396" s="53">
        <v>4</v>
      </c>
      <c r="I396" s="54">
        <v>4248</v>
      </c>
      <c r="J396" s="54">
        <v>2658.2</v>
      </c>
      <c r="K396" s="53">
        <v>100</v>
      </c>
      <c r="L396" s="289">
        <v>2906232.68</v>
      </c>
      <c r="M396" s="290">
        <v>0</v>
      </c>
      <c r="N396" s="290">
        <v>0</v>
      </c>
      <c r="O396" s="290">
        <v>0</v>
      </c>
      <c r="P396" s="290">
        <v>2906232.68</v>
      </c>
      <c r="Q396" s="290">
        <v>0</v>
      </c>
      <c r="R396" s="290">
        <v>0</v>
      </c>
      <c r="S396" s="287" t="s">
        <v>459</v>
      </c>
    </row>
    <row r="397" spans="1:19" s="279" customFormat="1" ht="9" customHeight="1" x14ac:dyDescent="0.2">
      <c r="A397" s="294">
        <v>35</v>
      </c>
      <c r="B397" s="49" t="s">
        <v>660</v>
      </c>
      <c r="C397" s="50" t="s">
        <v>370</v>
      </c>
      <c r="D397" s="283" t="s">
        <v>369</v>
      </c>
      <c r="E397" s="51">
        <v>1978</v>
      </c>
      <c r="F397" s="52" t="s">
        <v>266</v>
      </c>
      <c r="G397" s="53">
        <v>5</v>
      </c>
      <c r="H397" s="53">
        <v>4</v>
      </c>
      <c r="I397" s="54">
        <v>3378.8</v>
      </c>
      <c r="J397" s="54">
        <v>3105.8</v>
      </c>
      <c r="K397" s="53">
        <v>133</v>
      </c>
      <c r="L397" s="289">
        <v>3886039.19</v>
      </c>
      <c r="M397" s="290">
        <v>0</v>
      </c>
      <c r="N397" s="290">
        <v>0</v>
      </c>
      <c r="O397" s="290">
        <v>0</v>
      </c>
      <c r="P397" s="290">
        <v>3886039.19</v>
      </c>
      <c r="Q397" s="290">
        <v>0</v>
      </c>
      <c r="R397" s="290">
        <v>0</v>
      </c>
      <c r="S397" s="287" t="s">
        <v>459</v>
      </c>
    </row>
    <row r="398" spans="1:19" s="279" customFormat="1" ht="9" customHeight="1" x14ac:dyDescent="0.2">
      <c r="A398" s="294">
        <v>36</v>
      </c>
      <c r="B398" s="49" t="s">
        <v>661</v>
      </c>
      <c r="C398" s="50" t="s">
        <v>370</v>
      </c>
      <c r="D398" s="283" t="s">
        <v>369</v>
      </c>
      <c r="E398" s="51">
        <v>1971</v>
      </c>
      <c r="F398" s="52" t="s">
        <v>266</v>
      </c>
      <c r="G398" s="53">
        <v>5</v>
      </c>
      <c r="H398" s="53">
        <v>6</v>
      </c>
      <c r="I398" s="54">
        <v>4832.9799999999996</v>
      </c>
      <c r="J398" s="54">
        <v>4420.9799999999996</v>
      </c>
      <c r="K398" s="53">
        <v>218</v>
      </c>
      <c r="L398" s="289">
        <v>5166663.08</v>
      </c>
      <c r="M398" s="290">
        <v>0</v>
      </c>
      <c r="N398" s="290">
        <v>0</v>
      </c>
      <c r="O398" s="290">
        <v>0</v>
      </c>
      <c r="P398" s="290">
        <v>5166663.08</v>
      </c>
      <c r="Q398" s="290">
        <v>0</v>
      </c>
      <c r="R398" s="290">
        <v>0</v>
      </c>
      <c r="S398" s="287" t="s">
        <v>459</v>
      </c>
    </row>
    <row r="399" spans="1:19" s="279" customFormat="1" ht="9" customHeight="1" x14ac:dyDescent="0.2">
      <c r="A399" s="294">
        <v>37</v>
      </c>
      <c r="B399" s="49" t="s">
        <v>652</v>
      </c>
      <c r="C399" s="50" t="s">
        <v>370</v>
      </c>
      <c r="D399" s="283" t="s">
        <v>369</v>
      </c>
      <c r="E399" s="51">
        <v>1971</v>
      </c>
      <c r="F399" s="52" t="s">
        <v>265</v>
      </c>
      <c r="G399" s="53">
        <v>9</v>
      </c>
      <c r="H399" s="53">
        <v>1</v>
      </c>
      <c r="I399" s="54">
        <v>3254.4</v>
      </c>
      <c r="J399" s="54">
        <v>2055.3000000000002</v>
      </c>
      <c r="K399" s="53">
        <v>67</v>
      </c>
      <c r="L399" s="289">
        <v>2027065.92</v>
      </c>
      <c r="M399" s="290">
        <v>0</v>
      </c>
      <c r="N399" s="290">
        <v>0</v>
      </c>
      <c r="O399" s="290">
        <v>0</v>
      </c>
      <c r="P399" s="290">
        <v>2027065.92</v>
      </c>
      <c r="Q399" s="290">
        <v>0</v>
      </c>
      <c r="R399" s="290">
        <v>0</v>
      </c>
      <c r="S399" s="287" t="s">
        <v>459</v>
      </c>
    </row>
    <row r="400" spans="1:19" s="279" customFormat="1" ht="9" customHeight="1" x14ac:dyDescent="0.2">
      <c r="A400" s="294">
        <v>38</v>
      </c>
      <c r="B400" s="49" t="s">
        <v>653</v>
      </c>
      <c r="C400" s="50" t="s">
        <v>370</v>
      </c>
      <c r="D400" s="283" t="s">
        <v>369</v>
      </c>
      <c r="E400" s="51">
        <v>1967</v>
      </c>
      <c r="F400" s="52" t="s">
        <v>265</v>
      </c>
      <c r="G400" s="53">
        <v>5</v>
      </c>
      <c r="H400" s="53">
        <v>4</v>
      </c>
      <c r="I400" s="54">
        <v>3927.04</v>
      </c>
      <c r="J400" s="54">
        <v>1993.1</v>
      </c>
      <c r="K400" s="53">
        <v>93</v>
      </c>
      <c r="L400" s="289">
        <v>5613645.0199999996</v>
      </c>
      <c r="M400" s="290">
        <v>0</v>
      </c>
      <c r="N400" s="290">
        <v>0</v>
      </c>
      <c r="O400" s="290">
        <v>0</v>
      </c>
      <c r="P400" s="290">
        <v>5613645.0199999996</v>
      </c>
      <c r="Q400" s="290">
        <v>0</v>
      </c>
      <c r="R400" s="290">
        <v>0</v>
      </c>
      <c r="S400" s="287" t="s">
        <v>459</v>
      </c>
    </row>
    <row r="401" spans="1:19" s="279" customFormat="1" ht="9" customHeight="1" x14ac:dyDescent="0.2">
      <c r="A401" s="294">
        <v>39</v>
      </c>
      <c r="B401" s="49" t="s">
        <v>655</v>
      </c>
      <c r="C401" s="50" t="s">
        <v>370</v>
      </c>
      <c r="D401" s="283" t="s">
        <v>369</v>
      </c>
      <c r="E401" s="51">
        <v>1978</v>
      </c>
      <c r="F401" s="52" t="s">
        <v>265</v>
      </c>
      <c r="G401" s="53">
        <v>5</v>
      </c>
      <c r="H401" s="53">
        <v>12</v>
      </c>
      <c r="I401" s="54">
        <v>9577.4</v>
      </c>
      <c r="J401" s="54">
        <v>6253.81</v>
      </c>
      <c r="K401" s="53">
        <v>253</v>
      </c>
      <c r="L401" s="289">
        <v>9276218.0199999996</v>
      </c>
      <c r="M401" s="290">
        <v>0</v>
      </c>
      <c r="N401" s="290">
        <v>0</v>
      </c>
      <c r="O401" s="290">
        <v>0</v>
      </c>
      <c r="P401" s="290">
        <v>9276218.0199999996</v>
      </c>
      <c r="Q401" s="290">
        <v>0</v>
      </c>
      <c r="R401" s="290">
        <v>0</v>
      </c>
      <c r="S401" s="287" t="s">
        <v>459</v>
      </c>
    </row>
    <row r="402" spans="1:19" s="279" customFormat="1" ht="9" customHeight="1" x14ac:dyDescent="0.2">
      <c r="A402" s="294">
        <v>40</v>
      </c>
      <c r="B402" s="49" t="s">
        <v>663</v>
      </c>
      <c r="C402" s="50" t="s">
        <v>370</v>
      </c>
      <c r="D402" s="283" t="s">
        <v>369</v>
      </c>
      <c r="E402" s="51">
        <v>1960</v>
      </c>
      <c r="F402" s="52" t="s">
        <v>265</v>
      </c>
      <c r="G402" s="53">
        <v>4</v>
      </c>
      <c r="H402" s="53">
        <v>2</v>
      </c>
      <c r="I402" s="54">
        <v>1333.5</v>
      </c>
      <c r="J402" s="54">
        <v>1171</v>
      </c>
      <c r="K402" s="53">
        <v>45</v>
      </c>
      <c r="L402" s="289">
        <v>2320621.65</v>
      </c>
      <c r="M402" s="290">
        <v>0</v>
      </c>
      <c r="N402" s="290">
        <v>0</v>
      </c>
      <c r="O402" s="290">
        <v>0</v>
      </c>
      <c r="P402" s="290">
        <v>2320621.65</v>
      </c>
      <c r="Q402" s="290">
        <v>0</v>
      </c>
      <c r="R402" s="290">
        <v>0</v>
      </c>
      <c r="S402" s="287" t="s">
        <v>459</v>
      </c>
    </row>
    <row r="403" spans="1:19" s="279" customFormat="1" ht="9" customHeight="1" x14ac:dyDescent="0.2">
      <c r="A403" s="294">
        <v>41</v>
      </c>
      <c r="B403" s="49" t="s">
        <v>674</v>
      </c>
      <c r="C403" s="50" t="s">
        <v>370</v>
      </c>
      <c r="D403" s="283" t="s">
        <v>369</v>
      </c>
      <c r="E403" s="51">
        <v>1967</v>
      </c>
      <c r="F403" s="52" t="s">
        <v>265</v>
      </c>
      <c r="G403" s="53">
        <v>4</v>
      </c>
      <c r="H403" s="53">
        <v>2</v>
      </c>
      <c r="I403" s="54">
        <v>1373.8</v>
      </c>
      <c r="J403" s="54">
        <v>1199</v>
      </c>
      <c r="K403" s="53">
        <v>59</v>
      </c>
      <c r="L403" s="289">
        <v>2595869.34</v>
      </c>
      <c r="M403" s="290">
        <v>0</v>
      </c>
      <c r="N403" s="290">
        <v>0</v>
      </c>
      <c r="O403" s="290">
        <v>0</v>
      </c>
      <c r="P403" s="290">
        <v>2595869.34</v>
      </c>
      <c r="Q403" s="290">
        <v>0</v>
      </c>
      <c r="R403" s="290">
        <v>0</v>
      </c>
      <c r="S403" s="287" t="s">
        <v>459</v>
      </c>
    </row>
    <row r="404" spans="1:19" s="279" customFormat="1" ht="9" customHeight="1" x14ac:dyDescent="0.2">
      <c r="A404" s="294">
        <v>42</v>
      </c>
      <c r="B404" s="49" t="s">
        <v>675</v>
      </c>
      <c r="C404" s="50" t="s">
        <v>370</v>
      </c>
      <c r="D404" s="283" t="s">
        <v>369</v>
      </c>
      <c r="E404" s="51">
        <v>1969</v>
      </c>
      <c r="F404" s="52" t="s">
        <v>265</v>
      </c>
      <c r="G404" s="53">
        <v>5</v>
      </c>
      <c r="H404" s="53">
        <v>1</v>
      </c>
      <c r="I404" s="54">
        <v>2132.9</v>
      </c>
      <c r="J404" s="54">
        <v>1282.9000000000001</v>
      </c>
      <c r="K404" s="53">
        <v>120</v>
      </c>
      <c r="L404" s="289">
        <v>3221541.56</v>
      </c>
      <c r="M404" s="290">
        <v>0</v>
      </c>
      <c r="N404" s="290">
        <v>0</v>
      </c>
      <c r="O404" s="290">
        <v>0</v>
      </c>
      <c r="P404" s="290">
        <v>3221541.56</v>
      </c>
      <c r="Q404" s="290">
        <v>0</v>
      </c>
      <c r="R404" s="290">
        <v>0</v>
      </c>
      <c r="S404" s="287" t="s">
        <v>459</v>
      </c>
    </row>
    <row r="405" spans="1:19" s="279" customFormat="1" ht="9" customHeight="1" x14ac:dyDescent="0.2">
      <c r="A405" s="294">
        <v>43</v>
      </c>
      <c r="B405" s="49" t="s">
        <v>676</v>
      </c>
      <c r="C405" s="50" t="s">
        <v>370</v>
      </c>
      <c r="D405" s="283" t="s">
        <v>369</v>
      </c>
      <c r="E405" s="51">
        <v>1970</v>
      </c>
      <c r="F405" s="52" t="s">
        <v>265</v>
      </c>
      <c r="G405" s="53">
        <v>5</v>
      </c>
      <c r="H405" s="53">
        <v>4</v>
      </c>
      <c r="I405" s="54">
        <v>3558.1</v>
      </c>
      <c r="J405" s="54">
        <v>3072.9</v>
      </c>
      <c r="K405" s="53">
        <v>151</v>
      </c>
      <c r="L405" s="289">
        <v>4308093.3</v>
      </c>
      <c r="M405" s="290">
        <v>0</v>
      </c>
      <c r="N405" s="290">
        <v>0</v>
      </c>
      <c r="O405" s="290">
        <v>0</v>
      </c>
      <c r="P405" s="290">
        <v>4308093.3</v>
      </c>
      <c r="Q405" s="290">
        <v>0</v>
      </c>
      <c r="R405" s="290">
        <v>0</v>
      </c>
      <c r="S405" s="287" t="s">
        <v>459</v>
      </c>
    </row>
    <row r="406" spans="1:19" s="279" customFormat="1" ht="9" customHeight="1" x14ac:dyDescent="0.2">
      <c r="A406" s="294">
        <v>44</v>
      </c>
      <c r="B406" s="49" t="s">
        <v>667</v>
      </c>
      <c r="C406" s="50" t="s">
        <v>370</v>
      </c>
      <c r="D406" s="283" t="s">
        <v>369</v>
      </c>
      <c r="E406" s="51">
        <v>1963</v>
      </c>
      <c r="F406" s="52" t="s">
        <v>265</v>
      </c>
      <c r="G406" s="53">
        <v>4</v>
      </c>
      <c r="H406" s="53">
        <v>2</v>
      </c>
      <c r="I406" s="54">
        <v>1371</v>
      </c>
      <c r="J406" s="54">
        <v>1199.8</v>
      </c>
      <c r="K406" s="53">
        <v>61</v>
      </c>
      <c r="L406" s="289">
        <v>2087590.84</v>
      </c>
      <c r="M406" s="290">
        <v>0</v>
      </c>
      <c r="N406" s="290">
        <v>0</v>
      </c>
      <c r="O406" s="290">
        <v>0</v>
      </c>
      <c r="P406" s="290">
        <v>2087590.84</v>
      </c>
      <c r="Q406" s="290">
        <v>0</v>
      </c>
      <c r="R406" s="290">
        <v>0</v>
      </c>
      <c r="S406" s="287" t="s">
        <v>459</v>
      </c>
    </row>
    <row r="407" spans="1:19" s="279" customFormat="1" ht="9" customHeight="1" x14ac:dyDescent="0.2">
      <c r="A407" s="294">
        <v>45</v>
      </c>
      <c r="B407" s="49" t="s">
        <v>677</v>
      </c>
      <c r="C407" s="50" t="s">
        <v>370</v>
      </c>
      <c r="D407" s="283" t="s">
        <v>369</v>
      </c>
      <c r="E407" s="51">
        <v>1972</v>
      </c>
      <c r="F407" s="52" t="s">
        <v>266</v>
      </c>
      <c r="G407" s="53">
        <v>5</v>
      </c>
      <c r="H407" s="53">
        <v>4</v>
      </c>
      <c r="I407" s="54">
        <v>3611.1</v>
      </c>
      <c r="J407" s="54">
        <v>3298.7</v>
      </c>
      <c r="K407" s="53">
        <v>158</v>
      </c>
      <c r="L407" s="289">
        <v>3936510.51</v>
      </c>
      <c r="M407" s="290">
        <v>0</v>
      </c>
      <c r="N407" s="290">
        <v>0</v>
      </c>
      <c r="O407" s="290">
        <v>0</v>
      </c>
      <c r="P407" s="290">
        <v>3936510.51</v>
      </c>
      <c r="Q407" s="290">
        <v>0</v>
      </c>
      <c r="R407" s="290">
        <v>0</v>
      </c>
      <c r="S407" s="287" t="s">
        <v>459</v>
      </c>
    </row>
    <row r="408" spans="1:19" s="279" customFormat="1" ht="9" customHeight="1" x14ac:dyDescent="0.2">
      <c r="A408" s="294">
        <v>46</v>
      </c>
      <c r="B408" s="49" t="s">
        <v>678</v>
      </c>
      <c r="C408" s="50" t="s">
        <v>370</v>
      </c>
      <c r="D408" s="283" t="s">
        <v>369</v>
      </c>
      <c r="E408" s="51">
        <v>1972</v>
      </c>
      <c r="F408" s="52" t="s">
        <v>266</v>
      </c>
      <c r="G408" s="53">
        <v>5</v>
      </c>
      <c r="H408" s="53">
        <v>4</v>
      </c>
      <c r="I408" s="54">
        <v>3535.4</v>
      </c>
      <c r="J408" s="54">
        <v>3259.4</v>
      </c>
      <c r="K408" s="53">
        <v>145</v>
      </c>
      <c r="L408" s="289">
        <v>3491912.03</v>
      </c>
      <c r="M408" s="290">
        <v>0</v>
      </c>
      <c r="N408" s="290">
        <v>0</v>
      </c>
      <c r="O408" s="290">
        <v>0</v>
      </c>
      <c r="P408" s="290">
        <v>3491912.03</v>
      </c>
      <c r="Q408" s="290">
        <v>0</v>
      </c>
      <c r="R408" s="290">
        <v>0</v>
      </c>
      <c r="S408" s="287" t="s">
        <v>459</v>
      </c>
    </row>
    <row r="409" spans="1:19" s="279" customFormat="1" ht="9" customHeight="1" x14ac:dyDescent="0.2">
      <c r="A409" s="294">
        <v>47</v>
      </c>
      <c r="B409" s="49" t="s">
        <v>679</v>
      </c>
      <c r="C409" s="50" t="s">
        <v>370</v>
      </c>
      <c r="D409" s="283" t="s">
        <v>369</v>
      </c>
      <c r="E409" s="51">
        <v>1975</v>
      </c>
      <c r="F409" s="52" t="s">
        <v>265</v>
      </c>
      <c r="G409" s="53">
        <v>5</v>
      </c>
      <c r="H409" s="53">
        <v>4</v>
      </c>
      <c r="I409" s="54">
        <v>3691.1</v>
      </c>
      <c r="J409" s="54">
        <v>2650.6</v>
      </c>
      <c r="K409" s="53">
        <v>134</v>
      </c>
      <c r="L409" s="289">
        <v>4285264.32</v>
      </c>
      <c r="M409" s="290">
        <v>0</v>
      </c>
      <c r="N409" s="290">
        <v>0</v>
      </c>
      <c r="O409" s="290">
        <v>0</v>
      </c>
      <c r="P409" s="290">
        <v>4285264.32</v>
      </c>
      <c r="Q409" s="290">
        <v>0</v>
      </c>
      <c r="R409" s="290">
        <v>0</v>
      </c>
      <c r="S409" s="287" t="s">
        <v>459</v>
      </c>
    </row>
    <row r="410" spans="1:19" s="279" customFormat="1" ht="9" customHeight="1" x14ac:dyDescent="0.2">
      <c r="A410" s="294">
        <v>48</v>
      </c>
      <c r="B410" s="49" t="s">
        <v>680</v>
      </c>
      <c r="C410" s="50" t="s">
        <v>370</v>
      </c>
      <c r="D410" s="283" t="s">
        <v>369</v>
      </c>
      <c r="E410" s="51">
        <v>1972</v>
      </c>
      <c r="F410" s="52" t="s">
        <v>265</v>
      </c>
      <c r="G410" s="53">
        <v>5</v>
      </c>
      <c r="H410" s="53">
        <v>6</v>
      </c>
      <c r="I410" s="54">
        <v>4644.6000000000004</v>
      </c>
      <c r="J410" s="54">
        <v>4228.6000000000004</v>
      </c>
      <c r="K410" s="53">
        <v>173</v>
      </c>
      <c r="L410" s="289">
        <v>7003305.0300000003</v>
      </c>
      <c r="M410" s="290">
        <v>0</v>
      </c>
      <c r="N410" s="290">
        <v>0</v>
      </c>
      <c r="O410" s="290">
        <v>0</v>
      </c>
      <c r="P410" s="290">
        <v>7003305.0300000003</v>
      </c>
      <c r="Q410" s="290">
        <v>0</v>
      </c>
      <c r="R410" s="290">
        <v>0</v>
      </c>
      <c r="S410" s="287" t="s">
        <v>459</v>
      </c>
    </row>
    <row r="411" spans="1:19" s="279" customFormat="1" ht="9" customHeight="1" x14ac:dyDescent="0.2">
      <c r="A411" s="294">
        <v>49</v>
      </c>
      <c r="B411" s="49" t="s">
        <v>681</v>
      </c>
      <c r="C411" s="50" t="s">
        <v>370</v>
      </c>
      <c r="D411" s="283" t="s">
        <v>369</v>
      </c>
      <c r="E411" s="51">
        <v>1984</v>
      </c>
      <c r="F411" s="52" t="s">
        <v>265</v>
      </c>
      <c r="G411" s="53">
        <v>9</v>
      </c>
      <c r="H411" s="53">
        <v>2</v>
      </c>
      <c r="I411" s="54">
        <v>5166.8</v>
      </c>
      <c r="J411" s="54">
        <v>4916.8</v>
      </c>
      <c r="K411" s="53">
        <v>281</v>
      </c>
      <c r="L411" s="289">
        <v>3571174.16</v>
      </c>
      <c r="M411" s="290">
        <v>0</v>
      </c>
      <c r="N411" s="290">
        <v>0</v>
      </c>
      <c r="O411" s="290">
        <v>0</v>
      </c>
      <c r="P411" s="290">
        <v>3571174.16</v>
      </c>
      <c r="Q411" s="290">
        <v>0</v>
      </c>
      <c r="R411" s="290">
        <v>0</v>
      </c>
      <c r="S411" s="287" t="s">
        <v>459</v>
      </c>
    </row>
    <row r="412" spans="1:19" s="279" customFormat="1" ht="9" customHeight="1" x14ac:dyDescent="0.2">
      <c r="A412" s="294">
        <v>50</v>
      </c>
      <c r="B412" s="49" t="s">
        <v>770</v>
      </c>
      <c r="C412" s="50" t="s">
        <v>370</v>
      </c>
      <c r="D412" s="283" t="s">
        <v>369</v>
      </c>
      <c r="E412" s="51">
        <v>1963</v>
      </c>
      <c r="F412" s="52" t="s">
        <v>266</v>
      </c>
      <c r="G412" s="53">
        <v>5</v>
      </c>
      <c r="H412" s="53">
        <v>4</v>
      </c>
      <c r="I412" s="54">
        <v>3815.8</v>
      </c>
      <c r="J412" s="54">
        <v>3523.8</v>
      </c>
      <c r="K412" s="53">
        <v>9</v>
      </c>
      <c r="L412" s="289">
        <v>5052967.66</v>
      </c>
      <c r="M412" s="290">
        <v>0</v>
      </c>
      <c r="N412" s="290">
        <v>0</v>
      </c>
      <c r="O412" s="290">
        <v>0</v>
      </c>
      <c r="P412" s="290">
        <v>5052967.66</v>
      </c>
      <c r="Q412" s="290">
        <v>0</v>
      </c>
      <c r="R412" s="290">
        <v>0</v>
      </c>
      <c r="S412" s="287" t="s">
        <v>459</v>
      </c>
    </row>
    <row r="413" spans="1:19" s="279" customFormat="1" ht="9" customHeight="1" x14ac:dyDescent="0.2">
      <c r="A413" s="294">
        <v>51</v>
      </c>
      <c r="B413" s="49" t="s">
        <v>682</v>
      </c>
      <c r="C413" s="50" t="s">
        <v>370</v>
      </c>
      <c r="D413" s="283" t="s">
        <v>369</v>
      </c>
      <c r="E413" s="51">
        <v>1947</v>
      </c>
      <c r="F413" s="52" t="s">
        <v>265</v>
      </c>
      <c r="G413" s="53">
        <v>4</v>
      </c>
      <c r="H413" s="53">
        <v>1</v>
      </c>
      <c r="I413" s="54">
        <v>1602.3</v>
      </c>
      <c r="J413" s="54">
        <v>1264.9000000000001</v>
      </c>
      <c r="K413" s="53">
        <v>62</v>
      </c>
      <c r="L413" s="289">
        <v>3135339.13</v>
      </c>
      <c r="M413" s="290">
        <v>0</v>
      </c>
      <c r="N413" s="290">
        <v>0</v>
      </c>
      <c r="O413" s="290">
        <v>0</v>
      </c>
      <c r="P413" s="290">
        <v>3135339.13</v>
      </c>
      <c r="Q413" s="290">
        <v>0</v>
      </c>
      <c r="R413" s="290">
        <v>0</v>
      </c>
      <c r="S413" s="287" t="s">
        <v>459</v>
      </c>
    </row>
    <row r="414" spans="1:19" s="279" customFormat="1" ht="9" customHeight="1" x14ac:dyDescent="0.2">
      <c r="A414" s="294">
        <v>52</v>
      </c>
      <c r="B414" s="49" t="s">
        <v>684</v>
      </c>
      <c r="C414" s="50" t="s">
        <v>370</v>
      </c>
      <c r="D414" s="283" t="s">
        <v>369</v>
      </c>
      <c r="E414" s="51">
        <v>1969</v>
      </c>
      <c r="F414" s="52" t="s">
        <v>265</v>
      </c>
      <c r="G414" s="53">
        <v>5</v>
      </c>
      <c r="H414" s="53">
        <v>4</v>
      </c>
      <c r="I414" s="54">
        <v>2957.7</v>
      </c>
      <c r="J414" s="54">
        <v>2643.3</v>
      </c>
      <c r="K414" s="53">
        <v>112</v>
      </c>
      <c r="L414" s="289">
        <v>4376980.8600000003</v>
      </c>
      <c r="M414" s="290">
        <v>0</v>
      </c>
      <c r="N414" s="290">
        <v>0</v>
      </c>
      <c r="O414" s="290">
        <v>0</v>
      </c>
      <c r="P414" s="290">
        <v>4376980.8600000003</v>
      </c>
      <c r="Q414" s="290">
        <v>0</v>
      </c>
      <c r="R414" s="290">
        <v>0</v>
      </c>
      <c r="S414" s="287" t="s">
        <v>459</v>
      </c>
    </row>
    <row r="415" spans="1:19" s="279" customFormat="1" ht="9" customHeight="1" x14ac:dyDescent="0.2">
      <c r="A415" s="294">
        <v>53</v>
      </c>
      <c r="B415" s="49" t="s">
        <v>685</v>
      </c>
      <c r="C415" s="50" t="s">
        <v>370</v>
      </c>
      <c r="D415" s="283" t="s">
        <v>369</v>
      </c>
      <c r="E415" s="51">
        <v>1969</v>
      </c>
      <c r="F415" s="52" t="s">
        <v>265</v>
      </c>
      <c r="G415" s="53">
        <v>5</v>
      </c>
      <c r="H415" s="53">
        <v>4</v>
      </c>
      <c r="I415" s="54">
        <v>2922.6</v>
      </c>
      <c r="J415" s="54">
        <v>2646.6</v>
      </c>
      <c r="K415" s="53">
        <v>115</v>
      </c>
      <c r="L415" s="289">
        <v>3733460.28</v>
      </c>
      <c r="M415" s="290">
        <v>0</v>
      </c>
      <c r="N415" s="290">
        <v>0</v>
      </c>
      <c r="O415" s="290">
        <v>0</v>
      </c>
      <c r="P415" s="290">
        <v>3733460.28</v>
      </c>
      <c r="Q415" s="290">
        <v>0</v>
      </c>
      <c r="R415" s="290">
        <v>0</v>
      </c>
      <c r="S415" s="287" t="s">
        <v>459</v>
      </c>
    </row>
    <row r="416" spans="1:19" s="279" customFormat="1" ht="9" customHeight="1" x14ac:dyDescent="0.2">
      <c r="A416" s="294">
        <v>54</v>
      </c>
      <c r="B416" s="49" t="s">
        <v>687</v>
      </c>
      <c r="C416" s="50" t="s">
        <v>370</v>
      </c>
      <c r="D416" s="283" t="s">
        <v>369</v>
      </c>
      <c r="E416" s="51">
        <v>1979</v>
      </c>
      <c r="F416" s="52" t="s">
        <v>266</v>
      </c>
      <c r="G416" s="53">
        <v>5</v>
      </c>
      <c r="H416" s="53">
        <v>6</v>
      </c>
      <c r="I416" s="54">
        <v>4808.7</v>
      </c>
      <c r="J416" s="54">
        <v>4198.1000000000004</v>
      </c>
      <c r="K416" s="53">
        <v>191</v>
      </c>
      <c r="L416" s="289">
        <v>6067481.8200000003</v>
      </c>
      <c r="M416" s="290">
        <v>0</v>
      </c>
      <c r="N416" s="290">
        <v>0</v>
      </c>
      <c r="O416" s="290">
        <v>0</v>
      </c>
      <c r="P416" s="290">
        <v>6067481.8200000003</v>
      </c>
      <c r="Q416" s="290">
        <v>0</v>
      </c>
      <c r="R416" s="290">
        <v>0</v>
      </c>
      <c r="S416" s="287" t="s">
        <v>459</v>
      </c>
    </row>
    <row r="417" spans="1:19" s="279" customFormat="1" ht="9" customHeight="1" x14ac:dyDescent="0.2">
      <c r="A417" s="294">
        <v>55</v>
      </c>
      <c r="B417" s="49" t="s">
        <v>688</v>
      </c>
      <c r="C417" s="50" t="s">
        <v>370</v>
      </c>
      <c r="D417" s="283" t="s">
        <v>369</v>
      </c>
      <c r="E417" s="51">
        <v>1967</v>
      </c>
      <c r="F417" s="52" t="s">
        <v>265</v>
      </c>
      <c r="G417" s="53">
        <v>5</v>
      </c>
      <c r="H417" s="53">
        <v>5</v>
      </c>
      <c r="I417" s="54">
        <v>6500</v>
      </c>
      <c r="J417" s="54">
        <v>3982.7</v>
      </c>
      <c r="K417" s="53">
        <v>207</v>
      </c>
      <c r="L417" s="289">
        <v>6863396.3099999996</v>
      </c>
      <c r="M417" s="290">
        <v>0</v>
      </c>
      <c r="N417" s="290">
        <v>0</v>
      </c>
      <c r="O417" s="290">
        <v>0</v>
      </c>
      <c r="P417" s="290">
        <v>6863396.3099999996</v>
      </c>
      <c r="Q417" s="290">
        <v>0</v>
      </c>
      <c r="R417" s="290">
        <v>0</v>
      </c>
      <c r="S417" s="287" t="s">
        <v>459</v>
      </c>
    </row>
    <row r="418" spans="1:19" s="279" customFormat="1" ht="9" customHeight="1" x14ac:dyDescent="0.2">
      <c r="A418" s="294">
        <v>56</v>
      </c>
      <c r="B418" s="49" t="s">
        <v>689</v>
      </c>
      <c r="C418" s="50" t="s">
        <v>370</v>
      </c>
      <c r="D418" s="283" t="s">
        <v>369</v>
      </c>
      <c r="E418" s="51">
        <v>1964</v>
      </c>
      <c r="F418" s="52" t="s">
        <v>265</v>
      </c>
      <c r="G418" s="53">
        <v>5</v>
      </c>
      <c r="H418" s="53">
        <v>3</v>
      </c>
      <c r="I418" s="54">
        <v>2777.4</v>
      </c>
      <c r="J418" s="54">
        <v>2376.5</v>
      </c>
      <c r="K418" s="53">
        <v>126</v>
      </c>
      <c r="L418" s="289">
        <v>4267402.18</v>
      </c>
      <c r="M418" s="290">
        <v>0</v>
      </c>
      <c r="N418" s="290">
        <v>0</v>
      </c>
      <c r="O418" s="290">
        <v>0</v>
      </c>
      <c r="P418" s="290">
        <v>4267402.18</v>
      </c>
      <c r="Q418" s="290">
        <v>0</v>
      </c>
      <c r="R418" s="290">
        <v>0</v>
      </c>
      <c r="S418" s="287" t="s">
        <v>459</v>
      </c>
    </row>
    <row r="419" spans="1:19" s="279" customFormat="1" ht="9" customHeight="1" x14ac:dyDescent="0.2">
      <c r="A419" s="294">
        <v>57</v>
      </c>
      <c r="B419" s="49" t="s">
        <v>690</v>
      </c>
      <c r="C419" s="50" t="s">
        <v>370</v>
      </c>
      <c r="D419" s="283" t="s">
        <v>369</v>
      </c>
      <c r="E419" s="51">
        <v>1960</v>
      </c>
      <c r="F419" s="52" t="s">
        <v>265</v>
      </c>
      <c r="G419" s="53">
        <v>4</v>
      </c>
      <c r="H419" s="53">
        <v>2</v>
      </c>
      <c r="I419" s="54">
        <v>1584.5</v>
      </c>
      <c r="J419" s="54">
        <v>1345.7</v>
      </c>
      <c r="K419" s="53">
        <v>74</v>
      </c>
      <c r="L419" s="289">
        <v>2278251.38</v>
      </c>
      <c r="M419" s="290">
        <v>0</v>
      </c>
      <c r="N419" s="290">
        <v>0</v>
      </c>
      <c r="O419" s="290">
        <v>0</v>
      </c>
      <c r="P419" s="290">
        <v>2278251.38</v>
      </c>
      <c r="Q419" s="290">
        <v>0</v>
      </c>
      <c r="R419" s="290">
        <v>0</v>
      </c>
      <c r="S419" s="287" t="s">
        <v>459</v>
      </c>
    </row>
    <row r="420" spans="1:19" s="279" customFormat="1" ht="9" customHeight="1" x14ac:dyDescent="0.2">
      <c r="A420" s="294">
        <v>58</v>
      </c>
      <c r="B420" s="49" t="s">
        <v>691</v>
      </c>
      <c r="C420" s="50" t="s">
        <v>370</v>
      </c>
      <c r="D420" s="283" t="s">
        <v>369</v>
      </c>
      <c r="E420" s="51">
        <v>1959</v>
      </c>
      <c r="F420" s="52" t="s">
        <v>265</v>
      </c>
      <c r="G420" s="53">
        <v>4</v>
      </c>
      <c r="H420" s="53">
        <v>3</v>
      </c>
      <c r="I420" s="54">
        <v>2393.9</v>
      </c>
      <c r="J420" s="54">
        <v>1862.2</v>
      </c>
      <c r="K420" s="53">
        <v>98</v>
      </c>
      <c r="L420" s="289">
        <v>2685161.78</v>
      </c>
      <c r="M420" s="290">
        <v>0</v>
      </c>
      <c r="N420" s="290">
        <v>0</v>
      </c>
      <c r="O420" s="290">
        <v>0</v>
      </c>
      <c r="P420" s="290">
        <v>2685161.78</v>
      </c>
      <c r="Q420" s="290">
        <v>0</v>
      </c>
      <c r="R420" s="290">
        <v>0</v>
      </c>
      <c r="S420" s="287" t="s">
        <v>459</v>
      </c>
    </row>
    <row r="421" spans="1:19" s="279" customFormat="1" ht="9" customHeight="1" x14ac:dyDescent="0.2">
      <c r="A421" s="294">
        <v>59</v>
      </c>
      <c r="B421" s="49" t="s">
        <v>692</v>
      </c>
      <c r="C421" s="50" t="s">
        <v>370</v>
      </c>
      <c r="D421" s="283" t="s">
        <v>369</v>
      </c>
      <c r="E421" s="51">
        <v>1958</v>
      </c>
      <c r="F421" s="52" t="s">
        <v>265</v>
      </c>
      <c r="G421" s="53">
        <v>3</v>
      </c>
      <c r="H421" s="53">
        <v>2</v>
      </c>
      <c r="I421" s="54">
        <v>1045.5999999999999</v>
      </c>
      <c r="J421" s="54">
        <v>997.3</v>
      </c>
      <c r="K421" s="53">
        <v>48</v>
      </c>
      <c r="L421" s="289">
        <v>2181064.08</v>
      </c>
      <c r="M421" s="290">
        <v>0</v>
      </c>
      <c r="N421" s="290">
        <v>0</v>
      </c>
      <c r="O421" s="290">
        <v>0</v>
      </c>
      <c r="P421" s="290">
        <v>2181064.08</v>
      </c>
      <c r="Q421" s="290">
        <v>0</v>
      </c>
      <c r="R421" s="290">
        <v>0</v>
      </c>
      <c r="S421" s="287" t="s">
        <v>459</v>
      </c>
    </row>
    <row r="422" spans="1:19" s="279" customFormat="1" ht="9" customHeight="1" x14ac:dyDescent="0.2">
      <c r="A422" s="294">
        <v>60</v>
      </c>
      <c r="B422" s="49" t="s">
        <v>693</v>
      </c>
      <c r="C422" s="50" t="s">
        <v>370</v>
      </c>
      <c r="D422" s="283" t="s">
        <v>369</v>
      </c>
      <c r="E422" s="51">
        <v>1960</v>
      </c>
      <c r="F422" s="52" t="s">
        <v>265</v>
      </c>
      <c r="G422" s="53">
        <v>4</v>
      </c>
      <c r="H422" s="53">
        <v>2</v>
      </c>
      <c r="I422" s="54">
        <v>1427.4</v>
      </c>
      <c r="J422" s="54">
        <v>1275.4000000000001</v>
      </c>
      <c r="K422" s="53">
        <v>61</v>
      </c>
      <c r="L422" s="289">
        <v>2570482.06</v>
      </c>
      <c r="M422" s="290">
        <v>0</v>
      </c>
      <c r="N422" s="290">
        <v>0</v>
      </c>
      <c r="O422" s="290">
        <v>0</v>
      </c>
      <c r="P422" s="290">
        <v>2570482.06</v>
      </c>
      <c r="Q422" s="290">
        <v>0</v>
      </c>
      <c r="R422" s="290">
        <v>0</v>
      </c>
      <c r="S422" s="287" t="s">
        <v>459</v>
      </c>
    </row>
    <row r="423" spans="1:19" s="279" customFormat="1" ht="9" customHeight="1" x14ac:dyDescent="0.2">
      <c r="A423" s="294">
        <v>61</v>
      </c>
      <c r="B423" s="49" t="s">
        <v>696</v>
      </c>
      <c r="C423" s="50" t="s">
        <v>370</v>
      </c>
      <c r="D423" s="283" t="s">
        <v>369</v>
      </c>
      <c r="E423" s="51">
        <v>1962</v>
      </c>
      <c r="F423" s="52" t="s">
        <v>265</v>
      </c>
      <c r="G423" s="53">
        <v>4</v>
      </c>
      <c r="H423" s="53">
        <v>2</v>
      </c>
      <c r="I423" s="54">
        <v>2488.1999999999998</v>
      </c>
      <c r="J423" s="54">
        <v>1733.5</v>
      </c>
      <c r="K423" s="53">
        <v>132</v>
      </c>
      <c r="L423" s="289">
        <v>5178123.8899999997</v>
      </c>
      <c r="M423" s="290">
        <v>0</v>
      </c>
      <c r="N423" s="290">
        <v>0</v>
      </c>
      <c r="O423" s="290">
        <v>0</v>
      </c>
      <c r="P423" s="290">
        <v>5178123.8899999997</v>
      </c>
      <c r="Q423" s="290">
        <v>0</v>
      </c>
      <c r="R423" s="290">
        <v>0</v>
      </c>
      <c r="S423" s="287" t="s">
        <v>459</v>
      </c>
    </row>
    <row r="424" spans="1:19" s="279" customFormat="1" ht="9" customHeight="1" x14ac:dyDescent="0.2">
      <c r="A424" s="294">
        <v>62</v>
      </c>
      <c r="B424" s="49" t="s">
        <v>697</v>
      </c>
      <c r="C424" s="50" t="s">
        <v>370</v>
      </c>
      <c r="D424" s="283" t="s">
        <v>369</v>
      </c>
      <c r="E424" s="51">
        <v>1960</v>
      </c>
      <c r="F424" s="52" t="s">
        <v>265</v>
      </c>
      <c r="G424" s="53">
        <v>4</v>
      </c>
      <c r="H424" s="53">
        <v>4</v>
      </c>
      <c r="I424" s="54">
        <v>2702.6</v>
      </c>
      <c r="J424" s="54">
        <v>2463.1</v>
      </c>
      <c r="K424" s="53">
        <v>117</v>
      </c>
      <c r="L424" s="289">
        <v>5121211.96</v>
      </c>
      <c r="M424" s="290">
        <v>0</v>
      </c>
      <c r="N424" s="290">
        <v>0</v>
      </c>
      <c r="O424" s="290">
        <v>0</v>
      </c>
      <c r="P424" s="290">
        <v>5121211.96</v>
      </c>
      <c r="Q424" s="290">
        <v>0</v>
      </c>
      <c r="R424" s="290">
        <v>0</v>
      </c>
      <c r="S424" s="287" t="s">
        <v>459</v>
      </c>
    </row>
    <row r="425" spans="1:19" s="279" customFormat="1" ht="9" customHeight="1" x14ac:dyDescent="0.2">
      <c r="A425" s="294">
        <v>63</v>
      </c>
      <c r="B425" s="49" t="s">
        <v>698</v>
      </c>
      <c r="C425" s="50" t="s">
        <v>370</v>
      </c>
      <c r="D425" s="283" t="s">
        <v>369</v>
      </c>
      <c r="E425" s="51">
        <v>1966</v>
      </c>
      <c r="F425" s="52" t="s">
        <v>265</v>
      </c>
      <c r="G425" s="53">
        <v>4</v>
      </c>
      <c r="H425" s="53">
        <v>2</v>
      </c>
      <c r="I425" s="54">
        <v>1377.4</v>
      </c>
      <c r="J425" s="54">
        <v>1031.5999999999999</v>
      </c>
      <c r="K425" s="53">
        <v>61</v>
      </c>
      <c r="L425" s="289">
        <v>2736502.84</v>
      </c>
      <c r="M425" s="290">
        <v>0</v>
      </c>
      <c r="N425" s="290">
        <v>0</v>
      </c>
      <c r="O425" s="290">
        <v>0</v>
      </c>
      <c r="P425" s="290">
        <v>2736502.84</v>
      </c>
      <c r="Q425" s="290">
        <v>0</v>
      </c>
      <c r="R425" s="290">
        <v>0</v>
      </c>
      <c r="S425" s="287" t="s">
        <v>459</v>
      </c>
    </row>
    <row r="426" spans="1:19" s="279" customFormat="1" ht="9" customHeight="1" x14ac:dyDescent="0.2">
      <c r="A426" s="294">
        <v>64</v>
      </c>
      <c r="B426" s="49" t="s">
        <v>699</v>
      </c>
      <c r="C426" s="50" t="s">
        <v>370</v>
      </c>
      <c r="D426" s="283" t="s">
        <v>369</v>
      </c>
      <c r="E426" s="51">
        <v>1964</v>
      </c>
      <c r="F426" s="52" t="s">
        <v>266</v>
      </c>
      <c r="G426" s="53">
        <v>5</v>
      </c>
      <c r="H426" s="53">
        <v>4</v>
      </c>
      <c r="I426" s="54">
        <v>3747.6</v>
      </c>
      <c r="J426" s="54">
        <v>3361.1</v>
      </c>
      <c r="K426" s="53">
        <v>155</v>
      </c>
      <c r="L426" s="289">
        <v>5046096.66</v>
      </c>
      <c r="M426" s="290">
        <v>0</v>
      </c>
      <c r="N426" s="290">
        <v>0</v>
      </c>
      <c r="O426" s="290">
        <v>0</v>
      </c>
      <c r="P426" s="290">
        <v>5046096.66</v>
      </c>
      <c r="Q426" s="290">
        <v>0</v>
      </c>
      <c r="R426" s="290">
        <v>0</v>
      </c>
      <c r="S426" s="287" t="s">
        <v>459</v>
      </c>
    </row>
    <row r="427" spans="1:19" s="279" customFormat="1" ht="9" customHeight="1" x14ac:dyDescent="0.2">
      <c r="A427" s="294">
        <v>65</v>
      </c>
      <c r="B427" s="49" t="s">
        <v>700</v>
      </c>
      <c r="C427" s="50" t="s">
        <v>370</v>
      </c>
      <c r="D427" s="283" t="s">
        <v>369</v>
      </c>
      <c r="E427" s="51">
        <v>1966</v>
      </c>
      <c r="F427" s="52" t="s">
        <v>266</v>
      </c>
      <c r="G427" s="53">
        <v>5</v>
      </c>
      <c r="H427" s="53">
        <v>4</v>
      </c>
      <c r="I427" s="54">
        <v>2918</v>
      </c>
      <c r="J427" s="54">
        <v>2639</v>
      </c>
      <c r="K427" s="53">
        <v>120</v>
      </c>
      <c r="L427" s="289">
        <v>4360664.2699999996</v>
      </c>
      <c r="M427" s="290">
        <v>0</v>
      </c>
      <c r="N427" s="290">
        <v>0</v>
      </c>
      <c r="O427" s="290">
        <v>0</v>
      </c>
      <c r="P427" s="290">
        <v>4360664.2699999996</v>
      </c>
      <c r="Q427" s="290">
        <v>0</v>
      </c>
      <c r="R427" s="290">
        <v>0</v>
      </c>
      <c r="S427" s="287" t="s">
        <v>459</v>
      </c>
    </row>
    <row r="428" spans="1:19" s="279" customFormat="1" ht="9" customHeight="1" x14ac:dyDescent="0.2">
      <c r="A428" s="294">
        <v>66</v>
      </c>
      <c r="B428" s="49" t="s">
        <v>701</v>
      </c>
      <c r="C428" s="50" t="s">
        <v>370</v>
      </c>
      <c r="D428" s="283" t="s">
        <v>368</v>
      </c>
      <c r="E428" s="51">
        <v>1975</v>
      </c>
      <c r="F428" s="52" t="s">
        <v>266</v>
      </c>
      <c r="G428" s="53">
        <v>5</v>
      </c>
      <c r="H428" s="53">
        <v>4</v>
      </c>
      <c r="I428" s="54">
        <v>3585.5</v>
      </c>
      <c r="J428" s="54">
        <v>3113.2</v>
      </c>
      <c r="K428" s="53">
        <v>160</v>
      </c>
      <c r="L428" s="289">
        <v>4057800.44</v>
      </c>
      <c r="M428" s="290">
        <v>0</v>
      </c>
      <c r="N428" s="290">
        <v>0</v>
      </c>
      <c r="O428" s="290">
        <v>0</v>
      </c>
      <c r="P428" s="290">
        <v>4057800.44</v>
      </c>
      <c r="Q428" s="290">
        <v>0</v>
      </c>
      <c r="R428" s="290">
        <v>0</v>
      </c>
      <c r="S428" s="287" t="s">
        <v>459</v>
      </c>
    </row>
    <row r="429" spans="1:19" s="279" customFormat="1" ht="9" customHeight="1" x14ac:dyDescent="0.2">
      <c r="A429" s="294">
        <v>67</v>
      </c>
      <c r="B429" s="49" t="s">
        <v>704</v>
      </c>
      <c r="C429" s="50" t="s">
        <v>370</v>
      </c>
      <c r="D429" s="283" t="s">
        <v>369</v>
      </c>
      <c r="E429" s="51">
        <v>1970</v>
      </c>
      <c r="F429" s="52" t="s">
        <v>265</v>
      </c>
      <c r="G429" s="53">
        <v>5</v>
      </c>
      <c r="H429" s="53">
        <v>4</v>
      </c>
      <c r="I429" s="54">
        <v>3573</v>
      </c>
      <c r="J429" s="54">
        <v>2513</v>
      </c>
      <c r="K429" s="53">
        <v>408</v>
      </c>
      <c r="L429" s="289">
        <v>5871554.3399999999</v>
      </c>
      <c r="M429" s="290">
        <v>0</v>
      </c>
      <c r="N429" s="290">
        <v>0</v>
      </c>
      <c r="O429" s="290">
        <v>0</v>
      </c>
      <c r="P429" s="290">
        <v>5871554.3399999999</v>
      </c>
      <c r="Q429" s="290">
        <v>0</v>
      </c>
      <c r="R429" s="290">
        <v>0</v>
      </c>
      <c r="S429" s="287" t="s">
        <v>459</v>
      </c>
    </row>
    <row r="430" spans="1:19" s="279" customFormat="1" ht="9" customHeight="1" x14ac:dyDescent="0.2">
      <c r="A430" s="294">
        <v>68</v>
      </c>
      <c r="B430" s="49" t="s">
        <v>705</v>
      </c>
      <c r="C430" s="50" t="s">
        <v>370</v>
      </c>
      <c r="D430" s="283" t="s">
        <v>369</v>
      </c>
      <c r="E430" s="51">
        <v>1975</v>
      </c>
      <c r="F430" s="52" t="s">
        <v>266</v>
      </c>
      <c r="G430" s="53">
        <v>5</v>
      </c>
      <c r="H430" s="53">
        <v>4</v>
      </c>
      <c r="I430" s="54">
        <v>4305.8999999999996</v>
      </c>
      <c r="J430" s="54">
        <v>3772.9</v>
      </c>
      <c r="K430" s="53">
        <v>146</v>
      </c>
      <c r="L430" s="289">
        <v>4803901.8099999996</v>
      </c>
      <c r="M430" s="290">
        <v>0</v>
      </c>
      <c r="N430" s="290">
        <v>0</v>
      </c>
      <c r="O430" s="290">
        <v>0</v>
      </c>
      <c r="P430" s="290">
        <v>4803901.8099999996</v>
      </c>
      <c r="Q430" s="290">
        <v>0</v>
      </c>
      <c r="R430" s="290">
        <v>0</v>
      </c>
      <c r="S430" s="287" t="s">
        <v>459</v>
      </c>
    </row>
    <row r="431" spans="1:19" s="279" customFormat="1" ht="9" customHeight="1" x14ac:dyDescent="0.2">
      <c r="A431" s="294">
        <v>69</v>
      </c>
      <c r="B431" s="49" t="s">
        <v>706</v>
      </c>
      <c r="C431" s="50" t="s">
        <v>370</v>
      </c>
      <c r="D431" s="283" t="s">
        <v>369</v>
      </c>
      <c r="E431" s="51">
        <v>1974</v>
      </c>
      <c r="F431" s="52" t="s">
        <v>266</v>
      </c>
      <c r="G431" s="53">
        <v>5</v>
      </c>
      <c r="H431" s="53">
        <v>4</v>
      </c>
      <c r="I431" s="54">
        <v>4294.1000000000004</v>
      </c>
      <c r="J431" s="54">
        <v>3913.1</v>
      </c>
      <c r="K431" s="53">
        <v>146</v>
      </c>
      <c r="L431" s="289">
        <v>5362759.41</v>
      </c>
      <c r="M431" s="290">
        <v>0</v>
      </c>
      <c r="N431" s="290">
        <v>0</v>
      </c>
      <c r="O431" s="290">
        <v>0</v>
      </c>
      <c r="P431" s="290">
        <v>5362759.41</v>
      </c>
      <c r="Q431" s="290">
        <v>0</v>
      </c>
      <c r="R431" s="290">
        <v>0</v>
      </c>
      <c r="S431" s="287" t="s">
        <v>459</v>
      </c>
    </row>
    <row r="432" spans="1:19" s="279" customFormat="1" ht="9" customHeight="1" x14ac:dyDescent="0.2">
      <c r="A432" s="294">
        <v>70</v>
      </c>
      <c r="B432" s="49" t="s">
        <v>707</v>
      </c>
      <c r="C432" s="50" t="s">
        <v>370</v>
      </c>
      <c r="D432" s="283" t="s">
        <v>369</v>
      </c>
      <c r="E432" s="51">
        <v>1975</v>
      </c>
      <c r="F432" s="52" t="s">
        <v>266</v>
      </c>
      <c r="G432" s="53">
        <v>5</v>
      </c>
      <c r="H432" s="53">
        <v>4</v>
      </c>
      <c r="I432" s="54">
        <v>4302.3</v>
      </c>
      <c r="J432" s="54">
        <v>3870.2</v>
      </c>
      <c r="K432" s="53">
        <v>196</v>
      </c>
      <c r="L432" s="289">
        <v>5330595.8899999997</v>
      </c>
      <c r="M432" s="290">
        <v>0</v>
      </c>
      <c r="N432" s="290">
        <v>0</v>
      </c>
      <c r="O432" s="290">
        <v>0</v>
      </c>
      <c r="P432" s="290">
        <v>5330595.8899999997</v>
      </c>
      <c r="Q432" s="290">
        <v>0</v>
      </c>
      <c r="R432" s="290">
        <v>0</v>
      </c>
      <c r="S432" s="287" t="s">
        <v>459</v>
      </c>
    </row>
    <row r="433" spans="1:19" s="279" customFormat="1" ht="9" customHeight="1" x14ac:dyDescent="0.2">
      <c r="A433" s="294">
        <v>71</v>
      </c>
      <c r="B433" s="49" t="s">
        <v>708</v>
      </c>
      <c r="C433" s="50" t="s">
        <v>370</v>
      </c>
      <c r="D433" s="283" t="s">
        <v>369</v>
      </c>
      <c r="E433" s="51">
        <v>1975</v>
      </c>
      <c r="F433" s="52" t="s">
        <v>266</v>
      </c>
      <c r="G433" s="53">
        <v>5</v>
      </c>
      <c r="H433" s="53">
        <v>4</v>
      </c>
      <c r="I433" s="54">
        <v>4369.8999999999996</v>
      </c>
      <c r="J433" s="54">
        <v>3347.2</v>
      </c>
      <c r="K433" s="53">
        <v>143</v>
      </c>
      <c r="L433" s="289">
        <v>4113944.01</v>
      </c>
      <c r="M433" s="290">
        <v>0</v>
      </c>
      <c r="N433" s="290">
        <v>0</v>
      </c>
      <c r="O433" s="290">
        <v>0</v>
      </c>
      <c r="P433" s="290">
        <v>4113944.01</v>
      </c>
      <c r="Q433" s="290">
        <v>0</v>
      </c>
      <c r="R433" s="290">
        <v>0</v>
      </c>
      <c r="S433" s="287" t="s">
        <v>459</v>
      </c>
    </row>
    <row r="434" spans="1:19" s="279" customFormat="1" ht="9" customHeight="1" x14ac:dyDescent="0.2">
      <c r="A434" s="294">
        <v>72</v>
      </c>
      <c r="B434" s="49" t="s">
        <v>709</v>
      </c>
      <c r="C434" s="50" t="s">
        <v>370</v>
      </c>
      <c r="D434" s="283" t="s">
        <v>369</v>
      </c>
      <c r="E434" s="51">
        <v>1975</v>
      </c>
      <c r="F434" s="52" t="s">
        <v>266</v>
      </c>
      <c r="G434" s="53">
        <v>5</v>
      </c>
      <c r="H434" s="53">
        <v>4</v>
      </c>
      <c r="I434" s="54">
        <v>4401</v>
      </c>
      <c r="J434" s="54">
        <v>3299.5</v>
      </c>
      <c r="K434" s="53">
        <v>141</v>
      </c>
      <c r="L434" s="289">
        <v>4922485.83</v>
      </c>
      <c r="M434" s="290">
        <v>0</v>
      </c>
      <c r="N434" s="290">
        <v>0</v>
      </c>
      <c r="O434" s="290">
        <v>0</v>
      </c>
      <c r="P434" s="290">
        <v>4922485.83</v>
      </c>
      <c r="Q434" s="290">
        <v>0</v>
      </c>
      <c r="R434" s="290">
        <v>0</v>
      </c>
      <c r="S434" s="287" t="s">
        <v>459</v>
      </c>
    </row>
    <row r="435" spans="1:19" s="279" customFormat="1" ht="9" customHeight="1" x14ac:dyDescent="0.2">
      <c r="A435" s="294">
        <v>73</v>
      </c>
      <c r="B435" s="49" t="s">
        <v>710</v>
      </c>
      <c r="C435" s="50" t="s">
        <v>370</v>
      </c>
      <c r="D435" s="283" t="s">
        <v>369</v>
      </c>
      <c r="E435" s="51">
        <v>1969</v>
      </c>
      <c r="F435" s="52" t="s">
        <v>265</v>
      </c>
      <c r="G435" s="53">
        <v>5</v>
      </c>
      <c r="H435" s="53">
        <v>6</v>
      </c>
      <c r="I435" s="54">
        <v>4606.7</v>
      </c>
      <c r="J435" s="54">
        <v>4008.7</v>
      </c>
      <c r="K435" s="53">
        <v>212</v>
      </c>
      <c r="L435" s="289">
        <v>6891058.75</v>
      </c>
      <c r="M435" s="290">
        <v>0</v>
      </c>
      <c r="N435" s="290">
        <v>0</v>
      </c>
      <c r="O435" s="290">
        <v>0</v>
      </c>
      <c r="P435" s="290">
        <v>6891058.75</v>
      </c>
      <c r="Q435" s="290">
        <v>0</v>
      </c>
      <c r="R435" s="290">
        <v>0</v>
      </c>
      <c r="S435" s="287" t="s">
        <v>459</v>
      </c>
    </row>
    <row r="436" spans="1:19" s="279" customFormat="1" ht="9" customHeight="1" x14ac:dyDescent="0.2">
      <c r="A436" s="294">
        <v>74</v>
      </c>
      <c r="B436" s="49" t="s">
        <v>711</v>
      </c>
      <c r="C436" s="50" t="s">
        <v>370</v>
      </c>
      <c r="D436" s="283" t="s">
        <v>369</v>
      </c>
      <c r="E436" s="51">
        <v>1980</v>
      </c>
      <c r="F436" s="52" t="s">
        <v>265</v>
      </c>
      <c r="G436" s="53">
        <v>9</v>
      </c>
      <c r="H436" s="53">
        <v>1</v>
      </c>
      <c r="I436" s="54">
        <v>3907.3</v>
      </c>
      <c r="J436" s="54">
        <v>3467.3</v>
      </c>
      <c r="K436" s="53">
        <v>141</v>
      </c>
      <c r="L436" s="289">
        <v>1734501.24</v>
      </c>
      <c r="M436" s="290">
        <v>0</v>
      </c>
      <c r="N436" s="290">
        <v>0</v>
      </c>
      <c r="O436" s="290">
        <v>0</v>
      </c>
      <c r="P436" s="290">
        <v>1734501.24</v>
      </c>
      <c r="Q436" s="290">
        <v>0</v>
      </c>
      <c r="R436" s="290">
        <v>0</v>
      </c>
      <c r="S436" s="287" t="s">
        <v>459</v>
      </c>
    </row>
    <row r="437" spans="1:19" s="279" customFormat="1" ht="9" customHeight="1" x14ac:dyDescent="0.2">
      <c r="A437" s="294">
        <v>75</v>
      </c>
      <c r="B437" s="49" t="s">
        <v>712</v>
      </c>
      <c r="C437" s="50" t="s">
        <v>370</v>
      </c>
      <c r="D437" s="283" t="s">
        <v>369</v>
      </c>
      <c r="E437" s="51">
        <v>1971</v>
      </c>
      <c r="F437" s="52" t="s">
        <v>265</v>
      </c>
      <c r="G437" s="53">
        <v>9</v>
      </c>
      <c r="H437" s="53">
        <v>1</v>
      </c>
      <c r="I437" s="54">
        <v>3045.9</v>
      </c>
      <c r="J437" s="54">
        <v>2381.9</v>
      </c>
      <c r="K437" s="53">
        <v>107</v>
      </c>
      <c r="L437" s="289">
        <v>2167241.9500000002</v>
      </c>
      <c r="M437" s="290">
        <v>0</v>
      </c>
      <c r="N437" s="290">
        <v>0</v>
      </c>
      <c r="O437" s="290">
        <v>0</v>
      </c>
      <c r="P437" s="290">
        <v>2167241.9500000002</v>
      </c>
      <c r="Q437" s="290">
        <v>0</v>
      </c>
      <c r="R437" s="290">
        <v>0</v>
      </c>
      <c r="S437" s="287" t="s">
        <v>459</v>
      </c>
    </row>
    <row r="438" spans="1:19" s="279" customFormat="1" ht="9" customHeight="1" x14ac:dyDescent="0.2">
      <c r="A438" s="294">
        <v>76</v>
      </c>
      <c r="B438" s="49" t="s">
        <v>715</v>
      </c>
      <c r="C438" s="50" t="s">
        <v>370</v>
      </c>
      <c r="D438" s="283" t="s">
        <v>369</v>
      </c>
      <c r="E438" s="51">
        <v>1962</v>
      </c>
      <c r="F438" s="52" t="s">
        <v>265</v>
      </c>
      <c r="G438" s="53">
        <v>5</v>
      </c>
      <c r="H438" s="53">
        <v>4</v>
      </c>
      <c r="I438" s="54">
        <v>3905.7</v>
      </c>
      <c r="J438" s="54">
        <v>3199.3</v>
      </c>
      <c r="K438" s="53">
        <v>136</v>
      </c>
      <c r="L438" s="289">
        <v>5720042.0099999998</v>
      </c>
      <c r="M438" s="290">
        <v>0</v>
      </c>
      <c r="N438" s="290">
        <v>0</v>
      </c>
      <c r="O438" s="290">
        <v>0</v>
      </c>
      <c r="P438" s="290">
        <v>5720042.0099999998</v>
      </c>
      <c r="Q438" s="290">
        <v>0</v>
      </c>
      <c r="R438" s="290">
        <v>0</v>
      </c>
      <c r="S438" s="287" t="s">
        <v>459</v>
      </c>
    </row>
    <row r="439" spans="1:19" s="279" customFormat="1" ht="9" customHeight="1" x14ac:dyDescent="0.2">
      <c r="A439" s="294">
        <v>77</v>
      </c>
      <c r="B439" s="49" t="s">
        <v>717</v>
      </c>
      <c r="C439" s="50" t="s">
        <v>370</v>
      </c>
      <c r="D439" s="283" t="s">
        <v>369</v>
      </c>
      <c r="E439" s="51">
        <v>1983</v>
      </c>
      <c r="F439" s="52" t="s">
        <v>266</v>
      </c>
      <c r="G439" s="53">
        <v>5</v>
      </c>
      <c r="H439" s="53">
        <v>5</v>
      </c>
      <c r="I439" s="54">
        <v>4016.4</v>
      </c>
      <c r="J439" s="54">
        <v>3619.5</v>
      </c>
      <c r="K439" s="53">
        <v>167</v>
      </c>
      <c r="L439" s="289">
        <v>3737064.67</v>
      </c>
      <c r="M439" s="290">
        <v>0</v>
      </c>
      <c r="N439" s="290">
        <v>0</v>
      </c>
      <c r="O439" s="290">
        <v>0</v>
      </c>
      <c r="P439" s="290">
        <v>3737064.67</v>
      </c>
      <c r="Q439" s="290">
        <v>0</v>
      </c>
      <c r="R439" s="290">
        <v>0</v>
      </c>
      <c r="S439" s="287" t="s">
        <v>459</v>
      </c>
    </row>
    <row r="440" spans="1:19" s="279" customFormat="1" ht="9" customHeight="1" x14ac:dyDescent="0.2">
      <c r="A440" s="294">
        <v>78</v>
      </c>
      <c r="B440" s="49" t="s">
        <v>718</v>
      </c>
      <c r="C440" s="50" t="s">
        <v>370</v>
      </c>
      <c r="D440" s="283" t="s">
        <v>369</v>
      </c>
      <c r="E440" s="51">
        <v>1980</v>
      </c>
      <c r="F440" s="52" t="s">
        <v>266</v>
      </c>
      <c r="G440" s="53">
        <v>5</v>
      </c>
      <c r="H440" s="53">
        <v>5</v>
      </c>
      <c r="I440" s="54">
        <v>4000.5</v>
      </c>
      <c r="J440" s="54">
        <v>3606.8</v>
      </c>
      <c r="K440" s="53">
        <v>38</v>
      </c>
      <c r="L440" s="289">
        <v>5181602.5999999996</v>
      </c>
      <c r="M440" s="290">
        <v>0</v>
      </c>
      <c r="N440" s="290">
        <v>0</v>
      </c>
      <c r="O440" s="290">
        <v>0</v>
      </c>
      <c r="P440" s="290">
        <v>5181602.5999999996</v>
      </c>
      <c r="Q440" s="290">
        <v>0</v>
      </c>
      <c r="R440" s="290">
        <v>0</v>
      </c>
      <c r="S440" s="287" t="s">
        <v>459</v>
      </c>
    </row>
    <row r="441" spans="1:19" s="279" customFormat="1" ht="9" customHeight="1" x14ac:dyDescent="0.2">
      <c r="A441" s="294">
        <v>79</v>
      </c>
      <c r="B441" s="49" t="s">
        <v>721</v>
      </c>
      <c r="C441" s="50" t="s">
        <v>370</v>
      </c>
      <c r="D441" s="283" t="s">
        <v>369</v>
      </c>
      <c r="E441" s="51">
        <v>1984</v>
      </c>
      <c r="F441" s="52" t="s">
        <v>266</v>
      </c>
      <c r="G441" s="53">
        <v>5</v>
      </c>
      <c r="H441" s="53">
        <v>4</v>
      </c>
      <c r="I441" s="54">
        <v>3149.7</v>
      </c>
      <c r="J441" s="54">
        <v>2895.7</v>
      </c>
      <c r="K441" s="53">
        <v>133</v>
      </c>
      <c r="L441" s="289">
        <v>2066603.07</v>
      </c>
      <c r="M441" s="290">
        <v>0</v>
      </c>
      <c r="N441" s="290">
        <v>0</v>
      </c>
      <c r="O441" s="290">
        <v>0</v>
      </c>
      <c r="P441" s="290">
        <v>2066603.07</v>
      </c>
      <c r="Q441" s="290">
        <v>0</v>
      </c>
      <c r="R441" s="290">
        <v>0</v>
      </c>
      <c r="S441" s="287" t="s">
        <v>459</v>
      </c>
    </row>
    <row r="442" spans="1:19" s="279" customFormat="1" ht="9" customHeight="1" x14ac:dyDescent="0.2">
      <c r="A442" s="294">
        <v>80</v>
      </c>
      <c r="B442" s="49" t="s">
        <v>722</v>
      </c>
      <c r="C442" s="50" t="s">
        <v>370</v>
      </c>
      <c r="D442" s="283" t="s">
        <v>369</v>
      </c>
      <c r="E442" s="51">
        <v>1984</v>
      </c>
      <c r="F442" s="52" t="s">
        <v>266</v>
      </c>
      <c r="G442" s="53">
        <v>5</v>
      </c>
      <c r="H442" s="53">
        <v>6</v>
      </c>
      <c r="I442" s="54">
        <v>4789.2</v>
      </c>
      <c r="J442" s="54">
        <v>4326.2</v>
      </c>
      <c r="K442" s="53">
        <v>31</v>
      </c>
      <c r="L442" s="289">
        <v>5992486.4000000004</v>
      </c>
      <c r="M442" s="290">
        <v>0</v>
      </c>
      <c r="N442" s="290">
        <v>0</v>
      </c>
      <c r="O442" s="290">
        <v>0</v>
      </c>
      <c r="P442" s="290">
        <v>5992486.4000000004</v>
      </c>
      <c r="Q442" s="290">
        <v>0</v>
      </c>
      <c r="R442" s="290">
        <v>0</v>
      </c>
      <c r="S442" s="287" t="s">
        <v>459</v>
      </c>
    </row>
    <row r="443" spans="1:19" s="279" customFormat="1" ht="9" customHeight="1" x14ac:dyDescent="0.2">
      <c r="A443" s="294">
        <v>81</v>
      </c>
      <c r="B443" s="49" t="s">
        <v>723</v>
      </c>
      <c r="C443" s="50" t="s">
        <v>370</v>
      </c>
      <c r="D443" s="283" t="s">
        <v>369</v>
      </c>
      <c r="E443" s="51">
        <v>1984</v>
      </c>
      <c r="F443" s="52" t="s">
        <v>266</v>
      </c>
      <c r="G443" s="53">
        <v>5</v>
      </c>
      <c r="H443" s="53">
        <v>4</v>
      </c>
      <c r="I443" s="54">
        <v>3117.4</v>
      </c>
      <c r="J443" s="54">
        <v>2842.3</v>
      </c>
      <c r="K443" s="53">
        <v>60</v>
      </c>
      <c r="L443" s="289">
        <v>2976949.88</v>
      </c>
      <c r="M443" s="290">
        <v>0</v>
      </c>
      <c r="N443" s="290">
        <v>0</v>
      </c>
      <c r="O443" s="290">
        <v>0</v>
      </c>
      <c r="P443" s="290">
        <v>2976949.88</v>
      </c>
      <c r="Q443" s="290">
        <v>0</v>
      </c>
      <c r="R443" s="290">
        <v>0</v>
      </c>
      <c r="S443" s="287" t="s">
        <v>459</v>
      </c>
    </row>
    <row r="444" spans="1:19" s="279" customFormat="1" ht="9" customHeight="1" x14ac:dyDescent="0.2">
      <c r="A444" s="294">
        <v>82</v>
      </c>
      <c r="B444" s="49" t="s">
        <v>725</v>
      </c>
      <c r="C444" s="50" t="s">
        <v>370</v>
      </c>
      <c r="D444" s="283" t="s">
        <v>369</v>
      </c>
      <c r="E444" s="51">
        <v>1982</v>
      </c>
      <c r="F444" s="52" t="s">
        <v>265</v>
      </c>
      <c r="G444" s="53">
        <v>5</v>
      </c>
      <c r="H444" s="53">
        <v>2</v>
      </c>
      <c r="I444" s="54">
        <v>4051.6</v>
      </c>
      <c r="J444" s="54">
        <v>2216.9</v>
      </c>
      <c r="K444" s="53">
        <v>153</v>
      </c>
      <c r="L444" s="289">
        <v>3745452.67</v>
      </c>
      <c r="M444" s="290">
        <v>0</v>
      </c>
      <c r="N444" s="290">
        <v>0</v>
      </c>
      <c r="O444" s="290">
        <v>0</v>
      </c>
      <c r="P444" s="290">
        <v>3745452.67</v>
      </c>
      <c r="Q444" s="290">
        <v>0</v>
      </c>
      <c r="R444" s="290">
        <v>0</v>
      </c>
      <c r="S444" s="287" t="s">
        <v>459</v>
      </c>
    </row>
    <row r="445" spans="1:19" s="279" customFormat="1" ht="9" customHeight="1" x14ac:dyDescent="0.2">
      <c r="A445" s="294">
        <v>83</v>
      </c>
      <c r="B445" s="49" t="s">
        <v>726</v>
      </c>
      <c r="C445" s="50" t="s">
        <v>370</v>
      </c>
      <c r="D445" s="283" t="s">
        <v>369</v>
      </c>
      <c r="E445" s="51">
        <v>1972</v>
      </c>
      <c r="F445" s="52" t="s">
        <v>265</v>
      </c>
      <c r="G445" s="53">
        <v>5</v>
      </c>
      <c r="H445" s="53">
        <v>6</v>
      </c>
      <c r="I445" s="54">
        <v>4779</v>
      </c>
      <c r="J445" s="54">
        <v>4384</v>
      </c>
      <c r="K445" s="53">
        <v>246</v>
      </c>
      <c r="L445" s="289">
        <v>5731392.6900000004</v>
      </c>
      <c r="M445" s="290">
        <v>0</v>
      </c>
      <c r="N445" s="290">
        <v>0</v>
      </c>
      <c r="O445" s="290">
        <v>0</v>
      </c>
      <c r="P445" s="290">
        <v>5731392.6900000004</v>
      </c>
      <c r="Q445" s="290">
        <v>0</v>
      </c>
      <c r="R445" s="290">
        <v>0</v>
      </c>
      <c r="S445" s="287" t="s">
        <v>459</v>
      </c>
    </row>
    <row r="446" spans="1:19" s="279" customFormat="1" ht="9" customHeight="1" x14ac:dyDescent="0.2">
      <c r="A446" s="294">
        <v>84</v>
      </c>
      <c r="B446" s="49" t="s">
        <v>728</v>
      </c>
      <c r="C446" s="50" t="s">
        <v>370</v>
      </c>
      <c r="D446" s="283" t="s">
        <v>369</v>
      </c>
      <c r="E446" s="51">
        <v>1977</v>
      </c>
      <c r="F446" s="52" t="s">
        <v>265</v>
      </c>
      <c r="G446" s="53">
        <v>5</v>
      </c>
      <c r="H446" s="53">
        <v>1</v>
      </c>
      <c r="I446" s="54">
        <v>4050.8</v>
      </c>
      <c r="J446" s="54">
        <v>2417.6</v>
      </c>
      <c r="K446" s="53">
        <v>28</v>
      </c>
      <c r="L446" s="289">
        <v>5542825.6699999999</v>
      </c>
      <c r="M446" s="290">
        <v>0</v>
      </c>
      <c r="N446" s="290">
        <v>0</v>
      </c>
      <c r="O446" s="290">
        <v>0</v>
      </c>
      <c r="P446" s="290">
        <v>5542825.6699999999</v>
      </c>
      <c r="Q446" s="290">
        <v>0</v>
      </c>
      <c r="R446" s="290">
        <v>0</v>
      </c>
      <c r="S446" s="287" t="s">
        <v>459</v>
      </c>
    </row>
    <row r="447" spans="1:19" s="279" customFormat="1" ht="9" customHeight="1" x14ac:dyDescent="0.2">
      <c r="A447" s="294">
        <v>85</v>
      </c>
      <c r="B447" s="49" t="s">
        <v>730</v>
      </c>
      <c r="C447" s="50" t="s">
        <v>370</v>
      </c>
      <c r="D447" s="283" t="s">
        <v>369</v>
      </c>
      <c r="E447" s="51">
        <v>1960</v>
      </c>
      <c r="F447" s="52" t="s">
        <v>265</v>
      </c>
      <c r="G447" s="53">
        <v>4</v>
      </c>
      <c r="H447" s="53">
        <v>4</v>
      </c>
      <c r="I447" s="54">
        <v>2824.3</v>
      </c>
      <c r="J447" s="54">
        <v>2561.3000000000002</v>
      </c>
      <c r="K447" s="53">
        <v>34</v>
      </c>
      <c r="L447" s="289">
        <v>1875148.1</v>
      </c>
      <c r="M447" s="290">
        <v>0</v>
      </c>
      <c r="N447" s="290">
        <v>0</v>
      </c>
      <c r="O447" s="290">
        <v>0</v>
      </c>
      <c r="P447" s="290">
        <v>1875148.1</v>
      </c>
      <c r="Q447" s="290">
        <v>0</v>
      </c>
      <c r="R447" s="290">
        <v>0</v>
      </c>
      <c r="S447" s="287" t="s">
        <v>459</v>
      </c>
    </row>
    <row r="448" spans="1:19" s="279" customFormat="1" ht="9" customHeight="1" x14ac:dyDescent="0.2">
      <c r="A448" s="294">
        <v>86</v>
      </c>
      <c r="B448" s="49" t="s">
        <v>731</v>
      </c>
      <c r="C448" s="50" t="s">
        <v>370</v>
      </c>
      <c r="D448" s="283" t="s">
        <v>369</v>
      </c>
      <c r="E448" s="51">
        <v>1958</v>
      </c>
      <c r="F448" s="52" t="s">
        <v>265</v>
      </c>
      <c r="G448" s="53">
        <v>4</v>
      </c>
      <c r="H448" s="53">
        <v>4</v>
      </c>
      <c r="I448" s="54">
        <v>2831.3</v>
      </c>
      <c r="J448" s="54">
        <v>2568.3000000000002</v>
      </c>
      <c r="K448" s="53">
        <v>23</v>
      </c>
      <c r="L448" s="289">
        <v>5457921.6200000001</v>
      </c>
      <c r="M448" s="290">
        <v>0</v>
      </c>
      <c r="N448" s="290">
        <v>0</v>
      </c>
      <c r="O448" s="290">
        <v>0</v>
      </c>
      <c r="P448" s="290">
        <v>5457921.6200000001</v>
      </c>
      <c r="Q448" s="290">
        <v>0</v>
      </c>
      <c r="R448" s="290">
        <v>0</v>
      </c>
      <c r="S448" s="287" t="s">
        <v>459</v>
      </c>
    </row>
    <row r="449" spans="1:19" s="279" customFormat="1" ht="9" customHeight="1" x14ac:dyDescent="0.2">
      <c r="A449" s="294">
        <v>87</v>
      </c>
      <c r="B449" s="49" t="s">
        <v>734</v>
      </c>
      <c r="C449" s="50" t="s">
        <v>370</v>
      </c>
      <c r="D449" s="283" t="s">
        <v>369</v>
      </c>
      <c r="E449" s="51">
        <v>1987</v>
      </c>
      <c r="F449" s="52" t="s">
        <v>266</v>
      </c>
      <c r="G449" s="53">
        <v>9</v>
      </c>
      <c r="H449" s="53">
        <v>2</v>
      </c>
      <c r="I449" s="54">
        <v>4291.55</v>
      </c>
      <c r="J449" s="54">
        <v>3864.95</v>
      </c>
      <c r="K449" s="53">
        <v>64</v>
      </c>
      <c r="L449" s="289">
        <v>3772000.81</v>
      </c>
      <c r="M449" s="290">
        <v>0</v>
      </c>
      <c r="N449" s="290">
        <v>0</v>
      </c>
      <c r="O449" s="290">
        <v>0</v>
      </c>
      <c r="P449" s="290">
        <v>3772000.81</v>
      </c>
      <c r="Q449" s="290">
        <v>0</v>
      </c>
      <c r="R449" s="290">
        <v>0</v>
      </c>
      <c r="S449" s="287" t="s">
        <v>459</v>
      </c>
    </row>
    <row r="450" spans="1:19" s="279" customFormat="1" ht="9" customHeight="1" x14ac:dyDescent="0.2">
      <c r="A450" s="294">
        <v>88</v>
      </c>
      <c r="B450" s="49" t="s">
        <v>735</v>
      </c>
      <c r="C450" s="50" t="s">
        <v>370</v>
      </c>
      <c r="D450" s="283" t="s">
        <v>369</v>
      </c>
      <c r="E450" s="51">
        <v>1969</v>
      </c>
      <c r="F450" s="52" t="s">
        <v>265</v>
      </c>
      <c r="G450" s="53">
        <v>5</v>
      </c>
      <c r="H450" s="53">
        <v>4</v>
      </c>
      <c r="I450" s="54">
        <v>3154.29</v>
      </c>
      <c r="J450" s="54">
        <v>2858.29</v>
      </c>
      <c r="K450" s="53">
        <v>69</v>
      </c>
      <c r="L450" s="289">
        <v>5500681.1200000001</v>
      </c>
      <c r="M450" s="290">
        <v>0</v>
      </c>
      <c r="N450" s="290">
        <v>0</v>
      </c>
      <c r="O450" s="290">
        <v>0</v>
      </c>
      <c r="P450" s="290">
        <v>5500681.1200000001</v>
      </c>
      <c r="Q450" s="290">
        <v>0</v>
      </c>
      <c r="R450" s="290">
        <v>0</v>
      </c>
      <c r="S450" s="287" t="s">
        <v>459</v>
      </c>
    </row>
    <row r="451" spans="1:19" s="279" customFormat="1" ht="9" customHeight="1" x14ac:dyDescent="0.2">
      <c r="A451" s="294">
        <v>89</v>
      </c>
      <c r="B451" s="49" t="s">
        <v>736</v>
      </c>
      <c r="C451" s="50" t="s">
        <v>370</v>
      </c>
      <c r="D451" s="283" t="s">
        <v>369</v>
      </c>
      <c r="E451" s="51">
        <v>1969</v>
      </c>
      <c r="F451" s="52" t="s">
        <v>266</v>
      </c>
      <c r="G451" s="53">
        <v>5</v>
      </c>
      <c r="H451" s="53">
        <v>6</v>
      </c>
      <c r="I451" s="54">
        <v>6217.3</v>
      </c>
      <c r="J451" s="54">
        <v>5725.3</v>
      </c>
      <c r="K451" s="53">
        <v>153</v>
      </c>
      <c r="L451" s="289">
        <v>7748411.21</v>
      </c>
      <c r="M451" s="290">
        <v>0</v>
      </c>
      <c r="N451" s="290">
        <v>0</v>
      </c>
      <c r="O451" s="290">
        <v>0</v>
      </c>
      <c r="P451" s="290">
        <v>7748411.21</v>
      </c>
      <c r="Q451" s="290">
        <v>0</v>
      </c>
      <c r="R451" s="290">
        <v>0</v>
      </c>
      <c r="S451" s="287" t="s">
        <v>459</v>
      </c>
    </row>
    <row r="452" spans="1:19" s="279" customFormat="1" ht="9" customHeight="1" x14ac:dyDescent="0.2">
      <c r="A452" s="294">
        <v>90</v>
      </c>
      <c r="B452" s="49" t="s">
        <v>737</v>
      </c>
      <c r="C452" s="50" t="s">
        <v>370</v>
      </c>
      <c r="D452" s="283" t="s">
        <v>369</v>
      </c>
      <c r="E452" s="51">
        <v>1969</v>
      </c>
      <c r="F452" s="52" t="s">
        <v>266</v>
      </c>
      <c r="G452" s="53">
        <v>5</v>
      </c>
      <c r="H452" s="53">
        <v>4</v>
      </c>
      <c r="I452" s="54">
        <v>3848.5</v>
      </c>
      <c r="J452" s="54">
        <v>3529.5</v>
      </c>
      <c r="K452" s="53">
        <v>186</v>
      </c>
      <c r="L452" s="289">
        <v>4987931.24</v>
      </c>
      <c r="M452" s="290">
        <v>0</v>
      </c>
      <c r="N452" s="290">
        <v>0</v>
      </c>
      <c r="O452" s="290">
        <v>0</v>
      </c>
      <c r="P452" s="290">
        <v>4987931.24</v>
      </c>
      <c r="Q452" s="290">
        <v>0</v>
      </c>
      <c r="R452" s="290">
        <v>0</v>
      </c>
      <c r="S452" s="287" t="s">
        <v>459</v>
      </c>
    </row>
    <row r="453" spans="1:19" s="279" customFormat="1" ht="9" customHeight="1" x14ac:dyDescent="0.2">
      <c r="A453" s="294">
        <v>91</v>
      </c>
      <c r="B453" s="49" t="s">
        <v>738</v>
      </c>
      <c r="C453" s="50" t="s">
        <v>370</v>
      </c>
      <c r="D453" s="283" t="s">
        <v>369</v>
      </c>
      <c r="E453" s="51">
        <v>1975</v>
      </c>
      <c r="F453" s="52" t="s">
        <v>266</v>
      </c>
      <c r="G453" s="53">
        <v>5</v>
      </c>
      <c r="H453" s="53">
        <v>4</v>
      </c>
      <c r="I453" s="54">
        <v>3626.5</v>
      </c>
      <c r="J453" s="54">
        <v>3089.3</v>
      </c>
      <c r="K453" s="53">
        <v>33</v>
      </c>
      <c r="L453" s="289">
        <v>3168032.39</v>
      </c>
      <c r="M453" s="290">
        <v>0</v>
      </c>
      <c r="N453" s="290">
        <v>0</v>
      </c>
      <c r="O453" s="290">
        <v>0</v>
      </c>
      <c r="P453" s="290">
        <v>3168032.39</v>
      </c>
      <c r="Q453" s="290">
        <v>0</v>
      </c>
      <c r="R453" s="290">
        <v>0</v>
      </c>
      <c r="S453" s="287" t="s">
        <v>459</v>
      </c>
    </row>
    <row r="454" spans="1:19" s="279" customFormat="1" ht="9" customHeight="1" x14ac:dyDescent="0.2">
      <c r="A454" s="294">
        <v>92</v>
      </c>
      <c r="B454" s="49" t="s">
        <v>553</v>
      </c>
      <c r="C454" s="50" t="s">
        <v>370</v>
      </c>
      <c r="D454" s="283" t="s">
        <v>369</v>
      </c>
      <c r="E454" s="51">
        <v>1959</v>
      </c>
      <c r="F454" s="52" t="s">
        <v>265</v>
      </c>
      <c r="G454" s="53">
        <v>3</v>
      </c>
      <c r="H454" s="53">
        <v>3</v>
      </c>
      <c r="I454" s="54">
        <v>1622</v>
      </c>
      <c r="J454" s="54">
        <v>1510</v>
      </c>
      <c r="K454" s="53">
        <v>72</v>
      </c>
      <c r="L454" s="289">
        <v>3070409.73</v>
      </c>
      <c r="M454" s="290">
        <v>0</v>
      </c>
      <c r="N454" s="290">
        <v>0</v>
      </c>
      <c r="O454" s="290">
        <v>0</v>
      </c>
      <c r="P454" s="290">
        <v>3070409.73</v>
      </c>
      <c r="Q454" s="290">
        <v>0</v>
      </c>
      <c r="R454" s="290">
        <v>0</v>
      </c>
      <c r="S454" s="287" t="s">
        <v>459</v>
      </c>
    </row>
    <row r="455" spans="1:19" s="279" customFormat="1" ht="9" customHeight="1" x14ac:dyDescent="0.2">
      <c r="A455" s="294">
        <v>93</v>
      </c>
      <c r="B455" s="49" t="s">
        <v>740</v>
      </c>
      <c r="C455" s="50" t="s">
        <v>370</v>
      </c>
      <c r="D455" s="283" t="s">
        <v>369</v>
      </c>
      <c r="E455" s="51">
        <v>1966</v>
      </c>
      <c r="F455" s="52" t="s">
        <v>265</v>
      </c>
      <c r="G455" s="53">
        <v>3</v>
      </c>
      <c r="H455" s="53">
        <v>2</v>
      </c>
      <c r="I455" s="54">
        <v>1114.4000000000001</v>
      </c>
      <c r="J455" s="54">
        <v>967</v>
      </c>
      <c r="K455" s="53">
        <v>45</v>
      </c>
      <c r="L455" s="289">
        <v>2710159.48</v>
      </c>
      <c r="M455" s="290">
        <v>0</v>
      </c>
      <c r="N455" s="290">
        <v>0</v>
      </c>
      <c r="O455" s="290">
        <v>0</v>
      </c>
      <c r="P455" s="290">
        <v>2710159.48</v>
      </c>
      <c r="Q455" s="290">
        <v>0</v>
      </c>
      <c r="R455" s="290">
        <v>0</v>
      </c>
      <c r="S455" s="287" t="s">
        <v>459</v>
      </c>
    </row>
    <row r="456" spans="1:19" s="279" customFormat="1" ht="9" customHeight="1" x14ac:dyDescent="0.2">
      <c r="A456" s="294">
        <v>94</v>
      </c>
      <c r="B456" s="49" t="s">
        <v>743</v>
      </c>
      <c r="C456" s="50" t="s">
        <v>370</v>
      </c>
      <c r="D456" s="283" t="s">
        <v>369</v>
      </c>
      <c r="E456" s="51">
        <v>1968</v>
      </c>
      <c r="F456" s="52" t="s">
        <v>265</v>
      </c>
      <c r="G456" s="53">
        <v>5</v>
      </c>
      <c r="H456" s="53">
        <v>2</v>
      </c>
      <c r="I456" s="54">
        <v>2010.2</v>
      </c>
      <c r="J456" s="54">
        <v>1803.22</v>
      </c>
      <c r="K456" s="53">
        <v>83</v>
      </c>
      <c r="L456" s="289">
        <v>2350071.2999999998</v>
      </c>
      <c r="M456" s="290">
        <v>0</v>
      </c>
      <c r="N456" s="290">
        <v>0</v>
      </c>
      <c r="O456" s="290">
        <v>0</v>
      </c>
      <c r="P456" s="290">
        <v>2350071.2999999998</v>
      </c>
      <c r="Q456" s="290">
        <v>0</v>
      </c>
      <c r="R456" s="290">
        <v>0</v>
      </c>
      <c r="S456" s="287" t="s">
        <v>459</v>
      </c>
    </row>
    <row r="457" spans="1:19" s="279" customFormat="1" ht="9" customHeight="1" x14ac:dyDescent="0.2">
      <c r="A457" s="294">
        <v>95</v>
      </c>
      <c r="B457" s="49" t="s">
        <v>744</v>
      </c>
      <c r="C457" s="50" t="s">
        <v>370</v>
      </c>
      <c r="D457" s="283" t="s">
        <v>369</v>
      </c>
      <c r="E457" s="51">
        <v>1971</v>
      </c>
      <c r="F457" s="52" t="s">
        <v>265</v>
      </c>
      <c r="G457" s="53">
        <v>3</v>
      </c>
      <c r="H457" s="53">
        <v>2</v>
      </c>
      <c r="I457" s="54">
        <v>1055.3</v>
      </c>
      <c r="J457" s="54">
        <v>960.7</v>
      </c>
      <c r="K457" s="53">
        <v>47</v>
      </c>
      <c r="L457" s="289">
        <v>2501615.4500000002</v>
      </c>
      <c r="M457" s="290">
        <v>0</v>
      </c>
      <c r="N457" s="290">
        <v>0</v>
      </c>
      <c r="O457" s="290">
        <v>0</v>
      </c>
      <c r="P457" s="290">
        <v>2501615.4500000002</v>
      </c>
      <c r="Q457" s="290">
        <v>0</v>
      </c>
      <c r="R457" s="290">
        <v>0</v>
      </c>
      <c r="S457" s="287" t="s">
        <v>459</v>
      </c>
    </row>
    <row r="458" spans="1:19" s="279" customFormat="1" ht="9" customHeight="1" x14ac:dyDescent="0.2">
      <c r="A458" s="294">
        <v>96</v>
      </c>
      <c r="B458" s="49" t="s">
        <v>745</v>
      </c>
      <c r="C458" s="50" t="s">
        <v>370</v>
      </c>
      <c r="D458" s="283" t="s">
        <v>369</v>
      </c>
      <c r="E458" s="51">
        <v>1969</v>
      </c>
      <c r="F458" s="52" t="s">
        <v>265</v>
      </c>
      <c r="G458" s="53">
        <v>5</v>
      </c>
      <c r="H458" s="53">
        <v>2</v>
      </c>
      <c r="I458" s="54">
        <v>2003.6</v>
      </c>
      <c r="J458" s="54">
        <v>1792.8</v>
      </c>
      <c r="K458" s="53">
        <v>92</v>
      </c>
      <c r="L458" s="289">
        <v>3186867.76</v>
      </c>
      <c r="M458" s="290">
        <v>0</v>
      </c>
      <c r="N458" s="290">
        <v>0</v>
      </c>
      <c r="O458" s="290">
        <v>0</v>
      </c>
      <c r="P458" s="290">
        <v>3186867.76</v>
      </c>
      <c r="Q458" s="290">
        <v>0</v>
      </c>
      <c r="R458" s="290">
        <v>0</v>
      </c>
      <c r="S458" s="287" t="s">
        <v>459</v>
      </c>
    </row>
    <row r="459" spans="1:19" s="279" customFormat="1" ht="9" customHeight="1" x14ac:dyDescent="0.2">
      <c r="A459" s="294">
        <v>97</v>
      </c>
      <c r="B459" s="49" t="s">
        <v>752</v>
      </c>
      <c r="C459" s="50" t="s">
        <v>370</v>
      </c>
      <c r="D459" s="283" t="s">
        <v>369</v>
      </c>
      <c r="E459" s="51">
        <v>1966</v>
      </c>
      <c r="F459" s="52" t="s">
        <v>265</v>
      </c>
      <c r="G459" s="53">
        <v>5</v>
      </c>
      <c r="H459" s="53">
        <v>4</v>
      </c>
      <c r="I459" s="54">
        <v>3375.8</v>
      </c>
      <c r="J459" s="54">
        <v>2980.9</v>
      </c>
      <c r="K459" s="53">
        <v>179</v>
      </c>
      <c r="L459" s="289">
        <v>6162309.4100000001</v>
      </c>
      <c r="M459" s="290">
        <v>0</v>
      </c>
      <c r="N459" s="290">
        <v>0</v>
      </c>
      <c r="O459" s="290">
        <v>0</v>
      </c>
      <c r="P459" s="290">
        <v>6162309.4100000001</v>
      </c>
      <c r="Q459" s="290">
        <v>0</v>
      </c>
      <c r="R459" s="290">
        <v>0</v>
      </c>
      <c r="S459" s="287" t="s">
        <v>459</v>
      </c>
    </row>
    <row r="460" spans="1:19" s="279" customFormat="1" ht="9" customHeight="1" x14ac:dyDescent="0.2">
      <c r="A460" s="294">
        <v>98</v>
      </c>
      <c r="B460" s="49" t="s">
        <v>754</v>
      </c>
      <c r="C460" s="50" t="s">
        <v>370</v>
      </c>
      <c r="D460" s="283" t="s">
        <v>369</v>
      </c>
      <c r="E460" s="51">
        <v>1970</v>
      </c>
      <c r="F460" s="52" t="s">
        <v>265</v>
      </c>
      <c r="G460" s="53">
        <v>5</v>
      </c>
      <c r="H460" s="53">
        <v>8</v>
      </c>
      <c r="I460" s="54">
        <v>6520.2</v>
      </c>
      <c r="J460" s="54">
        <v>5996</v>
      </c>
      <c r="K460" s="53">
        <v>317</v>
      </c>
      <c r="L460" s="289">
        <v>7786251.4400000004</v>
      </c>
      <c r="M460" s="290">
        <v>0</v>
      </c>
      <c r="N460" s="290">
        <v>0</v>
      </c>
      <c r="O460" s="290">
        <v>0</v>
      </c>
      <c r="P460" s="290">
        <v>7786251.4400000004</v>
      </c>
      <c r="Q460" s="290">
        <v>0</v>
      </c>
      <c r="R460" s="290">
        <v>0</v>
      </c>
      <c r="S460" s="287" t="s">
        <v>459</v>
      </c>
    </row>
    <row r="461" spans="1:19" s="279" customFormat="1" ht="9" customHeight="1" x14ac:dyDescent="0.2">
      <c r="A461" s="294">
        <v>99</v>
      </c>
      <c r="B461" s="49" t="s">
        <v>750</v>
      </c>
      <c r="C461" s="50" t="s">
        <v>370</v>
      </c>
      <c r="D461" s="283" t="s">
        <v>369</v>
      </c>
      <c r="E461" s="51">
        <v>1987</v>
      </c>
      <c r="F461" s="52" t="s">
        <v>265</v>
      </c>
      <c r="G461" s="53">
        <v>9</v>
      </c>
      <c r="H461" s="53">
        <v>1</v>
      </c>
      <c r="I461" s="54">
        <v>3513.3</v>
      </c>
      <c r="J461" s="54">
        <v>3039</v>
      </c>
      <c r="K461" s="53">
        <v>120</v>
      </c>
      <c r="L461" s="289">
        <v>4482435.47</v>
      </c>
      <c r="M461" s="290">
        <v>0</v>
      </c>
      <c r="N461" s="290">
        <v>0</v>
      </c>
      <c r="O461" s="290">
        <v>0</v>
      </c>
      <c r="P461" s="290">
        <v>4482435.47</v>
      </c>
      <c r="Q461" s="290">
        <v>0</v>
      </c>
      <c r="R461" s="290">
        <v>0</v>
      </c>
      <c r="S461" s="287" t="s">
        <v>459</v>
      </c>
    </row>
    <row r="462" spans="1:19" s="279" customFormat="1" ht="9" customHeight="1" x14ac:dyDescent="0.2">
      <c r="A462" s="294">
        <v>100</v>
      </c>
      <c r="B462" s="49" t="s">
        <v>751</v>
      </c>
      <c r="C462" s="50" t="s">
        <v>370</v>
      </c>
      <c r="D462" s="283" t="s">
        <v>369</v>
      </c>
      <c r="E462" s="51">
        <v>1962</v>
      </c>
      <c r="F462" s="52" t="s">
        <v>265</v>
      </c>
      <c r="G462" s="53">
        <v>4</v>
      </c>
      <c r="H462" s="53">
        <v>2</v>
      </c>
      <c r="I462" s="54">
        <v>1379.6</v>
      </c>
      <c r="J462" s="54">
        <v>962.3</v>
      </c>
      <c r="K462" s="53">
        <v>54</v>
      </c>
      <c r="L462" s="289">
        <v>2240052.0499999998</v>
      </c>
      <c r="M462" s="290">
        <v>0</v>
      </c>
      <c r="N462" s="290">
        <v>0</v>
      </c>
      <c r="O462" s="290">
        <v>0</v>
      </c>
      <c r="P462" s="290">
        <v>2240052.0499999998</v>
      </c>
      <c r="Q462" s="290">
        <v>0</v>
      </c>
      <c r="R462" s="290">
        <v>0</v>
      </c>
      <c r="S462" s="287" t="s">
        <v>459</v>
      </c>
    </row>
    <row r="463" spans="1:19" s="279" customFormat="1" ht="9" customHeight="1" x14ac:dyDescent="0.2">
      <c r="A463" s="294">
        <v>101</v>
      </c>
      <c r="B463" s="49" t="s">
        <v>773</v>
      </c>
      <c r="C463" s="50" t="s">
        <v>370</v>
      </c>
      <c r="D463" s="283" t="s">
        <v>369</v>
      </c>
      <c r="E463" s="51">
        <v>1963</v>
      </c>
      <c r="F463" s="52" t="s">
        <v>266</v>
      </c>
      <c r="G463" s="53">
        <v>5</v>
      </c>
      <c r="H463" s="53">
        <v>4</v>
      </c>
      <c r="I463" s="54">
        <v>3766.1</v>
      </c>
      <c r="J463" s="54">
        <v>3468.1</v>
      </c>
      <c r="K463" s="53">
        <v>165</v>
      </c>
      <c r="L463" s="289">
        <v>4492506.45</v>
      </c>
      <c r="M463" s="290">
        <v>0</v>
      </c>
      <c r="N463" s="290">
        <v>0</v>
      </c>
      <c r="O463" s="290">
        <v>0</v>
      </c>
      <c r="P463" s="290">
        <v>4492506.45</v>
      </c>
      <c r="Q463" s="290">
        <v>0</v>
      </c>
      <c r="R463" s="290">
        <v>0</v>
      </c>
      <c r="S463" s="287" t="s">
        <v>459</v>
      </c>
    </row>
    <row r="464" spans="1:19" s="279" customFormat="1" ht="9" customHeight="1" x14ac:dyDescent="0.2">
      <c r="A464" s="294">
        <v>102</v>
      </c>
      <c r="B464" s="49" t="s">
        <v>774</v>
      </c>
      <c r="C464" s="50" t="s">
        <v>370</v>
      </c>
      <c r="D464" s="283" t="s">
        <v>369</v>
      </c>
      <c r="E464" s="51">
        <v>1963</v>
      </c>
      <c r="F464" s="52" t="s">
        <v>266</v>
      </c>
      <c r="G464" s="53">
        <v>5</v>
      </c>
      <c r="H464" s="53">
        <v>4</v>
      </c>
      <c r="I464" s="54">
        <v>3795.4</v>
      </c>
      <c r="J464" s="54">
        <v>3499.4</v>
      </c>
      <c r="K464" s="53">
        <v>39</v>
      </c>
      <c r="L464" s="289">
        <v>5424332.9100000001</v>
      </c>
      <c r="M464" s="290">
        <v>0</v>
      </c>
      <c r="N464" s="290">
        <v>0</v>
      </c>
      <c r="O464" s="290">
        <v>0</v>
      </c>
      <c r="P464" s="290">
        <v>5424332.9100000001</v>
      </c>
      <c r="Q464" s="290">
        <v>0</v>
      </c>
      <c r="R464" s="290">
        <v>0</v>
      </c>
      <c r="S464" s="287" t="s">
        <v>459</v>
      </c>
    </row>
    <row r="465" spans="1:19" s="279" customFormat="1" ht="9" customHeight="1" x14ac:dyDescent="0.2">
      <c r="A465" s="294">
        <v>103</v>
      </c>
      <c r="B465" s="49" t="s">
        <v>777</v>
      </c>
      <c r="C465" s="50" t="s">
        <v>370</v>
      </c>
      <c r="D465" s="283" t="s">
        <v>369</v>
      </c>
      <c r="E465" s="51">
        <v>1966</v>
      </c>
      <c r="F465" s="52" t="s">
        <v>266</v>
      </c>
      <c r="G465" s="53">
        <v>5</v>
      </c>
      <c r="H465" s="53">
        <v>4</v>
      </c>
      <c r="I465" s="54">
        <v>3811.3</v>
      </c>
      <c r="J465" s="54">
        <v>3547.3</v>
      </c>
      <c r="K465" s="53">
        <v>179</v>
      </c>
      <c r="L465" s="289">
        <v>4907808.79</v>
      </c>
      <c r="M465" s="290">
        <v>0</v>
      </c>
      <c r="N465" s="290">
        <v>0</v>
      </c>
      <c r="O465" s="290">
        <v>0</v>
      </c>
      <c r="P465" s="290">
        <v>4907808.79</v>
      </c>
      <c r="Q465" s="290">
        <v>0</v>
      </c>
      <c r="R465" s="290">
        <v>0</v>
      </c>
      <c r="S465" s="287" t="s">
        <v>459</v>
      </c>
    </row>
    <row r="466" spans="1:19" s="279" customFormat="1" ht="9" customHeight="1" x14ac:dyDescent="0.2">
      <c r="A466" s="294">
        <v>104</v>
      </c>
      <c r="B466" s="49" t="s">
        <v>779</v>
      </c>
      <c r="C466" s="50" t="s">
        <v>370</v>
      </c>
      <c r="D466" s="283" t="s">
        <v>369</v>
      </c>
      <c r="E466" s="51">
        <v>1968</v>
      </c>
      <c r="F466" s="52" t="s">
        <v>265</v>
      </c>
      <c r="G466" s="53">
        <v>5</v>
      </c>
      <c r="H466" s="53">
        <v>3</v>
      </c>
      <c r="I466" s="54">
        <v>2754.2</v>
      </c>
      <c r="J466" s="54">
        <v>2396.6999999999998</v>
      </c>
      <c r="K466" s="53">
        <v>40</v>
      </c>
      <c r="L466" s="289">
        <v>3949244.82</v>
      </c>
      <c r="M466" s="290">
        <v>0</v>
      </c>
      <c r="N466" s="290">
        <v>0</v>
      </c>
      <c r="O466" s="290">
        <v>0</v>
      </c>
      <c r="P466" s="290">
        <v>3949244.82</v>
      </c>
      <c r="Q466" s="290">
        <v>0</v>
      </c>
      <c r="R466" s="290">
        <v>0</v>
      </c>
      <c r="S466" s="287" t="s">
        <v>459</v>
      </c>
    </row>
    <row r="467" spans="1:19" s="279" customFormat="1" ht="9" customHeight="1" x14ac:dyDescent="0.2">
      <c r="A467" s="294">
        <v>105</v>
      </c>
      <c r="B467" s="49" t="s">
        <v>455</v>
      </c>
      <c r="C467" s="50" t="s">
        <v>370</v>
      </c>
      <c r="D467" s="283" t="s">
        <v>369</v>
      </c>
      <c r="E467" s="51">
        <v>1962</v>
      </c>
      <c r="F467" s="52" t="s">
        <v>265</v>
      </c>
      <c r="G467" s="53">
        <v>4</v>
      </c>
      <c r="H467" s="53">
        <v>2</v>
      </c>
      <c r="I467" s="54">
        <v>1402.3</v>
      </c>
      <c r="J467" s="54">
        <v>1304.0999999999999</v>
      </c>
      <c r="K467" s="53">
        <v>63</v>
      </c>
      <c r="L467" s="289">
        <v>2631640.4700000002</v>
      </c>
      <c r="M467" s="290">
        <v>0</v>
      </c>
      <c r="N467" s="290">
        <v>0</v>
      </c>
      <c r="O467" s="290">
        <v>0</v>
      </c>
      <c r="P467" s="290">
        <v>2631640.4700000002</v>
      </c>
      <c r="Q467" s="290">
        <v>0</v>
      </c>
      <c r="R467" s="290">
        <v>0</v>
      </c>
      <c r="S467" s="287" t="s">
        <v>459</v>
      </c>
    </row>
    <row r="468" spans="1:19" s="279" customFormat="1" ht="9" customHeight="1" x14ac:dyDescent="0.2">
      <c r="A468" s="294">
        <v>106</v>
      </c>
      <c r="B468" s="49" t="s">
        <v>757</v>
      </c>
      <c r="C468" s="50" t="s">
        <v>370</v>
      </c>
      <c r="D468" s="283" t="s">
        <v>369</v>
      </c>
      <c r="E468" s="51">
        <v>1980</v>
      </c>
      <c r="F468" s="52" t="s">
        <v>266</v>
      </c>
      <c r="G468" s="53">
        <v>5</v>
      </c>
      <c r="H468" s="53">
        <v>5</v>
      </c>
      <c r="I468" s="54">
        <v>4062.7</v>
      </c>
      <c r="J468" s="54">
        <v>3752.7</v>
      </c>
      <c r="K468" s="53">
        <v>194</v>
      </c>
      <c r="L468" s="289">
        <v>5525762.7199999997</v>
      </c>
      <c r="M468" s="290">
        <v>0</v>
      </c>
      <c r="N468" s="290">
        <v>0</v>
      </c>
      <c r="O468" s="290">
        <v>0</v>
      </c>
      <c r="P468" s="290">
        <v>5525762.7199999997</v>
      </c>
      <c r="Q468" s="290">
        <v>0</v>
      </c>
      <c r="R468" s="290">
        <v>0</v>
      </c>
      <c r="S468" s="287" t="s">
        <v>459</v>
      </c>
    </row>
    <row r="469" spans="1:19" s="279" customFormat="1" ht="9" customHeight="1" x14ac:dyDescent="0.2">
      <c r="A469" s="294">
        <v>107</v>
      </c>
      <c r="B469" s="49" t="s">
        <v>761</v>
      </c>
      <c r="C469" s="50" t="s">
        <v>370</v>
      </c>
      <c r="D469" s="283" t="s">
        <v>369</v>
      </c>
      <c r="E469" s="51">
        <v>1969</v>
      </c>
      <c r="F469" s="52" t="s">
        <v>265</v>
      </c>
      <c r="G469" s="53">
        <v>5</v>
      </c>
      <c r="H469" s="53">
        <v>2</v>
      </c>
      <c r="I469" s="54">
        <v>4028.9</v>
      </c>
      <c r="J469" s="54">
        <v>2568.9</v>
      </c>
      <c r="K469" s="53">
        <v>43</v>
      </c>
      <c r="L469" s="289">
        <v>5396743.9000000004</v>
      </c>
      <c r="M469" s="290">
        <v>0</v>
      </c>
      <c r="N469" s="290">
        <v>0</v>
      </c>
      <c r="O469" s="290">
        <v>0</v>
      </c>
      <c r="P469" s="290">
        <v>5396743.9000000004</v>
      </c>
      <c r="Q469" s="290">
        <v>0</v>
      </c>
      <c r="R469" s="290">
        <v>0</v>
      </c>
      <c r="S469" s="287" t="s">
        <v>459</v>
      </c>
    </row>
    <row r="470" spans="1:19" s="279" customFormat="1" ht="9" customHeight="1" x14ac:dyDescent="0.2">
      <c r="A470" s="294">
        <v>108</v>
      </c>
      <c r="B470" s="49" t="s">
        <v>762</v>
      </c>
      <c r="C470" s="50" t="s">
        <v>370</v>
      </c>
      <c r="D470" s="283" t="s">
        <v>369</v>
      </c>
      <c r="E470" s="51">
        <v>1969</v>
      </c>
      <c r="F470" s="52" t="s">
        <v>265</v>
      </c>
      <c r="G470" s="53">
        <v>5</v>
      </c>
      <c r="H470" s="53">
        <v>2</v>
      </c>
      <c r="I470" s="54">
        <v>4084.1</v>
      </c>
      <c r="J470" s="54">
        <v>2605</v>
      </c>
      <c r="K470" s="53">
        <v>38</v>
      </c>
      <c r="L470" s="289">
        <v>5651279.9500000002</v>
      </c>
      <c r="M470" s="290">
        <v>0</v>
      </c>
      <c r="N470" s="290">
        <v>0</v>
      </c>
      <c r="O470" s="290">
        <v>0</v>
      </c>
      <c r="P470" s="290">
        <v>5651279.9500000002</v>
      </c>
      <c r="Q470" s="290">
        <v>0</v>
      </c>
      <c r="R470" s="290">
        <v>0</v>
      </c>
      <c r="S470" s="287" t="s">
        <v>459</v>
      </c>
    </row>
    <row r="471" spans="1:19" s="279" customFormat="1" ht="9" customHeight="1" x14ac:dyDescent="0.2">
      <c r="A471" s="294">
        <v>109</v>
      </c>
      <c r="B471" s="49" t="s">
        <v>763</v>
      </c>
      <c r="C471" s="50" t="s">
        <v>370</v>
      </c>
      <c r="D471" s="283" t="s">
        <v>369</v>
      </c>
      <c r="E471" s="51">
        <v>1960</v>
      </c>
      <c r="F471" s="52" t="s">
        <v>265</v>
      </c>
      <c r="G471" s="53">
        <v>4</v>
      </c>
      <c r="H471" s="53">
        <v>4</v>
      </c>
      <c r="I471" s="54">
        <v>2623.5</v>
      </c>
      <c r="J471" s="54">
        <v>2239.1</v>
      </c>
      <c r="K471" s="53">
        <v>33</v>
      </c>
      <c r="L471" s="289">
        <v>5635524.9299999997</v>
      </c>
      <c r="M471" s="290">
        <v>0</v>
      </c>
      <c r="N471" s="290">
        <v>0</v>
      </c>
      <c r="O471" s="290">
        <v>0</v>
      </c>
      <c r="P471" s="290">
        <v>5635524.9299999997</v>
      </c>
      <c r="Q471" s="290">
        <v>0</v>
      </c>
      <c r="R471" s="290">
        <v>0</v>
      </c>
      <c r="S471" s="287" t="s">
        <v>459</v>
      </c>
    </row>
    <row r="472" spans="1:19" s="279" customFormat="1" ht="9" customHeight="1" x14ac:dyDescent="0.2">
      <c r="A472" s="294">
        <v>110</v>
      </c>
      <c r="B472" s="49" t="s">
        <v>780</v>
      </c>
      <c r="C472" s="50" t="s">
        <v>370</v>
      </c>
      <c r="D472" s="283" t="s">
        <v>369</v>
      </c>
      <c r="E472" s="51">
        <v>1975</v>
      </c>
      <c r="F472" s="52" t="s">
        <v>265</v>
      </c>
      <c r="G472" s="53">
        <v>5</v>
      </c>
      <c r="H472" s="53">
        <v>4</v>
      </c>
      <c r="I472" s="54">
        <v>3513</v>
      </c>
      <c r="J472" s="54">
        <v>2714.5</v>
      </c>
      <c r="K472" s="53">
        <v>118</v>
      </c>
      <c r="L472" s="289">
        <v>6778365.7999999998</v>
      </c>
      <c r="M472" s="290">
        <v>0</v>
      </c>
      <c r="N472" s="290">
        <v>0</v>
      </c>
      <c r="O472" s="290">
        <v>0</v>
      </c>
      <c r="P472" s="290">
        <v>6778365.7999999998</v>
      </c>
      <c r="Q472" s="290">
        <v>0</v>
      </c>
      <c r="R472" s="290">
        <v>0</v>
      </c>
      <c r="S472" s="287" t="s">
        <v>459</v>
      </c>
    </row>
    <row r="473" spans="1:19" s="279" customFormat="1" ht="9" customHeight="1" x14ac:dyDescent="0.2">
      <c r="A473" s="294">
        <v>111</v>
      </c>
      <c r="B473" s="49" t="s">
        <v>781</v>
      </c>
      <c r="C473" s="50" t="s">
        <v>370</v>
      </c>
      <c r="D473" s="283" t="s">
        <v>369</v>
      </c>
      <c r="E473" s="51">
        <v>1966</v>
      </c>
      <c r="F473" s="52" t="s">
        <v>265</v>
      </c>
      <c r="G473" s="53">
        <v>5</v>
      </c>
      <c r="H473" s="53">
        <v>3</v>
      </c>
      <c r="I473" s="54">
        <v>2712</v>
      </c>
      <c r="J473" s="54">
        <v>1545.1</v>
      </c>
      <c r="K473" s="53">
        <v>49</v>
      </c>
      <c r="L473" s="289">
        <v>4211804.82</v>
      </c>
      <c r="M473" s="290">
        <v>0</v>
      </c>
      <c r="N473" s="290">
        <v>0</v>
      </c>
      <c r="O473" s="290">
        <v>0</v>
      </c>
      <c r="P473" s="290">
        <v>4211804.82</v>
      </c>
      <c r="Q473" s="290">
        <v>0</v>
      </c>
      <c r="R473" s="290">
        <v>0</v>
      </c>
      <c r="S473" s="287" t="s">
        <v>459</v>
      </c>
    </row>
    <row r="474" spans="1:19" s="279" customFormat="1" ht="9" customHeight="1" x14ac:dyDescent="0.2">
      <c r="A474" s="294">
        <v>112</v>
      </c>
      <c r="B474" s="49" t="s">
        <v>793</v>
      </c>
      <c r="C474" s="50" t="s">
        <v>370</v>
      </c>
      <c r="D474" s="283" t="s">
        <v>369</v>
      </c>
      <c r="E474" s="51">
        <v>1975</v>
      </c>
      <c r="F474" s="52" t="s">
        <v>265</v>
      </c>
      <c r="G474" s="53">
        <v>5</v>
      </c>
      <c r="H474" s="53">
        <v>3</v>
      </c>
      <c r="I474" s="54">
        <v>3147.6</v>
      </c>
      <c r="J474" s="54">
        <v>2962.8</v>
      </c>
      <c r="K474" s="53">
        <v>93</v>
      </c>
      <c r="L474" s="289">
        <v>4312505.0199999996</v>
      </c>
      <c r="M474" s="290">
        <v>0</v>
      </c>
      <c r="N474" s="290">
        <v>0</v>
      </c>
      <c r="O474" s="290">
        <v>0</v>
      </c>
      <c r="P474" s="290">
        <v>4312505.0199999996</v>
      </c>
      <c r="Q474" s="290">
        <v>0</v>
      </c>
      <c r="R474" s="290">
        <v>0</v>
      </c>
      <c r="S474" s="287" t="s">
        <v>459</v>
      </c>
    </row>
    <row r="475" spans="1:19" s="279" customFormat="1" ht="9" customHeight="1" x14ac:dyDescent="0.2">
      <c r="A475" s="294">
        <v>113</v>
      </c>
      <c r="B475" s="49" t="s">
        <v>794</v>
      </c>
      <c r="C475" s="50" t="s">
        <v>370</v>
      </c>
      <c r="D475" s="283" t="s">
        <v>369</v>
      </c>
      <c r="E475" s="51">
        <v>1970</v>
      </c>
      <c r="F475" s="52" t="s">
        <v>265</v>
      </c>
      <c r="G475" s="53">
        <v>5</v>
      </c>
      <c r="H475" s="53">
        <v>2</v>
      </c>
      <c r="I475" s="54">
        <v>1861.4</v>
      </c>
      <c r="J475" s="54">
        <v>1485.8</v>
      </c>
      <c r="K475" s="53">
        <v>66</v>
      </c>
      <c r="L475" s="289">
        <v>2583914.75</v>
      </c>
      <c r="M475" s="290">
        <v>0</v>
      </c>
      <c r="N475" s="290">
        <v>0</v>
      </c>
      <c r="O475" s="290">
        <v>0</v>
      </c>
      <c r="P475" s="290">
        <v>2583914.75</v>
      </c>
      <c r="Q475" s="290">
        <v>0</v>
      </c>
      <c r="R475" s="290">
        <v>0</v>
      </c>
      <c r="S475" s="287" t="s">
        <v>459</v>
      </c>
    </row>
    <row r="476" spans="1:19" s="279" customFormat="1" ht="9" customHeight="1" x14ac:dyDescent="0.2">
      <c r="A476" s="294">
        <v>114</v>
      </c>
      <c r="B476" s="49" t="s">
        <v>458</v>
      </c>
      <c r="C476" s="50" t="s">
        <v>370</v>
      </c>
      <c r="D476" s="283" t="s">
        <v>369</v>
      </c>
      <c r="E476" s="51">
        <v>1974</v>
      </c>
      <c r="F476" s="52" t="s">
        <v>265</v>
      </c>
      <c r="G476" s="53">
        <v>5</v>
      </c>
      <c r="H476" s="53">
        <v>1</v>
      </c>
      <c r="I476" s="54">
        <v>2435.5</v>
      </c>
      <c r="J476" s="54">
        <v>974.4</v>
      </c>
      <c r="K476" s="53">
        <v>50</v>
      </c>
      <c r="L476" s="289">
        <v>3332731.33</v>
      </c>
      <c r="M476" s="290">
        <v>0</v>
      </c>
      <c r="N476" s="290">
        <v>0</v>
      </c>
      <c r="O476" s="290">
        <v>0</v>
      </c>
      <c r="P476" s="290">
        <v>3332731.33</v>
      </c>
      <c r="Q476" s="290">
        <v>0</v>
      </c>
      <c r="R476" s="290">
        <v>0</v>
      </c>
      <c r="S476" s="287" t="s">
        <v>459</v>
      </c>
    </row>
    <row r="477" spans="1:19" s="279" customFormat="1" ht="9" customHeight="1" x14ac:dyDescent="0.2">
      <c r="A477" s="294">
        <v>115</v>
      </c>
      <c r="B477" s="49" t="s">
        <v>239</v>
      </c>
      <c r="C477" s="50" t="s">
        <v>370</v>
      </c>
      <c r="D477" s="283" t="s">
        <v>369</v>
      </c>
      <c r="E477" s="51">
        <v>1991</v>
      </c>
      <c r="F477" s="52" t="s">
        <v>266</v>
      </c>
      <c r="G477" s="53">
        <v>5</v>
      </c>
      <c r="H477" s="53">
        <v>6</v>
      </c>
      <c r="I477" s="54">
        <v>4707.7</v>
      </c>
      <c r="J477" s="54">
        <v>4235.3</v>
      </c>
      <c r="K477" s="53">
        <v>232</v>
      </c>
      <c r="L477" s="289">
        <v>3973024.65</v>
      </c>
      <c r="M477" s="290">
        <v>0</v>
      </c>
      <c r="N477" s="290">
        <v>0</v>
      </c>
      <c r="O477" s="290">
        <v>0</v>
      </c>
      <c r="P477" s="290">
        <v>3973024.65</v>
      </c>
      <c r="Q477" s="290">
        <v>0</v>
      </c>
      <c r="R477" s="290">
        <v>0</v>
      </c>
      <c r="S477" s="287" t="s">
        <v>459</v>
      </c>
    </row>
    <row r="478" spans="1:19" s="279" customFormat="1" ht="9" customHeight="1" x14ac:dyDescent="0.2">
      <c r="A478" s="294">
        <v>116</v>
      </c>
      <c r="B478" s="49" t="s">
        <v>610</v>
      </c>
      <c r="C478" s="50" t="s">
        <v>370</v>
      </c>
      <c r="D478" s="283" t="s">
        <v>369</v>
      </c>
      <c r="E478" s="51">
        <v>1966</v>
      </c>
      <c r="F478" s="52" t="s">
        <v>265</v>
      </c>
      <c r="G478" s="53">
        <v>4</v>
      </c>
      <c r="H478" s="53">
        <v>2</v>
      </c>
      <c r="I478" s="54">
        <v>1422.3</v>
      </c>
      <c r="J478" s="54">
        <v>1218.5</v>
      </c>
      <c r="K478" s="53">
        <v>52</v>
      </c>
      <c r="L478" s="289">
        <v>6793387.5700000003</v>
      </c>
      <c r="M478" s="290">
        <v>0</v>
      </c>
      <c r="N478" s="290">
        <v>0</v>
      </c>
      <c r="O478" s="290">
        <v>0</v>
      </c>
      <c r="P478" s="290">
        <v>6793387.5700000003</v>
      </c>
      <c r="Q478" s="290">
        <v>0</v>
      </c>
      <c r="R478" s="290">
        <v>0</v>
      </c>
      <c r="S478" s="287" t="s">
        <v>459</v>
      </c>
    </row>
    <row r="479" spans="1:19" s="279" customFormat="1" ht="9" customHeight="1" x14ac:dyDescent="0.2">
      <c r="A479" s="294">
        <v>117</v>
      </c>
      <c r="B479" s="49" t="s">
        <v>935</v>
      </c>
      <c r="C479" s="50" t="s">
        <v>370</v>
      </c>
      <c r="D479" s="283" t="s">
        <v>369</v>
      </c>
      <c r="E479" s="51">
        <v>1970</v>
      </c>
      <c r="F479" s="52" t="s">
        <v>265</v>
      </c>
      <c r="G479" s="53">
        <v>9</v>
      </c>
      <c r="H479" s="53">
        <v>1</v>
      </c>
      <c r="I479" s="54">
        <v>2523.9</v>
      </c>
      <c r="J479" s="54">
        <v>2251.9</v>
      </c>
      <c r="K479" s="53">
        <v>99</v>
      </c>
      <c r="L479" s="289">
        <v>1996979.29</v>
      </c>
      <c r="M479" s="290">
        <v>0</v>
      </c>
      <c r="N479" s="290">
        <v>0</v>
      </c>
      <c r="O479" s="290">
        <v>0</v>
      </c>
      <c r="P479" s="290">
        <v>1996979.29</v>
      </c>
      <c r="Q479" s="290">
        <v>0</v>
      </c>
      <c r="R479" s="290">
        <v>0</v>
      </c>
      <c r="S479" s="287" t="s">
        <v>459</v>
      </c>
    </row>
    <row r="480" spans="1:19" s="279" customFormat="1" ht="9" customHeight="1" x14ac:dyDescent="0.2">
      <c r="A480" s="294">
        <v>118</v>
      </c>
      <c r="B480" s="49" t="s">
        <v>936</v>
      </c>
      <c r="C480" s="50" t="s">
        <v>370</v>
      </c>
      <c r="D480" s="283" t="s">
        <v>369</v>
      </c>
      <c r="E480" s="51">
        <v>1987</v>
      </c>
      <c r="F480" s="52" t="s">
        <v>266</v>
      </c>
      <c r="G480" s="53">
        <v>5</v>
      </c>
      <c r="H480" s="53">
        <v>4</v>
      </c>
      <c r="I480" s="54">
        <v>3152.3</v>
      </c>
      <c r="J480" s="54">
        <v>2836.7</v>
      </c>
      <c r="K480" s="53">
        <v>139</v>
      </c>
      <c r="L480" s="289">
        <v>3575433.23</v>
      </c>
      <c r="M480" s="290">
        <v>0</v>
      </c>
      <c r="N480" s="290">
        <v>0</v>
      </c>
      <c r="O480" s="290">
        <v>0</v>
      </c>
      <c r="P480" s="290">
        <v>3575433.23</v>
      </c>
      <c r="Q480" s="290">
        <v>0</v>
      </c>
      <c r="R480" s="290">
        <v>0</v>
      </c>
      <c r="S480" s="287" t="s">
        <v>459</v>
      </c>
    </row>
    <row r="481" spans="1:19" s="279" customFormat="1" ht="9" customHeight="1" x14ac:dyDescent="0.2">
      <c r="A481" s="294">
        <v>119</v>
      </c>
      <c r="B481" s="49" t="s">
        <v>937</v>
      </c>
      <c r="C481" s="50" t="s">
        <v>370</v>
      </c>
      <c r="D481" s="283" t="s">
        <v>369</v>
      </c>
      <c r="E481" s="51">
        <v>1986</v>
      </c>
      <c r="F481" s="52" t="s">
        <v>266</v>
      </c>
      <c r="G481" s="53">
        <v>5</v>
      </c>
      <c r="H481" s="53">
        <v>6</v>
      </c>
      <c r="I481" s="54">
        <v>4779.3999999999996</v>
      </c>
      <c r="J481" s="54">
        <v>4297.5</v>
      </c>
      <c r="K481" s="53">
        <v>226</v>
      </c>
      <c r="L481" s="289">
        <v>5692607.9199999999</v>
      </c>
      <c r="M481" s="290">
        <v>0</v>
      </c>
      <c r="N481" s="290">
        <v>0</v>
      </c>
      <c r="O481" s="290">
        <v>0</v>
      </c>
      <c r="P481" s="290">
        <v>5692607.9199999999</v>
      </c>
      <c r="Q481" s="290">
        <v>0</v>
      </c>
      <c r="R481" s="290">
        <v>0</v>
      </c>
      <c r="S481" s="287" t="s">
        <v>459</v>
      </c>
    </row>
    <row r="482" spans="1:19" s="279" customFormat="1" ht="9" customHeight="1" x14ac:dyDescent="0.2">
      <c r="A482" s="294">
        <v>120</v>
      </c>
      <c r="B482" s="49" t="s">
        <v>947</v>
      </c>
      <c r="C482" s="50" t="s">
        <v>370</v>
      </c>
      <c r="D482" s="283" t="s">
        <v>369</v>
      </c>
      <c r="E482" s="51">
        <v>1967</v>
      </c>
      <c r="F482" s="52" t="s">
        <v>265</v>
      </c>
      <c r="G482" s="53">
        <v>5</v>
      </c>
      <c r="H482" s="53">
        <v>4</v>
      </c>
      <c r="I482" s="54">
        <v>2901.7</v>
      </c>
      <c r="J482" s="54">
        <v>2583.3000000000002</v>
      </c>
      <c r="K482" s="53">
        <v>134</v>
      </c>
      <c r="L482" s="289">
        <v>3526592.61</v>
      </c>
      <c r="M482" s="290">
        <v>0</v>
      </c>
      <c r="N482" s="290">
        <v>0</v>
      </c>
      <c r="O482" s="290">
        <v>0</v>
      </c>
      <c r="P482" s="290">
        <v>3526592.61</v>
      </c>
      <c r="Q482" s="290">
        <v>0</v>
      </c>
      <c r="R482" s="290">
        <v>0</v>
      </c>
      <c r="S482" s="287" t="s">
        <v>459</v>
      </c>
    </row>
    <row r="483" spans="1:19" s="279" customFormat="1" ht="9" customHeight="1" x14ac:dyDescent="0.2">
      <c r="A483" s="294">
        <v>121</v>
      </c>
      <c r="B483" s="49" t="s">
        <v>948</v>
      </c>
      <c r="C483" s="50" t="s">
        <v>370</v>
      </c>
      <c r="D483" s="283" t="s">
        <v>369</v>
      </c>
      <c r="E483" s="51">
        <v>1959</v>
      </c>
      <c r="F483" s="52" t="s">
        <v>265</v>
      </c>
      <c r="G483" s="53">
        <v>2</v>
      </c>
      <c r="H483" s="53">
        <v>2</v>
      </c>
      <c r="I483" s="54">
        <v>813.8</v>
      </c>
      <c r="J483" s="54">
        <v>724.1</v>
      </c>
      <c r="K483" s="53">
        <v>48</v>
      </c>
      <c r="L483" s="289">
        <v>3320075.75</v>
      </c>
      <c r="M483" s="290">
        <v>0</v>
      </c>
      <c r="N483" s="290">
        <v>0</v>
      </c>
      <c r="O483" s="290">
        <v>0</v>
      </c>
      <c r="P483" s="290">
        <v>3320075.75</v>
      </c>
      <c r="Q483" s="290">
        <v>0</v>
      </c>
      <c r="R483" s="290">
        <v>0</v>
      </c>
      <c r="S483" s="287" t="s">
        <v>459</v>
      </c>
    </row>
    <row r="484" spans="1:19" s="279" customFormat="1" ht="9" customHeight="1" x14ac:dyDescent="0.2">
      <c r="A484" s="294">
        <v>122</v>
      </c>
      <c r="B484" s="49" t="s">
        <v>949</v>
      </c>
      <c r="C484" s="50" t="s">
        <v>370</v>
      </c>
      <c r="D484" s="283" t="s">
        <v>369</v>
      </c>
      <c r="E484" s="51">
        <v>1993</v>
      </c>
      <c r="F484" s="52" t="s">
        <v>265</v>
      </c>
      <c r="G484" s="53">
        <v>14</v>
      </c>
      <c r="H484" s="53">
        <v>1</v>
      </c>
      <c r="I484" s="54">
        <v>5053.1000000000004</v>
      </c>
      <c r="J484" s="54">
        <v>4430.8999999999996</v>
      </c>
      <c r="K484" s="53">
        <v>207</v>
      </c>
      <c r="L484" s="289">
        <v>4648184.2</v>
      </c>
      <c r="M484" s="290">
        <v>0</v>
      </c>
      <c r="N484" s="290">
        <v>0</v>
      </c>
      <c r="O484" s="290">
        <v>0</v>
      </c>
      <c r="P484" s="290">
        <v>4648184.2</v>
      </c>
      <c r="Q484" s="290">
        <v>0</v>
      </c>
      <c r="R484" s="290">
        <v>0</v>
      </c>
      <c r="S484" s="287" t="s">
        <v>459</v>
      </c>
    </row>
    <row r="485" spans="1:19" s="279" customFormat="1" ht="9" customHeight="1" x14ac:dyDescent="0.2">
      <c r="A485" s="294">
        <v>123</v>
      </c>
      <c r="B485" s="49" t="s">
        <v>950</v>
      </c>
      <c r="C485" s="50" t="s">
        <v>370</v>
      </c>
      <c r="D485" s="283" t="s">
        <v>369</v>
      </c>
      <c r="E485" s="51">
        <v>1987</v>
      </c>
      <c r="F485" s="52" t="s">
        <v>265</v>
      </c>
      <c r="G485" s="53">
        <v>9</v>
      </c>
      <c r="H485" s="53">
        <v>2</v>
      </c>
      <c r="I485" s="54">
        <v>6886.2</v>
      </c>
      <c r="J485" s="54">
        <v>4134.2</v>
      </c>
      <c r="K485" s="53">
        <v>424</v>
      </c>
      <c r="L485" s="289">
        <v>3453046.86</v>
      </c>
      <c r="M485" s="290">
        <v>0</v>
      </c>
      <c r="N485" s="290">
        <v>0</v>
      </c>
      <c r="O485" s="290">
        <v>0</v>
      </c>
      <c r="P485" s="290">
        <v>3453046.86</v>
      </c>
      <c r="Q485" s="290">
        <v>0</v>
      </c>
      <c r="R485" s="290">
        <v>0</v>
      </c>
      <c r="S485" s="287" t="s">
        <v>459</v>
      </c>
    </row>
    <row r="486" spans="1:19" s="279" customFormat="1" ht="9" customHeight="1" x14ac:dyDescent="0.2">
      <c r="A486" s="294">
        <v>124</v>
      </c>
      <c r="B486" s="49" t="s">
        <v>951</v>
      </c>
      <c r="C486" s="50" t="s">
        <v>370</v>
      </c>
      <c r="D486" s="283" t="s">
        <v>369</v>
      </c>
      <c r="E486" s="51">
        <v>1990</v>
      </c>
      <c r="F486" s="52" t="s">
        <v>266</v>
      </c>
      <c r="G486" s="53">
        <v>5</v>
      </c>
      <c r="H486" s="53">
        <v>4</v>
      </c>
      <c r="I486" s="54">
        <v>3207</v>
      </c>
      <c r="J486" s="54">
        <v>2889.5</v>
      </c>
      <c r="K486" s="53">
        <v>140</v>
      </c>
      <c r="L486" s="289">
        <v>3021627.71</v>
      </c>
      <c r="M486" s="290">
        <v>0</v>
      </c>
      <c r="N486" s="290">
        <v>0</v>
      </c>
      <c r="O486" s="290">
        <v>0</v>
      </c>
      <c r="P486" s="290">
        <v>3021627.71</v>
      </c>
      <c r="Q486" s="290">
        <v>0</v>
      </c>
      <c r="R486" s="290">
        <v>0</v>
      </c>
      <c r="S486" s="287" t="s">
        <v>459</v>
      </c>
    </row>
    <row r="487" spans="1:19" s="279" customFormat="1" ht="9" customHeight="1" x14ac:dyDescent="0.2">
      <c r="A487" s="294">
        <v>125</v>
      </c>
      <c r="B487" s="49" t="s">
        <v>626</v>
      </c>
      <c r="C487" s="50" t="s">
        <v>371</v>
      </c>
      <c r="D487" s="283" t="s">
        <v>369</v>
      </c>
      <c r="E487" s="51">
        <v>1947</v>
      </c>
      <c r="F487" s="52" t="s">
        <v>265</v>
      </c>
      <c r="G487" s="53">
        <v>4</v>
      </c>
      <c r="H487" s="53">
        <v>7</v>
      </c>
      <c r="I487" s="54">
        <v>5218.7</v>
      </c>
      <c r="J487" s="54">
        <v>3637.2</v>
      </c>
      <c r="K487" s="53">
        <v>124</v>
      </c>
      <c r="L487" s="289">
        <v>9349634.1999999993</v>
      </c>
      <c r="M487" s="290">
        <v>0</v>
      </c>
      <c r="N487" s="290">
        <v>0</v>
      </c>
      <c r="O487" s="290">
        <v>0</v>
      </c>
      <c r="P487" s="290">
        <v>9349634.1999999993</v>
      </c>
      <c r="Q487" s="290">
        <v>0</v>
      </c>
      <c r="R487" s="290">
        <v>0</v>
      </c>
      <c r="S487" s="287" t="s">
        <v>459</v>
      </c>
    </row>
    <row r="488" spans="1:19" s="279" customFormat="1" ht="9" customHeight="1" x14ac:dyDescent="0.2">
      <c r="A488" s="294">
        <v>126</v>
      </c>
      <c r="B488" s="49" t="s">
        <v>961</v>
      </c>
      <c r="C488" s="50" t="s">
        <v>370</v>
      </c>
      <c r="D488" s="283" t="s">
        <v>369</v>
      </c>
      <c r="E488" s="51">
        <v>1985</v>
      </c>
      <c r="F488" s="52" t="s">
        <v>266</v>
      </c>
      <c r="G488" s="53">
        <v>17</v>
      </c>
      <c r="H488" s="53">
        <v>1</v>
      </c>
      <c r="I488" s="54">
        <v>6073.5</v>
      </c>
      <c r="J488" s="54">
        <v>2629.1</v>
      </c>
      <c r="K488" s="53">
        <v>198</v>
      </c>
      <c r="L488" s="289">
        <v>3106806.56</v>
      </c>
      <c r="M488" s="290">
        <v>0</v>
      </c>
      <c r="N488" s="290">
        <v>0</v>
      </c>
      <c r="O488" s="290">
        <v>0</v>
      </c>
      <c r="P488" s="290">
        <v>3106806.56</v>
      </c>
      <c r="Q488" s="290">
        <v>0</v>
      </c>
      <c r="R488" s="290">
        <v>0</v>
      </c>
      <c r="S488" s="287" t="s">
        <v>459</v>
      </c>
    </row>
    <row r="489" spans="1:19" s="279" customFormat="1" ht="9" customHeight="1" x14ac:dyDescent="0.2">
      <c r="A489" s="294">
        <v>127</v>
      </c>
      <c r="B489" s="49" t="s">
        <v>965</v>
      </c>
      <c r="C489" s="50" t="s">
        <v>370</v>
      </c>
      <c r="D489" s="283" t="s">
        <v>369</v>
      </c>
      <c r="E489" s="51">
        <v>1985</v>
      </c>
      <c r="F489" s="52" t="s">
        <v>266</v>
      </c>
      <c r="G489" s="53">
        <v>5</v>
      </c>
      <c r="H489" s="53">
        <v>8</v>
      </c>
      <c r="I489" s="54">
        <v>6569.2</v>
      </c>
      <c r="J489" s="54">
        <v>5811.7</v>
      </c>
      <c r="K489" s="53">
        <v>320</v>
      </c>
      <c r="L489" s="289">
        <v>7609997.46</v>
      </c>
      <c r="M489" s="290">
        <v>0</v>
      </c>
      <c r="N489" s="290">
        <v>0</v>
      </c>
      <c r="O489" s="290">
        <v>0</v>
      </c>
      <c r="P489" s="290">
        <v>7609997.46</v>
      </c>
      <c r="Q489" s="290">
        <v>0</v>
      </c>
      <c r="R489" s="290">
        <v>0</v>
      </c>
      <c r="S489" s="287" t="s">
        <v>459</v>
      </c>
    </row>
    <row r="490" spans="1:19" s="279" customFormat="1" ht="9" customHeight="1" x14ac:dyDescent="0.2">
      <c r="A490" s="294">
        <v>128</v>
      </c>
      <c r="B490" s="49" t="s">
        <v>970</v>
      </c>
      <c r="C490" s="50" t="s">
        <v>370</v>
      </c>
      <c r="D490" s="283" t="s">
        <v>369</v>
      </c>
      <c r="E490" s="51">
        <v>1982</v>
      </c>
      <c r="F490" s="52" t="s">
        <v>265</v>
      </c>
      <c r="G490" s="53">
        <v>5</v>
      </c>
      <c r="H490" s="53">
        <v>9</v>
      </c>
      <c r="I490" s="54">
        <v>7333.6</v>
      </c>
      <c r="J490" s="54">
        <v>6146.5</v>
      </c>
      <c r="K490" s="53">
        <v>228</v>
      </c>
      <c r="L490" s="289">
        <v>1023387.89</v>
      </c>
      <c r="M490" s="290">
        <v>0</v>
      </c>
      <c r="N490" s="290">
        <v>0</v>
      </c>
      <c r="O490" s="290">
        <v>0</v>
      </c>
      <c r="P490" s="290">
        <v>1023387.89</v>
      </c>
      <c r="Q490" s="290">
        <v>0</v>
      </c>
      <c r="R490" s="290">
        <v>0</v>
      </c>
      <c r="S490" s="287" t="s">
        <v>459</v>
      </c>
    </row>
    <row r="491" spans="1:19" s="279" customFormat="1" ht="9" customHeight="1" x14ac:dyDescent="0.2">
      <c r="A491" s="294">
        <v>129</v>
      </c>
      <c r="B491" s="49" t="s">
        <v>989</v>
      </c>
      <c r="C491" s="50" t="s">
        <v>370</v>
      </c>
      <c r="D491" s="283" t="s">
        <v>369</v>
      </c>
      <c r="E491" s="51">
        <v>1971</v>
      </c>
      <c r="F491" s="52" t="s">
        <v>265</v>
      </c>
      <c r="G491" s="53">
        <v>5</v>
      </c>
      <c r="H491" s="53">
        <v>5</v>
      </c>
      <c r="I491" s="54">
        <v>5289.6</v>
      </c>
      <c r="J491" s="54">
        <v>3800.8</v>
      </c>
      <c r="K491" s="53">
        <v>152</v>
      </c>
      <c r="L491" s="289">
        <v>6968045.4199999999</v>
      </c>
      <c r="M491" s="290">
        <v>0</v>
      </c>
      <c r="N491" s="290">
        <v>0</v>
      </c>
      <c r="O491" s="290">
        <v>0</v>
      </c>
      <c r="P491" s="290">
        <v>6968045.4199999999</v>
      </c>
      <c r="Q491" s="290">
        <v>0</v>
      </c>
      <c r="R491" s="290">
        <v>0</v>
      </c>
      <c r="S491" s="287" t="s">
        <v>459</v>
      </c>
    </row>
    <row r="492" spans="1:19" s="279" customFormat="1" ht="9" customHeight="1" x14ac:dyDescent="0.2">
      <c r="A492" s="294">
        <v>130</v>
      </c>
      <c r="B492" s="49" t="s">
        <v>991</v>
      </c>
      <c r="C492" s="50" t="s">
        <v>370</v>
      </c>
      <c r="D492" s="283" t="s">
        <v>369</v>
      </c>
      <c r="E492" s="51">
        <v>1987</v>
      </c>
      <c r="F492" s="52" t="s">
        <v>266</v>
      </c>
      <c r="G492" s="53">
        <v>5</v>
      </c>
      <c r="H492" s="53">
        <v>5</v>
      </c>
      <c r="I492" s="54">
        <v>4215.7</v>
      </c>
      <c r="J492" s="54">
        <v>3794.7</v>
      </c>
      <c r="K492" s="53">
        <v>173</v>
      </c>
      <c r="L492" s="289">
        <v>5310414.5</v>
      </c>
      <c r="M492" s="290">
        <v>0</v>
      </c>
      <c r="N492" s="290">
        <v>0</v>
      </c>
      <c r="O492" s="290">
        <v>0</v>
      </c>
      <c r="P492" s="290">
        <v>5310414.5</v>
      </c>
      <c r="Q492" s="290">
        <v>0</v>
      </c>
      <c r="R492" s="290">
        <v>0</v>
      </c>
      <c r="S492" s="287" t="s">
        <v>459</v>
      </c>
    </row>
    <row r="493" spans="1:19" s="279" customFormat="1" ht="9" customHeight="1" x14ac:dyDescent="0.2">
      <c r="A493" s="294">
        <v>131</v>
      </c>
      <c r="B493" s="49" t="s">
        <v>996</v>
      </c>
      <c r="C493" s="50" t="s">
        <v>370</v>
      </c>
      <c r="D493" s="283" t="s">
        <v>369</v>
      </c>
      <c r="E493" s="51">
        <v>1977</v>
      </c>
      <c r="F493" s="52" t="s">
        <v>266</v>
      </c>
      <c r="G493" s="53">
        <v>5</v>
      </c>
      <c r="H493" s="53">
        <v>6</v>
      </c>
      <c r="I493" s="54">
        <v>4379.8</v>
      </c>
      <c r="J493" s="54">
        <v>3968.7</v>
      </c>
      <c r="K493" s="53">
        <v>191</v>
      </c>
      <c r="L493" s="289">
        <v>5569218.5599999996</v>
      </c>
      <c r="M493" s="290">
        <v>0</v>
      </c>
      <c r="N493" s="290">
        <v>0</v>
      </c>
      <c r="O493" s="290">
        <v>0</v>
      </c>
      <c r="P493" s="290">
        <v>5569218.5599999996</v>
      </c>
      <c r="Q493" s="290">
        <v>0</v>
      </c>
      <c r="R493" s="290">
        <v>0</v>
      </c>
      <c r="S493" s="287" t="s">
        <v>459</v>
      </c>
    </row>
    <row r="494" spans="1:19" s="279" customFormat="1" ht="9" customHeight="1" x14ac:dyDescent="0.2">
      <c r="A494" s="294">
        <v>132</v>
      </c>
      <c r="B494" s="49" t="s">
        <v>999</v>
      </c>
      <c r="C494" s="50" t="s">
        <v>370</v>
      </c>
      <c r="D494" s="283" t="s">
        <v>369</v>
      </c>
      <c r="E494" s="51">
        <v>1986</v>
      </c>
      <c r="F494" s="52" t="s">
        <v>265</v>
      </c>
      <c r="G494" s="53">
        <v>9</v>
      </c>
      <c r="H494" s="53">
        <v>3</v>
      </c>
      <c r="I494" s="54">
        <v>6369.7</v>
      </c>
      <c r="J494" s="54">
        <v>5711</v>
      </c>
      <c r="K494" s="53">
        <v>188</v>
      </c>
      <c r="L494" s="289">
        <v>3319975.65</v>
      </c>
      <c r="M494" s="290">
        <v>0</v>
      </c>
      <c r="N494" s="290">
        <v>0</v>
      </c>
      <c r="O494" s="290">
        <v>0</v>
      </c>
      <c r="P494" s="290">
        <v>3319975.65</v>
      </c>
      <c r="Q494" s="290">
        <v>0</v>
      </c>
      <c r="R494" s="290">
        <v>0</v>
      </c>
      <c r="S494" s="287" t="s">
        <v>459</v>
      </c>
    </row>
    <row r="495" spans="1:19" s="279" customFormat="1" ht="9" customHeight="1" x14ac:dyDescent="0.2">
      <c r="A495" s="294">
        <v>133</v>
      </c>
      <c r="B495" s="49" t="s">
        <v>1000</v>
      </c>
      <c r="C495" s="50" t="s">
        <v>370</v>
      </c>
      <c r="D495" s="283" t="s">
        <v>369</v>
      </c>
      <c r="E495" s="51">
        <v>1979</v>
      </c>
      <c r="F495" s="52" t="s">
        <v>265</v>
      </c>
      <c r="G495" s="53">
        <v>9</v>
      </c>
      <c r="H495" s="53">
        <v>1</v>
      </c>
      <c r="I495" s="54">
        <v>3777.5</v>
      </c>
      <c r="J495" s="54">
        <v>3230.8</v>
      </c>
      <c r="K495" s="53">
        <v>120</v>
      </c>
      <c r="L495" s="289">
        <v>1715014.1</v>
      </c>
      <c r="M495" s="290">
        <v>0</v>
      </c>
      <c r="N495" s="290">
        <v>0</v>
      </c>
      <c r="O495" s="290">
        <v>0</v>
      </c>
      <c r="P495" s="290">
        <v>1715014.1</v>
      </c>
      <c r="Q495" s="290">
        <v>0</v>
      </c>
      <c r="R495" s="290">
        <v>0</v>
      </c>
      <c r="S495" s="287" t="s">
        <v>459</v>
      </c>
    </row>
    <row r="496" spans="1:19" s="279" customFormat="1" ht="9" customHeight="1" x14ac:dyDescent="0.2">
      <c r="A496" s="294">
        <v>134</v>
      </c>
      <c r="B496" s="49" t="s">
        <v>1001</v>
      </c>
      <c r="C496" s="50" t="s">
        <v>370</v>
      </c>
      <c r="D496" s="283" t="s">
        <v>369</v>
      </c>
      <c r="E496" s="51">
        <v>1991</v>
      </c>
      <c r="F496" s="52" t="s">
        <v>265</v>
      </c>
      <c r="G496" s="53">
        <v>9</v>
      </c>
      <c r="H496" s="53">
        <v>2</v>
      </c>
      <c r="I496" s="54">
        <v>5523.8</v>
      </c>
      <c r="J496" s="54">
        <v>3989.3</v>
      </c>
      <c r="K496" s="53">
        <v>174</v>
      </c>
      <c r="L496" s="289">
        <v>3938415.08</v>
      </c>
      <c r="M496" s="290">
        <v>0</v>
      </c>
      <c r="N496" s="290">
        <v>0</v>
      </c>
      <c r="O496" s="290">
        <v>0</v>
      </c>
      <c r="P496" s="290">
        <v>3938415.08</v>
      </c>
      <c r="Q496" s="290">
        <v>0</v>
      </c>
      <c r="R496" s="290">
        <v>0</v>
      </c>
      <c r="S496" s="287" t="s">
        <v>459</v>
      </c>
    </row>
    <row r="497" spans="1:19" s="279" customFormat="1" ht="9" customHeight="1" x14ac:dyDescent="0.2">
      <c r="A497" s="294">
        <v>135</v>
      </c>
      <c r="B497" s="49" t="s">
        <v>1014</v>
      </c>
      <c r="C497" s="50" t="s">
        <v>370</v>
      </c>
      <c r="D497" s="283" t="s">
        <v>368</v>
      </c>
      <c r="E497" s="51">
        <v>1980</v>
      </c>
      <c r="F497" s="52" t="s">
        <v>266</v>
      </c>
      <c r="G497" s="53">
        <v>5</v>
      </c>
      <c r="H497" s="53">
        <v>4</v>
      </c>
      <c r="I497" s="54">
        <v>2506.1999999999998</v>
      </c>
      <c r="J497" s="54">
        <v>2180.9</v>
      </c>
      <c r="K497" s="53">
        <v>161</v>
      </c>
      <c r="L497" s="289">
        <v>306299</v>
      </c>
      <c r="M497" s="290">
        <v>0</v>
      </c>
      <c r="N497" s="290">
        <v>0</v>
      </c>
      <c r="O497" s="290">
        <v>0</v>
      </c>
      <c r="P497" s="290">
        <v>306299</v>
      </c>
      <c r="Q497" s="290">
        <v>0</v>
      </c>
      <c r="R497" s="290">
        <v>0</v>
      </c>
      <c r="S497" s="287" t="s">
        <v>459</v>
      </c>
    </row>
    <row r="498" spans="1:19" s="279" customFormat="1" ht="9" customHeight="1" x14ac:dyDescent="0.2">
      <c r="A498" s="294">
        <v>136</v>
      </c>
      <c r="B498" s="49" t="s">
        <v>982</v>
      </c>
      <c r="C498" s="50" t="s">
        <v>370</v>
      </c>
      <c r="D498" s="283" t="s">
        <v>368</v>
      </c>
      <c r="E498" s="46">
        <v>1979</v>
      </c>
      <c r="F498" s="52" t="s">
        <v>265</v>
      </c>
      <c r="G498" s="53">
        <v>5</v>
      </c>
      <c r="H498" s="53">
        <v>4</v>
      </c>
      <c r="I498" s="54">
        <v>3146.5</v>
      </c>
      <c r="J498" s="54">
        <v>2910.5</v>
      </c>
      <c r="K498" s="55">
        <v>116</v>
      </c>
      <c r="L498" s="289">
        <v>109195.64</v>
      </c>
      <c r="M498" s="290">
        <v>0</v>
      </c>
      <c r="N498" s="290">
        <v>0</v>
      </c>
      <c r="O498" s="290">
        <v>0</v>
      </c>
      <c r="P498" s="290">
        <v>109195.64</v>
      </c>
      <c r="Q498" s="290">
        <v>0</v>
      </c>
      <c r="R498" s="290">
        <v>0</v>
      </c>
      <c r="S498" s="287" t="s">
        <v>459</v>
      </c>
    </row>
    <row r="499" spans="1:19" s="279" customFormat="1" ht="9.75" customHeight="1" x14ac:dyDescent="0.2">
      <c r="A499" s="294">
        <v>137</v>
      </c>
      <c r="B499" s="49" t="s">
        <v>1036</v>
      </c>
      <c r="C499" s="50" t="s">
        <v>370</v>
      </c>
      <c r="D499" s="283" t="s">
        <v>368</v>
      </c>
      <c r="E499" s="51">
        <v>1990</v>
      </c>
      <c r="F499" s="52" t="s">
        <v>831</v>
      </c>
      <c r="G499" s="53">
        <v>6</v>
      </c>
      <c r="H499" s="53">
        <v>6</v>
      </c>
      <c r="I499" s="54">
        <v>5594.4</v>
      </c>
      <c r="J499" s="54">
        <v>5108.6000000000004</v>
      </c>
      <c r="K499" s="53">
        <v>249</v>
      </c>
      <c r="L499" s="289">
        <v>2426896.7999999998</v>
      </c>
      <c r="M499" s="290">
        <v>0</v>
      </c>
      <c r="N499" s="290">
        <v>0</v>
      </c>
      <c r="O499" s="290">
        <v>0</v>
      </c>
      <c r="P499" s="290">
        <v>2426896.7999999998</v>
      </c>
      <c r="Q499" s="290">
        <v>0</v>
      </c>
      <c r="R499" s="290">
        <v>0</v>
      </c>
      <c r="S499" s="287" t="s">
        <v>459</v>
      </c>
    </row>
    <row r="500" spans="1:19" s="279" customFormat="1" ht="9.75" customHeight="1" x14ac:dyDescent="0.2">
      <c r="A500" s="294">
        <v>138</v>
      </c>
      <c r="B500" s="49" t="s">
        <v>1038</v>
      </c>
      <c r="C500" s="50" t="s">
        <v>370</v>
      </c>
      <c r="D500" s="283" t="s">
        <v>368</v>
      </c>
      <c r="E500" s="51">
        <v>1996</v>
      </c>
      <c r="F500" s="52" t="s">
        <v>831</v>
      </c>
      <c r="G500" s="53">
        <v>1</v>
      </c>
      <c r="H500" s="53">
        <v>17</v>
      </c>
      <c r="I500" s="54">
        <v>6002.6</v>
      </c>
      <c r="J500" s="54">
        <v>4531.1000000000004</v>
      </c>
      <c r="K500" s="53">
        <v>175</v>
      </c>
      <c r="L500" s="289">
        <v>960432.13</v>
      </c>
      <c r="M500" s="290">
        <v>0</v>
      </c>
      <c r="N500" s="290">
        <v>0</v>
      </c>
      <c r="O500" s="290">
        <v>0</v>
      </c>
      <c r="P500" s="290">
        <v>960432.13</v>
      </c>
      <c r="Q500" s="290">
        <v>0</v>
      </c>
      <c r="R500" s="290">
        <v>0</v>
      </c>
      <c r="S500" s="287" t="s">
        <v>459</v>
      </c>
    </row>
    <row r="501" spans="1:19" s="279" customFormat="1" ht="9.75" customHeight="1" x14ac:dyDescent="0.2">
      <c r="A501" s="294">
        <v>139</v>
      </c>
      <c r="B501" s="49" t="s">
        <v>1046</v>
      </c>
      <c r="C501" s="50" t="s">
        <v>370</v>
      </c>
      <c r="D501" s="283" t="s">
        <v>368</v>
      </c>
      <c r="E501" s="51">
        <v>1995</v>
      </c>
      <c r="F501" s="52" t="s">
        <v>831</v>
      </c>
      <c r="G501" s="53">
        <v>10</v>
      </c>
      <c r="H501" s="53">
        <v>4</v>
      </c>
      <c r="I501" s="54">
        <v>9615.7999999999993</v>
      </c>
      <c r="J501" s="54">
        <v>8536.9</v>
      </c>
      <c r="K501" s="53">
        <v>17</v>
      </c>
      <c r="L501" s="289">
        <v>1803339</v>
      </c>
      <c r="M501" s="290">
        <v>0</v>
      </c>
      <c r="N501" s="290">
        <v>0</v>
      </c>
      <c r="O501" s="290">
        <v>0</v>
      </c>
      <c r="P501" s="290">
        <v>1803339</v>
      </c>
      <c r="Q501" s="290">
        <v>0</v>
      </c>
      <c r="R501" s="290">
        <v>0</v>
      </c>
      <c r="S501" s="287" t="s">
        <v>459</v>
      </c>
    </row>
    <row r="502" spans="1:19" s="279" customFormat="1" ht="9.75" customHeight="1" x14ac:dyDescent="0.2">
      <c r="A502" s="294">
        <v>140</v>
      </c>
      <c r="B502" s="49" t="s">
        <v>1048</v>
      </c>
      <c r="C502" s="50" t="s">
        <v>370</v>
      </c>
      <c r="D502" s="283" t="s">
        <v>368</v>
      </c>
      <c r="E502" s="51">
        <v>1989</v>
      </c>
      <c r="F502" s="52" t="s">
        <v>265</v>
      </c>
      <c r="G502" s="53">
        <v>5</v>
      </c>
      <c r="H502" s="53">
        <v>7</v>
      </c>
      <c r="I502" s="54">
        <v>5434.4</v>
      </c>
      <c r="J502" s="54">
        <v>4751</v>
      </c>
      <c r="K502" s="53">
        <v>199</v>
      </c>
      <c r="L502" s="289">
        <v>2308979.59</v>
      </c>
      <c r="M502" s="290">
        <v>0</v>
      </c>
      <c r="N502" s="290">
        <v>0</v>
      </c>
      <c r="O502" s="290">
        <v>0</v>
      </c>
      <c r="P502" s="290">
        <v>2308979.59</v>
      </c>
      <c r="Q502" s="290">
        <v>0</v>
      </c>
      <c r="R502" s="290">
        <v>0</v>
      </c>
      <c r="S502" s="287" t="s">
        <v>459</v>
      </c>
    </row>
    <row r="503" spans="1:19" s="279" customFormat="1" ht="9.75" customHeight="1" x14ac:dyDescent="0.2">
      <c r="A503" s="294">
        <v>141</v>
      </c>
      <c r="B503" s="49" t="s">
        <v>1047</v>
      </c>
      <c r="C503" s="50" t="s">
        <v>370</v>
      </c>
      <c r="D503" s="283" t="s">
        <v>368</v>
      </c>
      <c r="E503" s="51">
        <v>2007</v>
      </c>
      <c r="F503" s="52" t="s">
        <v>265</v>
      </c>
      <c r="G503" s="53">
        <v>10</v>
      </c>
      <c r="H503" s="53">
        <v>3</v>
      </c>
      <c r="I503" s="54">
        <v>12572.3</v>
      </c>
      <c r="J503" s="54">
        <v>10315.6</v>
      </c>
      <c r="K503" s="53">
        <v>266</v>
      </c>
      <c r="L503" s="289">
        <v>3869131</v>
      </c>
      <c r="M503" s="290">
        <v>0</v>
      </c>
      <c r="N503" s="290">
        <v>0</v>
      </c>
      <c r="O503" s="290">
        <v>0</v>
      </c>
      <c r="P503" s="290">
        <v>3869131</v>
      </c>
      <c r="Q503" s="290">
        <v>0</v>
      </c>
      <c r="R503" s="290">
        <v>0</v>
      </c>
      <c r="S503" s="287" t="s">
        <v>459</v>
      </c>
    </row>
    <row r="504" spans="1:19" s="279" customFormat="1" ht="9.75" customHeight="1" x14ac:dyDescent="0.2">
      <c r="A504" s="294">
        <v>142</v>
      </c>
      <c r="B504" s="49" t="s">
        <v>1049</v>
      </c>
      <c r="C504" s="50" t="s">
        <v>370</v>
      </c>
      <c r="D504" s="283" t="s">
        <v>368</v>
      </c>
      <c r="E504" s="51">
        <v>1991</v>
      </c>
      <c r="F504" s="52" t="s">
        <v>265</v>
      </c>
      <c r="G504" s="53">
        <v>5</v>
      </c>
      <c r="H504" s="53">
        <v>9</v>
      </c>
      <c r="I504" s="54">
        <v>6927.2</v>
      </c>
      <c r="J504" s="54">
        <v>6272.4</v>
      </c>
      <c r="K504" s="53">
        <v>284</v>
      </c>
      <c r="L504" s="289">
        <v>3095077.25</v>
      </c>
      <c r="M504" s="290">
        <v>0</v>
      </c>
      <c r="N504" s="290">
        <v>0</v>
      </c>
      <c r="O504" s="290">
        <v>0</v>
      </c>
      <c r="P504" s="290">
        <v>3095077.25</v>
      </c>
      <c r="Q504" s="290">
        <v>0</v>
      </c>
      <c r="R504" s="290">
        <v>0</v>
      </c>
      <c r="S504" s="287" t="s">
        <v>459</v>
      </c>
    </row>
    <row r="505" spans="1:19" s="279" customFormat="1" ht="9.75" customHeight="1" x14ac:dyDescent="0.2">
      <c r="A505" s="294">
        <v>143</v>
      </c>
      <c r="B505" s="49" t="s">
        <v>1050</v>
      </c>
      <c r="C505" s="50" t="s">
        <v>370</v>
      </c>
      <c r="D505" s="283" t="s">
        <v>368</v>
      </c>
      <c r="E505" s="51">
        <v>1984</v>
      </c>
      <c r="F505" s="52" t="s">
        <v>266</v>
      </c>
      <c r="G505" s="53">
        <v>9</v>
      </c>
      <c r="H505" s="53">
        <v>5</v>
      </c>
      <c r="I505" s="54">
        <v>10666.57</v>
      </c>
      <c r="J505" s="54">
        <v>9342.27</v>
      </c>
      <c r="K505" s="53">
        <v>350</v>
      </c>
      <c r="L505" s="289">
        <v>4055545.75</v>
      </c>
      <c r="M505" s="290">
        <v>0</v>
      </c>
      <c r="N505" s="290">
        <v>0</v>
      </c>
      <c r="O505" s="290">
        <v>0</v>
      </c>
      <c r="P505" s="290">
        <v>4055545.75</v>
      </c>
      <c r="Q505" s="290">
        <v>0</v>
      </c>
      <c r="R505" s="290">
        <v>0</v>
      </c>
      <c r="S505" s="287" t="s">
        <v>459</v>
      </c>
    </row>
    <row r="506" spans="1:19" s="279" customFormat="1" ht="9.75" customHeight="1" x14ac:dyDescent="0.2">
      <c r="A506" s="294">
        <v>144</v>
      </c>
      <c r="B506" s="49" t="s">
        <v>955</v>
      </c>
      <c r="C506" s="50" t="s">
        <v>370</v>
      </c>
      <c r="D506" s="283" t="s">
        <v>368</v>
      </c>
      <c r="E506" s="51">
        <v>1984</v>
      </c>
      <c r="F506" s="52" t="s">
        <v>266</v>
      </c>
      <c r="G506" s="53">
        <v>5</v>
      </c>
      <c r="H506" s="53">
        <v>12</v>
      </c>
      <c r="I506" s="54">
        <v>9586.7999999999993</v>
      </c>
      <c r="J506" s="54">
        <v>8552.2000000000007</v>
      </c>
      <c r="K506" s="53">
        <v>107</v>
      </c>
      <c r="L506" s="289">
        <v>904569.06</v>
      </c>
      <c r="M506" s="290">
        <v>0</v>
      </c>
      <c r="N506" s="290">
        <v>0</v>
      </c>
      <c r="O506" s="290">
        <v>0</v>
      </c>
      <c r="P506" s="290">
        <v>904569.06</v>
      </c>
      <c r="Q506" s="290">
        <v>0</v>
      </c>
      <c r="R506" s="290">
        <v>0</v>
      </c>
      <c r="S506" s="287" t="s">
        <v>459</v>
      </c>
    </row>
    <row r="507" spans="1:19" s="279" customFormat="1" ht="9.75" customHeight="1" x14ac:dyDescent="0.2">
      <c r="A507" s="294">
        <v>145</v>
      </c>
      <c r="B507" s="49" t="s">
        <v>1064</v>
      </c>
      <c r="C507" s="50" t="s">
        <v>370</v>
      </c>
      <c r="D507" s="283" t="s">
        <v>368</v>
      </c>
      <c r="E507" s="51">
        <v>1995</v>
      </c>
      <c r="F507" s="52" t="s">
        <v>266</v>
      </c>
      <c r="G507" s="53">
        <v>10</v>
      </c>
      <c r="H507" s="53">
        <v>5</v>
      </c>
      <c r="I507" s="54">
        <v>12067.9</v>
      </c>
      <c r="J507" s="54">
        <v>10807.8</v>
      </c>
      <c r="K507" s="53">
        <v>125</v>
      </c>
      <c r="L507" s="289">
        <v>5101712</v>
      </c>
      <c r="M507" s="290">
        <v>0</v>
      </c>
      <c r="N507" s="290">
        <v>0</v>
      </c>
      <c r="O507" s="290">
        <v>0</v>
      </c>
      <c r="P507" s="290">
        <v>5101712</v>
      </c>
      <c r="Q507" s="290">
        <v>0</v>
      </c>
      <c r="R507" s="290">
        <v>0</v>
      </c>
      <c r="S507" s="287" t="s">
        <v>459</v>
      </c>
    </row>
    <row r="508" spans="1:19" s="279" customFormat="1" ht="9.75" customHeight="1" x14ac:dyDescent="0.2">
      <c r="A508" s="294">
        <v>146</v>
      </c>
      <c r="B508" s="49" t="s">
        <v>1065</v>
      </c>
      <c r="C508" s="50" t="s">
        <v>370</v>
      </c>
      <c r="D508" s="283" t="s">
        <v>368</v>
      </c>
      <c r="E508" s="51">
        <v>2004</v>
      </c>
      <c r="F508" s="52" t="s">
        <v>265</v>
      </c>
      <c r="G508" s="53">
        <v>10</v>
      </c>
      <c r="H508" s="53">
        <v>4</v>
      </c>
      <c r="I508" s="54">
        <v>10685.8</v>
      </c>
      <c r="J508" s="54">
        <v>8448.5</v>
      </c>
      <c r="K508" s="53">
        <v>240</v>
      </c>
      <c r="L508" s="289">
        <v>3519695.81</v>
      </c>
      <c r="M508" s="290">
        <v>0</v>
      </c>
      <c r="N508" s="290">
        <v>0</v>
      </c>
      <c r="O508" s="290">
        <v>0</v>
      </c>
      <c r="P508" s="290">
        <v>3519695.81</v>
      </c>
      <c r="Q508" s="290">
        <v>0</v>
      </c>
      <c r="R508" s="290">
        <v>0</v>
      </c>
      <c r="S508" s="287" t="s">
        <v>459</v>
      </c>
    </row>
    <row r="509" spans="1:19" s="279" customFormat="1" ht="9.75" customHeight="1" x14ac:dyDescent="0.2">
      <c r="A509" s="294">
        <v>147</v>
      </c>
      <c r="B509" s="49" t="s">
        <v>1068</v>
      </c>
      <c r="C509" s="50" t="s">
        <v>370</v>
      </c>
      <c r="D509" s="283" t="s">
        <v>368</v>
      </c>
      <c r="E509" s="51">
        <v>1985</v>
      </c>
      <c r="F509" s="52" t="s">
        <v>265</v>
      </c>
      <c r="G509" s="53">
        <v>9</v>
      </c>
      <c r="H509" s="53">
        <v>7</v>
      </c>
      <c r="I509" s="54">
        <v>16389</v>
      </c>
      <c r="J509" s="54">
        <v>12757.79</v>
      </c>
      <c r="K509" s="53">
        <v>239</v>
      </c>
      <c r="L509" s="289">
        <v>6058688.4000000004</v>
      </c>
      <c r="M509" s="290">
        <v>0</v>
      </c>
      <c r="N509" s="290">
        <v>0</v>
      </c>
      <c r="O509" s="290">
        <v>0</v>
      </c>
      <c r="P509" s="290">
        <v>6058688.4000000004</v>
      </c>
      <c r="Q509" s="290">
        <v>0</v>
      </c>
      <c r="R509" s="290">
        <v>0</v>
      </c>
      <c r="S509" s="287" t="s">
        <v>459</v>
      </c>
    </row>
    <row r="510" spans="1:19" s="279" customFormat="1" ht="9.75" customHeight="1" x14ac:dyDescent="0.2">
      <c r="A510" s="294">
        <v>148</v>
      </c>
      <c r="B510" s="49" t="s">
        <v>520</v>
      </c>
      <c r="C510" s="50" t="s">
        <v>370</v>
      </c>
      <c r="D510" s="283" t="s">
        <v>368</v>
      </c>
      <c r="E510" s="51">
        <v>1979</v>
      </c>
      <c r="F510" s="52" t="s">
        <v>266</v>
      </c>
      <c r="G510" s="53">
        <v>5</v>
      </c>
      <c r="H510" s="53">
        <v>4</v>
      </c>
      <c r="I510" s="54">
        <v>4605.8</v>
      </c>
      <c r="J510" s="54">
        <v>3313.7</v>
      </c>
      <c r="K510" s="53">
        <v>170</v>
      </c>
      <c r="L510" s="289">
        <v>1444152</v>
      </c>
      <c r="M510" s="290">
        <v>0</v>
      </c>
      <c r="N510" s="290">
        <v>0</v>
      </c>
      <c r="O510" s="290">
        <v>0</v>
      </c>
      <c r="P510" s="290">
        <v>1444152</v>
      </c>
      <c r="Q510" s="290">
        <v>0</v>
      </c>
      <c r="R510" s="290">
        <v>0</v>
      </c>
      <c r="S510" s="287" t="s">
        <v>459</v>
      </c>
    </row>
    <row r="511" spans="1:19" s="279" customFormat="1" ht="23.25" customHeight="1" x14ac:dyDescent="0.2">
      <c r="A511" s="341" t="s">
        <v>276</v>
      </c>
      <c r="B511" s="341"/>
      <c r="C511" s="287"/>
      <c r="D511" s="291"/>
      <c r="E511" s="294" t="s">
        <v>307</v>
      </c>
      <c r="F511" s="294" t="s">
        <v>307</v>
      </c>
      <c r="G511" s="294" t="s">
        <v>307</v>
      </c>
      <c r="H511" s="294" t="s">
        <v>307</v>
      </c>
      <c r="I511" s="290">
        <v>628713.3600000001</v>
      </c>
      <c r="J511" s="290">
        <v>521770.33999999997</v>
      </c>
      <c r="K511" s="290">
        <v>22122</v>
      </c>
      <c r="L511" s="290">
        <v>632364375.68000007</v>
      </c>
      <c r="M511" s="290">
        <v>0</v>
      </c>
      <c r="N511" s="290">
        <v>0</v>
      </c>
      <c r="O511" s="290">
        <v>0</v>
      </c>
      <c r="P511" s="290">
        <v>632364375.68000007</v>
      </c>
      <c r="Q511" s="290">
        <v>0</v>
      </c>
      <c r="R511" s="290">
        <v>0</v>
      </c>
      <c r="S511" s="290"/>
    </row>
    <row r="512" spans="1:19" s="279" customFormat="1" ht="9" customHeight="1" x14ac:dyDescent="0.2">
      <c r="A512" s="340" t="s">
        <v>279</v>
      </c>
      <c r="B512" s="340"/>
      <c r="C512" s="340"/>
      <c r="D512" s="340"/>
      <c r="E512" s="340"/>
      <c r="F512" s="340"/>
      <c r="G512" s="340"/>
      <c r="H512" s="340"/>
      <c r="I512" s="340"/>
      <c r="J512" s="340"/>
      <c r="K512" s="340"/>
      <c r="L512" s="340"/>
      <c r="M512" s="340"/>
      <c r="N512" s="340"/>
      <c r="O512" s="340"/>
      <c r="P512" s="340"/>
      <c r="Q512" s="340"/>
      <c r="R512" s="340"/>
      <c r="S512" s="340"/>
    </row>
    <row r="513" spans="1:19" s="279" customFormat="1" ht="9" customHeight="1" x14ac:dyDescent="0.2">
      <c r="A513" s="294">
        <v>149</v>
      </c>
      <c r="B513" s="61" t="s">
        <v>462</v>
      </c>
      <c r="C513" s="44" t="s">
        <v>370</v>
      </c>
      <c r="D513" s="283" t="s">
        <v>369</v>
      </c>
      <c r="E513" s="62">
        <v>1959</v>
      </c>
      <c r="F513" s="63" t="s">
        <v>265</v>
      </c>
      <c r="G513" s="64">
        <v>3</v>
      </c>
      <c r="H513" s="64">
        <v>3</v>
      </c>
      <c r="I513" s="65">
        <v>1295</v>
      </c>
      <c r="J513" s="65">
        <v>1151</v>
      </c>
      <c r="K513" s="64">
        <v>314</v>
      </c>
      <c r="L513" s="289">
        <v>4785435.97</v>
      </c>
      <c r="M513" s="290">
        <v>0</v>
      </c>
      <c r="N513" s="290">
        <v>0</v>
      </c>
      <c r="O513" s="290">
        <v>0</v>
      </c>
      <c r="P513" s="290">
        <v>4785435.97</v>
      </c>
      <c r="Q513" s="290">
        <v>0</v>
      </c>
      <c r="R513" s="113">
        <v>0</v>
      </c>
      <c r="S513" s="287" t="s">
        <v>459</v>
      </c>
    </row>
    <row r="514" spans="1:19" s="279" customFormat="1" ht="9" customHeight="1" x14ac:dyDescent="0.2">
      <c r="A514" s="294">
        <v>150</v>
      </c>
      <c r="B514" s="61" t="s">
        <v>846</v>
      </c>
      <c r="C514" s="50" t="s">
        <v>370</v>
      </c>
      <c r="D514" s="283" t="s">
        <v>369</v>
      </c>
      <c r="E514" s="62">
        <v>1960</v>
      </c>
      <c r="F514" s="63" t="s">
        <v>265</v>
      </c>
      <c r="G514" s="64">
        <v>4</v>
      </c>
      <c r="H514" s="64">
        <v>2</v>
      </c>
      <c r="I514" s="65">
        <v>1402.3</v>
      </c>
      <c r="J514" s="65">
        <v>1279.3</v>
      </c>
      <c r="K514" s="64">
        <v>55</v>
      </c>
      <c r="L514" s="289">
        <v>2873188.55</v>
      </c>
      <c r="M514" s="290">
        <v>0</v>
      </c>
      <c r="N514" s="290">
        <v>0</v>
      </c>
      <c r="O514" s="290">
        <v>0</v>
      </c>
      <c r="P514" s="290">
        <v>2873188.55</v>
      </c>
      <c r="Q514" s="290">
        <v>0</v>
      </c>
      <c r="R514" s="290">
        <v>0</v>
      </c>
      <c r="S514" s="287" t="s">
        <v>459</v>
      </c>
    </row>
    <row r="515" spans="1:19" s="279" customFormat="1" ht="9" customHeight="1" x14ac:dyDescent="0.2">
      <c r="A515" s="294">
        <v>151</v>
      </c>
      <c r="B515" s="61" t="s">
        <v>850</v>
      </c>
      <c r="C515" s="50" t="s">
        <v>370</v>
      </c>
      <c r="D515" s="283" t="s">
        <v>369</v>
      </c>
      <c r="E515" s="62">
        <v>1984</v>
      </c>
      <c r="F515" s="63" t="s">
        <v>266</v>
      </c>
      <c r="G515" s="64">
        <v>5</v>
      </c>
      <c r="H515" s="64">
        <v>4</v>
      </c>
      <c r="I515" s="65">
        <v>3410.5</v>
      </c>
      <c r="J515" s="65">
        <v>2997</v>
      </c>
      <c r="K515" s="64">
        <v>161</v>
      </c>
      <c r="L515" s="289">
        <v>2644367.21</v>
      </c>
      <c r="M515" s="290">
        <v>0</v>
      </c>
      <c r="N515" s="290">
        <v>0</v>
      </c>
      <c r="O515" s="290">
        <v>0</v>
      </c>
      <c r="P515" s="290">
        <v>2644367.21</v>
      </c>
      <c r="Q515" s="290">
        <v>0</v>
      </c>
      <c r="R515" s="290">
        <v>0</v>
      </c>
      <c r="S515" s="287" t="s">
        <v>459</v>
      </c>
    </row>
    <row r="516" spans="1:19" s="279" customFormat="1" ht="9" customHeight="1" x14ac:dyDescent="0.2">
      <c r="A516" s="294">
        <v>152</v>
      </c>
      <c r="B516" s="61" t="s">
        <v>853</v>
      </c>
      <c r="C516" s="50" t="s">
        <v>370</v>
      </c>
      <c r="D516" s="283" t="s">
        <v>369</v>
      </c>
      <c r="E516" s="62">
        <v>1960</v>
      </c>
      <c r="F516" s="63" t="s">
        <v>265</v>
      </c>
      <c r="G516" s="64">
        <v>4</v>
      </c>
      <c r="H516" s="64">
        <v>3</v>
      </c>
      <c r="I516" s="65">
        <v>2053.4</v>
      </c>
      <c r="J516" s="65">
        <v>1908.2</v>
      </c>
      <c r="K516" s="64">
        <v>193</v>
      </c>
      <c r="L516" s="289">
        <v>3470777.43</v>
      </c>
      <c r="M516" s="290">
        <v>0</v>
      </c>
      <c r="N516" s="290">
        <v>0</v>
      </c>
      <c r="O516" s="290">
        <v>0</v>
      </c>
      <c r="P516" s="290">
        <v>3470777.43</v>
      </c>
      <c r="Q516" s="290">
        <v>0</v>
      </c>
      <c r="R516" s="290">
        <v>0</v>
      </c>
      <c r="S516" s="287" t="s">
        <v>459</v>
      </c>
    </row>
    <row r="517" spans="1:19" s="279" customFormat="1" ht="9" customHeight="1" x14ac:dyDescent="0.2">
      <c r="A517" s="294">
        <v>153</v>
      </c>
      <c r="B517" s="61" t="s">
        <v>841</v>
      </c>
      <c r="C517" s="50" t="s">
        <v>370</v>
      </c>
      <c r="D517" s="283" t="s">
        <v>369</v>
      </c>
      <c r="E517" s="62">
        <v>1980</v>
      </c>
      <c r="F517" s="63" t="s">
        <v>265</v>
      </c>
      <c r="G517" s="64">
        <v>5</v>
      </c>
      <c r="H517" s="64">
        <v>4</v>
      </c>
      <c r="I517" s="65">
        <v>3840.3</v>
      </c>
      <c r="J517" s="65">
        <v>3526.6</v>
      </c>
      <c r="K517" s="64">
        <v>134</v>
      </c>
      <c r="L517" s="289">
        <v>4566006.91</v>
      </c>
      <c r="M517" s="290">
        <v>0</v>
      </c>
      <c r="N517" s="290">
        <v>0</v>
      </c>
      <c r="O517" s="290">
        <v>0</v>
      </c>
      <c r="P517" s="290">
        <v>4566006.91</v>
      </c>
      <c r="Q517" s="290">
        <v>0</v>
      </c>
      <c r="R517" s="290">
        <v>0</v>
      </c>
      <c r="S517" s="287" t="s">
        <v>459</v>
      </c>
    </row>
    <row r="518" spans="1:19" s="279" customFormat="1" ht="23.25" customHeight="1" x14ac:dyDescent="0.2">
      <c r="A518" s="341" t="s">
        <v>280</v>
      </c>
      <c r="B518" s="341"/>
      <c r="C518" s="287"/>
      <c r="D518" s="291"/>
      <c r="E518" s="6" t="s">
        <v>307</v>
      </c>
      <c r="F518" s="6" t="s">
        <v>307</v>
      </c>
      <c r="G518" s="6" t="s">
        <v>307</v>
      </c>
      <c r="H518" s="6" t="s">
        <v>307</v>
      </c>
      <c r="I518" s="288">
        <v>12001.5</v>
      </c>
      <c r="J518" s="288">
        <v>10862.1</v>
      </c>
      <c r="K518" s="243">
        <v>857</v>
      </c>
      <c r="L518" s="288">
        <v>18339776.07</v>
      </c>
      <c r="M518" s="288">
        <v>0</v>
      </c>
      <c r="N518" s="288">
        <v>0</v>
      </c>
      <c r="O518" s="288">
        <v>0</v>
      </c>
      <c r="P518" s="288">
        <v>18339776.07</v>
      </c>
      <c r="Q518" s="288">
        <v>0</v>
      </c>
      <c r="R518" s="288">
        <v>0</v>
      </c>
      <c r="S518" s="290"/>
    </row>
    <row r="519" spans="1:19" s="279" customFormat="1" ht="9" customHeight="1" x14ac:dyDescent="0.2">
      <c r="A519" s="340" t="s">
        <v>226</v>
      </c>
      <c r="B519" s="340"/>
      <c r="C519" s="340"/>
      <c r="D519" s="340"/>
      <c r="E519" s="340"/>
      <c r="F519" s="340"/>
      <c r="G519" s="340"/>
      <c r="H519" s="340"/>
      <c r="I519" s="340"/>
      <c r="J519" s="340"/>
      <c r="K519" s="340"/>
      <c r="L519" s="340"/>
      <c r="M519" s="340"/>
      <c r="N519" s="340"/>
      <c r="O519" s="340"/>
      <c r="P519" s="340"/>
      <c r="Q519" s="340"/>
      <c r="R519" s="340"/>
      <c r="S519" s="340"/>
    </row>
    <row r="520" spans="1:19" s="279" customFormat="1" ht="9" customHeight="1" x14ac:dyDescent="0.2">
      <c r="A520" s="294">
        <v>154</v>
      </c>
      <c r="B520" s="74" t="s">
        <v>464</v>
      </c>
      <c r="C520" s="50" t="s">
        <v>370</v>
      </c>
      <c r="D520" s="283" t="s">
        <v>369</v>
      </c>
      <c r="E520" s="75">
        <v>1986</v>
      </c>
      <c r="F520" s="76" t="s">
        <v>266</v>
      </c>
      <c r="G520" s="77">
        <v>5</v>
      </c>
      <c r="H520" s="77">
        <v>8</v>
      </c>
      <c r="I520" s="78">
        <v>6436.1</v>
      </c>
      <c r="J520" s="78">
        <v>5615.6</v>
      </c>
      <c r="K520" s="77">
        <v>210</v>
      </c>
      <c r="L520" s="289">
        <v>5184529.8</v>
      </c>
      <c r="M520" s="290">
        <v>0</v>
      </c>
      <c r="N520" s="290">
        <v>0</v>
      </c>
      <c r="O520" s="290">
        <v>0</v>
      </c>
      <c r="P520" s="290">
        <v>5184529.8</v>
      </c>
      <c r="Q520" s="290">
        <v>0</v>
      </c>
      <c r="R520" s="290">
        <v>0</v>
      </c>
      <c r="S520" s="287" t="s">
        <v>459</v>
      </c>
    </row>
    <row r="521" spans="1:19" s="279" customFormat="1" ht="9" customHeight="1" x14ac:dyDescent="0.2">
      <c r="A521" s="294">
        <v>155</v>
      </c>
      <c r="B521" s="74" t="s">
        <v>465</v>
      </c>
      <c r="C521" s="44" t="s">
        <v>370</v>
      </c>
      <c r="D521" s="283" t="s">
        <v>369</v>
      </c>
      <c r="E521" s="75">
        <v>1990</v>
      </c>
      <c r="F521" s="76" t="s">
        <v>265</v>
      </c>
      <c r="G521" s="77">
        <v>5</v>
      </c>
      <c r="H521" s="77">
        <v>4</v>
      </c>
      <c r="I521" s="78">
        <v>3323.5</v>
      </c>
      <c r="J521" s="78">
        <v>2968.3</v>
      </c>
      <c r="K521" s="77">
        <v>54</v>
      </c>
      <c r="L521" s="289">
        <v>3417855.04</v>
      </c>
      <c r="M521" s="290">
        <v>0</v>
      </c>
      <c r="N521" s="290">
        <v>0</v>
      </c>
      <c r="O521" s="290">
        <v>0</v>
      </c>
      <c r="P521" s="290">
        <v>3417855.04</v>
      </c>
      <c r="Q521" s="290">
        <v>0</v>
      </c>
      <c r="R521" s="290">
        <v>0</v>
      </c>
      <c r="S521" s="287" t="s">
        <v>459</v>
      </c>
    </row>
    <row r="522" spans="1:19" s="279" customFormat="1" ht="9" customHeight="1" x14ac:dyDescent="0.2">
      <c r="A522" s="294">
        <v>156</v>
      </c>
      <c r="B522" s="74" t="s">
        <v>466</v>
      </c>
      <c r="C522" s="44" t="s">
        <v>370</v>
      </c>
      <c r="D522" s="283" t="s">
        <v>369</v>
      </c>
      <c r="E522" s="75">
        <v>1979</v>
      </c>
      <c r="F522" s="76" t="s">
        <v>266</v>
      </c>
      <c r="G522" s="77">
        <v>5</v>
      </c>
      <c r="H522" s="77">
        <v>6</v>
      </c>
      <c r="I522" s="78">
        <v>4272.8999999999996</v>
      </c>
      <c r="J522" s="78">
        <v>3831.9</v>
      </c>
      <c r="K522" s="77">
        <v>184</v>
      </c>
      <c r="L522" s="289">
        <v>4095998.5</v>
      </c>
      <c r="M522" s="290">
        <v>0</v>
      </c>
      <c r="N522" s="290">
        <v>0</v>
      </c>
      <c r="O522" s="290">
        <v>0</v>
      </c>
      <c r="P522" s="290">
        <v>4095998.5</v>
      </c>
      <c r="Q522" s="290">
        <v>0</v>
      </c>
      <c r="R522" s="290">
        <v>0</v>
      </c>
      <c r="S522" s="287" t="s">
        <v>459</v>
      </c>
    </row>
    <row r="523" spans="1:19" s="279" customFormat="1" ht="23.25" customHeight="1" x14ac:dyDescent="0.2">
      <c r="A523" s="341" t="s">
        <v>227</v>
      </c>
      <c r="B523" s="341"/>
      <c r="C523" s="287"/>
      <c r="D523" s="291"/>
      <c r="E523" s="6" t="s">
        <v>307</v>
      </c>
      <c r="F523" s="6" t="s">
        <v>307</v>
      </c>
      <c r="G523" s="6" t="s">
        <v>307</v>
      </c>
      <c r="H523" s="6" t="s">
        <v>307</v>
      </c>
      <c r="I523" s="288">
        <v>14032.5</v>
      </c>
      <c r="J523" s="288">
        <v>12415.800000000001</v>
      </c>
      <c r="K523" s="77">
        <v>448</v>
      </c>
      <c r="L523" s="288">
        <v>12698383.34</v>
      </c>
      <c r="M523" s="288">
        <v>0</v>
      </c>
      <c r="N523" s="288">
        <v>0</v>
      </c>
      <c r="O523" s="288">
        <v>0</v>
      </c>
      <c r="P523" s="288">
        <v>12698383.34</v>
      </c>
      <c r="Q523" s="288">
        <v>0</v>
      </c>
      <c r="R523" s="288">
        <v>0</v>
      </c>
      <c r="S523" s="290"/>
    </row>
    <row r="524" spans="1:19" s="279" customFormat="1" ht="9" customHeight="1" x14ac:dyDescent="0.2">
      <c r="A524" s="340" t="s">
        <v>958</v>
      </c>
      <c r="B524" s="340"/>
      <c r="C524" s="340"/>
      <c r="D524" s="340"/>
      <c r="E524" s="340"/>
      <c r="F524" s="340"/>
      <c r="G524" s="340"/>
      <c r="H524" s="340"/>
      <c r="I524" s="340"/>
      <c r="J524" s="340"/>
      <c r="K524" s="340"/>
      <c r="L524" s="340"/>
      <c r="M524" s="340"/>
      <c r="N524" s="340"/>
      <c r="O524" s="340"/>
      <c r="P524" s="340"/>
      <c r="Q524" s="340"/>
      <c r="R524" s="340"/>
      <c r="S524" s="340"/>
    </row>
    <row r="525" spans="1:19" s="279" customFormat="1" ht="9" customHeight="1" x14ac:dyDescent="0.2">
      <c r="A525" s="294">
        <v>157</v>
      </c>
      <c r="B525" s="80" t="s">
        <v>415</v>
      </c>
      <c r="C525" s="81" t="s">
        <v>370</v>
      </c>
      <c r="D525" s="283" t="s">
        <v>369</v>
      </c>
      <c r="E525" s="82">
        <v>1999</v>
      </c>
      <c r="F525" s="47" t="s">
        <v>265</v>
      </c>
      <c r="G525" s="83">
        <v>3</v>
      </c>
      <c r="H525" s="83">
        <v>3</v>
      </c>
      <c r="I525" s="84">
        <v>2216.6</v>
      </c>
      <c r="J525" s="84">
        <v>1444.4</v>
      </c>
      <c r="K525" s="70">
        <v>60</v>
      </c>
      <c r="L525" s="289">
        <v>2440958.48</v>
      </c>
      <c r="M525" s="290">
        <v>0</v>
      </c>
      <c r="N525" s="290">
        <v>0</v>
      </c>
      <c r="O525" s="290">
        <v>0</v>
      </c>
      <c r="P525" s="290">
        <v>2440958.48</v>
      </c>
      <c r="Q525" s="290">
        <v>0</v>
      </c>
      <c r="R525" s="290">
        <v>0</v>
      </c>
      <c r="S525" s="287" t="s">
        <v>459</v>
      </c>
    </row>
    <row r="526" spans="1:19" s="279" customFormat="1" ht="9" customHeight="1" x14ac:dyDescent="0.2">
      <c r="A526" s="294">
        <v>158</v>
      </c>
      <c r="B526" s="80" t="s">
        <v>417</v>
      </c>
      <c r="C526" s="81" t="s">
        <v>370</v>
      </c>
      <c r="D526" s="283" t="s">
        <v>369</v>
      </c>
      <c r="E526" s="82">
        <v>1952</v>
      </c>
      <c r="F526" s="47" t="s">
        <v>265</v>
      </c>
      <c r="G526" s="83">
        <v>1</v>
      </c>
      <c r="H526" s="83">
        <v>2</v>
      </c>
      <c r="I526" s="84">
        <v>316</v>
      </c>
      <c r="J526" s="84">
        <v>251.1</v>
      </c>
      <c r="K526" s="70">
        <v>16</v>
      </c>
      <c r="L526" s="289">
        <v>2292086.39</v>
      </c>
      <c r="M526" s="290">
        <v>0</v>
      </c>
      <c r="N526" s="290">
        <v>0</v>
      </c>
      <c r="O526" s="290">
        <v>0</v>
      </c>
      <c r="P526" s="290">
        <v>2292086.39</v>
      </c>
      <c r="Q526" s="290">
        <v>0</v>
      </c>
      <c r="R526" s="290">
        <v>0</v>
      </c>
      <c r="S526" s="287" t="s">
        <v>459</v>
      </c>
    </row>
    <row r="527" spans="1:19" s="279" customFormat="1" ht="9" customHeight="1" x14ac:dyDescent="0.2">
      <c r="A527" s="294">
        <v>159</v>
      </c>
      <c r="B527" s="291" t="s">
        <v>105</v>
      </c>
      <c r="C527" s="287" t="s">
        <v>370</v>
      </c>
      <c r="D527" s="294" t="s">
        <v>369</v>
      </c>
      <c r="E527" s="96">
        <v>1980</v>
      </c>
      <c r="F527" s="6" t="s">
        <v>265</v>
      </c>
      <c r="G527" s="96">
        <v>2</v>
      </c>
      <c r="H527" s="96">
        <v>2</v>
      </c>
      <c r="I527" s="288">
        <v>801.6</v>
      </c>
      <c r="J527" s="288">
        <v>742.8</v>
      </c>
      <c r="K527" s="96">
        <v>34</v>
      </c>
      <c r="L527" s="289">
        <v>2961368.52</v>
      </c>
      <c r="M527" s="290">
        <v>0</v>
      </c>
      <c r="N527" s="290">
        <v>0</v>
      </c>
      <c r="O527" s="290">
        <v>0</v>
      </c>
      <c r="P527" s="290">
        <v>2961368.52</v>
      </c>
      <c r="Q527" s="290">
        <v>0</v>
      </c>
      <c r="R527" s="290">
        <v>0</v>
      </c>
      <c r="S527" s="287" t="s">
        <v>459</v>
      </c>
    </row>
    <row r="528" spans="1:19" s="279" customFormat="1" ht="9" customHeight="1" x14ac:dyDescent="0.2">
      <c r="A528" s="294">
        <v>161</v>
      </c>
      <c r="B528" s="284" t="s">
        <v>104</v>
      </c>
      <c r="C528" s="287" t="s">
        <v>370</v>
      </c>
      <c r="D528" s="294" t="s">
        <v>369</v>
      </c>
      <c r="E528" s="286">
        <v>1989</v>
      </c>
      <c r="F528" s="294" t="s">
        <v>265</v>
      </c>
      <c r="G528" s="286">
        <v>2</v>
      </c>
      <c r="H528" s="286">
        <v>2</v>
      </c>
      <c r="I528" s="290">
        <v>620.6</v>
      </c>
      <c r="J528" s="290">
        <v>346.5</v>
      </c>
      <c r="K528" s="286">
        <v>29</v>
      </c>
      <c r="L528" s="289">
        <v>3604864.74</v>
      </c>
      <c r="M528" s="290">
        <v>0</v>
      </c>
      <c r="N528" s="290">
        <v>0</v>
      </c>
      <c r="O528" s="290">
        <v>0</v>
      </c>
      <c r="P528" s="290">
        <v>3604864.74</v>
      </c>
      <c r="Q528" s="290">
        <v>0</v>
      </c>
      <c r="R528" s="290">
        <v>0</v>
      </c>
      <c r="S528" s="287" t="s">
        <v>459</v>
      </c>
    </row>
    <row r="529" spans="1:19" s="279" customFormat="1" ht="9" customHeight="1" x14ac:dyDescent="0.2">
      <c r="A529" s="294">
        <v>161</v>
      </c>
      <c r="B529" s="284" t="s">
        <v>1051</v>
      </c>
      <c r="C529" s="287" t="s">
        <v>370</v>
      </c>
      <c r="D529" s="294" t="s">
        <v>368</v>
      </c>
      <c r="E529" s="286">
        <v>1993</v>
      </c>
      <c r="F529" s="294" t="s">
        <v>265</v>
      </c>
      <c r="G529" s="286">
        <v>5</v>
      </c>
      <c r="H529" s="286">
        <v>6</v>
      </c>
      <c r="I529" s="290">
        <v>5418.5</v>
      </c>
      <c r="J529" s="290">
        <v>4215.7</v>
      </c>
      <c r="K529" s="286">
        <v>166</v>
      </c>
      <c r="L529" s="289">
        <v>1861279</v>
      </c>
      <c r="M529" s="290">
        <v>0</v>
      </c>
      <c r="N529" s="290">
        <v>0</v>
      </c>
      <c r="O529" s="290">
        <v>0</v>
      </c>
      <c r="P529" s="290">
        <v>1861279</v>
      </c>
      <c r="Q529" s="290">
        <v>0</v>
      </c>
      <c r="R529" s="290">
        <v>0</v>
      </c>
      <c r="S529" s="287" t="s">
        <v>459</v>
      </c>
    </row>
    <row r="530" spans="1:19" s="279" customFormat="1" ht="23.25" customHeight="1" x14ac:dyDescent="0.2">
      <c r="A530" s="341" t="s">
        <v>960</v>
      </c>
      <c r="B530" s="341"/>
      <c r="C530" s="287"/>
      <c r="D530" s="291"/>
      <c r="E530" s="294" t="s">
        <v>307</v>
      </c>
      <c r="F530" s="294" t="s">
        <v>307</v>
      </c>
      <c r="G530" s="294" t="s">
        <v>307</v>
      </c>
      <c r="H530" s="294" t="s">
        <v>307</v>
      </c>
      <c r="I530" s="290">
        <v>9373.2999999999993</v>
      </c>
      <c r="J530" s="290">
        <v>7000.5</v>
      </c>
      <c r="K530" s="77">
        <v>305</v>
      </c>
      <c r="L530" s="290">
        <v>13160557.130000001</v>
      </c>
      <c r="M530" s="290">
        <v>0</v>
      </c>
      <c r="N530" s="290">
        <v>0</v>
      </c>
      <c r="O530" s="290">
        <v>0</v>
      </c>
      <c r="P530" s="290">
        <v>13160557.130000001</v>
      </c>
      <c r="Q530" s="290">
        <v>0</v>
      </c>
      <c r="R530" s="290">
        <v>0</v>
      </c>
      <c r="S530" s="290"/>
    </row>
    <row r="531" spans="1:19" s="279" customFormat="1" ht="9" customHeight="1" x14ac:dyDescent="0.2">
      <c r="A531" s="322" t="s">
        <v>283</v>
      </c>
      <c r="B531" s="322"/>
      <c r="C531" s="322"/>
      <c r="D531" s="322"/>
      <c r="E531" s="322"/>
      <c r="F531" s="322"/>
      <c r="G531" s="322"/>
      <c r="H531" s="322"/>
      <c r="I531" s="322"/>
      <c r="J531" s="322"/>
      <c r="K531" s="322"/>
      <c r="L531" s="322"/>
      <c r="M531" s="322"/>
      <c r="N531" s="322"/>
      <c r="O531" s="322"/>
      <c r="P531" s="322"/>
      <c r="Q531" s="322"/>
      <c r="R531" s="322"/>
      <c r="S531" s="322"/>
    </row>
    <row r="532" spans="1:19" s="279" customFormat="1" ht="9" customHeight="1" x14ac:dyDescent="0.2">
      <c r="A532" s="294">
        <v>162</v>
      </c>
      <c r="B532" s="115" t="s">
        <v>468</v>
      </c>
      <c r="C532" s="116" t="s">
        <v>370</v>
      </c>
      <c r="D532" s="283" t="s">
        <v>369</v>
      </c>
      <c r="E532" s="117">
        <v>1986</v>
      </c>
      <c r="F532" s="118" t="s">
        <v>266</v>
      </c>
      <c r="G532" s="119">
        <v>5</v>
      </c>
      <c r="H532" s="119">
        <v>4</v>
      </c>
      <c r="I532" s="120">
        <v>3562.6</v>
      </c>
      <c r="J532" s="120">
        <v>2780.9</v>
      </c>
      <c r="K532" s="119">
        <v>139</v>
      </c>
      <c r="L532" s="289">
        <v>3141029.08</v>
      </c>
      <c r="M532" s="290">
        <v>0</v>
      </c>
      <c r="N532" s="290">
        <v>0</v>
      </c>
      <c r="O532" s="290">
        <v>0</v>
      </c>
      <c r="P532" s="290">
        <v>3141029.08</v>
      </c>
      <c r="Q532" s="290">
        <v>0</v>
      </c>
      <c r="R532" s="290">
        <v>0</v>
      </c>
      <c r="S532" s="287" t="s">
        <v>459</v>
      </c>
    </row>
    <row r="533" spans="1:19" s="279" customFormat="1" ht="9" customHeight="1" x14ac:dyDescent="0.2">
      <c r="A533" s="294">
        <v>163</v>
      </c>
      <c r="B533" s="115" t="s">
        <v>469</v>
      </c>
      <c r="C533" s="116" t="s">
        <v>370</v>
      </c>
      <c r="D533" s="283" t="s">
        <v>369</v>
      </c>
      <c r="E533" s="117">
        <v>1957</v>
      </c>
      <c r="F533" s="118" t="s">
        <v>265</v>
      </c>
      <c r="G533" s="119">
        <v>2</v>
      </c>
      <c r="H533" s="119">
        <v>2</v>
      </c>
      <c r="I533" s="120">
        <v>750.4</v>
      </c>
      <c r="J533" s="120">
        <v>725.8</v>
      </c>
      <c r="K533" s="119">
        <v>41</v>
      </c>
      <c r="L533" s="289">
        <v>2525667.38</v>
      </c>
      <c r="M533" s="290">
        <v>0</v>
      </c>
      <c r="N533" s="290">
        <v>0</v>
      </c>
      <c r="O533" s="290">
        <v>0</v>
      </c>
      <c r="P533" s="290">
        <v>2525667.38</v>
      </c>
      <c r="Q533" s="290">
        <v>0</v>
      </c>
      <c r="R533" s="290">
        <v>0</v>
      </c>
      <c r="S533" s="287" t="s">
        <v>459</v>
      </c>
    </row>
    <row r="534" spans="1:19" s="279" customFormat="1" ht="9" customHeight="1" x14ac:dyDescent="0.2">
      <c r="A534" s="294">
        <v>164</v>
      </c>
      <c r="B534" s="80" t="s">
        <v>470</v>
      </c>
      <c r="C534" s="81" t="s">
        <v>370</v>
      </c>
      <c r="D534" s="121" t="s">
        <v>369</v>
      </c>
      <c r="E534" s="82">
        <v>1957</v>
      </c>
      <c r="F534" s="122" t="s">
        <v>265</v>
      </c>
      <c r="G534" s="83">
        <v>2</v>
      </c>
      <c r="H534" s="83">
        <v>2</v>
      </c>
      <c r="I534" s="84">
        <v>676.1</v>
      </c>
      <c r="J534" s="84">
        <v>650.70000000000005</v>
      </c>
      <c r="K534" s="83">
        <v>23</v>
      </c>
      <c r="L534" s="289">
        <v>2376006.65</v>
      </c>
      <c r="M534" s="290">
        <v>0</v>
      </c>
      <c r="N534" s="290">
        <v>0</v>
      </c>
      <c r="O534" s="290">
        <v>0</v>
      </c>
      <c r="P534" s="290">
        <v>2376006.65</v>
      </c>
      <c r="Q534" s="290">
        <v>0</v>
      </c>
      <c r="R534" s="290">
        <v>0</v>
      </c>
      <c r="S534" s="287" t="s">
        <v>459</v>
      </c>
    </row>
    <row r="535" spans="1:19" s="279" customFormat="1" ht="22.5" customHeight="1" x14ac:dyDescent="0.2">
      <c r="A535" s="323" t="s">
        <v>284</v>
      </c>
      <c r="B535" s="323"/>
      <c r="C535" s="287"/>
      <c r="D535" s="291"/>
      <c r="E535" s="294" t="s">
        <v>307</v>
      </c>
      <c r="F535" s="294" t="s">
        <v>307</v>
      </c>
      <c r="G535" s="294" t="s">
        <v>307</v>
      </c>
      <c r="H535" s="294" t="s">
        <v>307</v>
      </c>
      <c r="I535" s="290">
        <v>4989.1000000000004</v>
      </c>
      <c r="J535" s="290">
        <v>4157.3999999999996</v>
      </c>
      <c r="K535" s="85">
        <v>203</v>
      </c>
      <c r="L535" s="290">
        <v>8042703.1099999994</v>
      </c>
      <c r="M535" s="290">
        <v>0</v>
      </c>
      <c r="N535" s="290">
        <v>0</v>
      </c>
      <c r="O535" s="290">
        <v>0</v>
      </c>
      <c r="P535" s="290">
        <v>8042703.1099999994</v>
      </c>
      <c r="Q535" s="290">
        <v>0</v>
      </c>
      <c r="R535" s="290">
        <v>0</v>
      </c>
      <c r="S535" s="290"/>
    </row>
    <row r="536" spans="1:19" s="279" customFormat="1" ht="9" customHeight="1" x14ac:dyDescent="0.2">
      <c r="A536" s="340" t="s">
        <v>282</v>
      </c>
      <c r="B536" s="340"/>
      <c r="C536" s="340"/>
      <c r="D536" s="340"/>
      <c r="E536" s="340"/>
      <c r="F536" s="340"/>
      <c r="G536" s="340"/>
      <c r="H536" s="340"/>
      <c r="I536" s="340"/>
      <c r="J536" s="340"/>
      <c r="K536" s="340"/>
      <c r="L536" s="340"/>
      <c r="M536" s="340"/>
      <c r="N536" s="340"/>
      <c r="O536" s="340"/>
      <c r="P536" s="340"/>
      <c r="Q536" s="340"/>
      <c r="R536" s="340"/>
      <c r="S536" s="340"/>
    </row>
    <row r="537" spans="1:19" s="279" customFormat="1" ht="9" customHeight="1" x14ac:dyDescent="0.2">
      <c r="A537" s="294">
        <v>165</v>
      </c>
      <c r="B537" s="89" t="s">
        <v>872</v>
      </c>
      <c r="C537" s="287" t="s">
        <v>370</v>
      </c>
      <c r="D537" s="283" t="s">
        <v>369</v>
      </c>
      <c r="E537" s="286">
        <v>1977</v>
      </c>
      <c r="F537" s="294" t="s">
        <v>265</v>
      </c>
      <c r="G537" s="286">
        <v>5</v>
      </c>
      <c r="H537" s="286">
        <v>4</v>
      </c>
      <c r="I537" s="290">
        <v>4213.87</v>
      </c>
      <c r="J537" s="290">
        <v>2678.87</v>
      </c>
      <c r="K537" s="286">
        <v>583</v>
      </c>
      <c r="L537" s="289">
        <v>4941577.7300000004</v>
      </c>
      <c r="M537" s="290">
        <v>0</v>
      </c>
      <c r="N537" s="290">
        <v>0</v>
      </c>
      <c r="O537" s="290">
        <v>0</v>
      </c>
      <c r="P537" s="290">
        <v>4941577.7300000004</v>
      </c>
      <c r="Q537" s="290">
        <v>0</v>
      </c>
      <c r="R537" s="290">
        <v>0</v>
      </c>
      <c r="S537" s="287" t="s">
        <v>459</v>
      </c>
    </row>
    <row r="538" spans="1:19" s="279" customFormat="1" ht="9" customHeight="1" x14ac:dyDescent="0.2">
      <c r="A538" s="294">
        <v>166</v>
      </c>
      <c r="B538" s="89" t="s">
        <v>873</v>
      </c>
      <c r="C538" s="287" t="s">
        <v>370</v>
      </c>
      <c r="D538" s="283" t="s">
        <v>369</v>
      </c>
      <c r="E538" s="286">
        <v>1979</v>
      </c>
      <c r="F538" s="294" t="s">
        <v>265</v>
      </c>
      <c r="G538" s="286">
        <v>5</v>
      </c>
      <c r="H538" s="286">
        <v>4</v>
      </c>
      <c r="I538" s="290">
        <v>3653.4</v>
      </c>
      <c r="J538" s="290">
        <v>3379.9</v>
      </c>
      <c r="K538" s="286">
        <v>129</v>
      </c>
      <c r="L538" s="289">
        <v>4696384.07</v>
      </c>
      <c r="M538" s="290">
        <v>0</v>
      </c>
      <c r="N538" s="290">
        <v>0</v>
      </c>
      <c r="O538" s="290">
        <v>0</v>
      </c>
      <c r="P538" s="290">
        <v>4696384.07</v>
      </c>
      <c r="Q538" s="290">
        <v>0</v>
      </c>
      <c r="R538" s="290">
        <v>0</v>
      </c>
      <c r="S538" s="287" t="s">
        <v>459</v>
      </c>
    </row>
    <row r="539" spans="1:19" s="279" customFormat="1" ht="9" customHeight="1" x14ac:dyDescent="0.2">
      <c r="A539" s="294">
        <v>167</v>
      </c>
      <c r="B539" s="89" t="s">
        <v>874</v>
      </c>
      <c r="C539" s="287" t="s">
        <v>370</v>
      </c>
      <c r="D539" s="283" t="s">
        <v>369</v>
      </c>
      <c r="E539" s="286">
        <v>1975</v>
      </c>
      <c r="F539" s="294" t="s">
        <v>265</v>
      </c>
      <c r="G539" s="286">
        <v>5</v>
      </c>
      <c r="H539" s="286">
        <v>2</v>
      </c>
      <c r="I539" s="290">
        <v>3659.43</v>
      </c>
      <c r="J539" s="290">
        <v>3233.03</v>
      </c>
      <c r="K539" s="286">
        <v>142</v>
      </c>
      <c r="L539" s="289">
        <v>5558487.8700000001</v>
      </c>
      <c r="M539" s="290">
        <v>0</v>
      </c>
      <c r="N539" s="290">
        <v>0</v>
      </c>
      <c r="O539" s="290">
        <v>0</v>
      </c>
      <c r="P539" s="290">
        <v>5558487.8700000001</v>
      </c>
      <c r="Q539" s="290">
        <v>0</v>
      </c>
      <c r="R539" s="290">
        <v>0</v>
      </c>
      <c r="S539" s="287" t="s">
        <v>459</v>
      </c>
    </row>
    <row r="540" spans="1:19" s="279" customFormat="1" ht="9" customHeight="1" x14ac:dyDescent="0.2">
      <c r="A540" s="294">
        <v>168</v>
      </c>
      <c r="B540" s="89" t="s">
        <v>875</v>
      </c>
      <c r="C540" s="287" t="s">
        <v>370</v>
      </c>
      <c r="D540" s="283" t="s">
        <v>369</v>
      </c>
      <c r="E540" s="286">
        <v>1984</v>
      </c>
      <c r="F540" s="294" t="s">
        <v>265</v>
      </c>
      <c r="G540" s="286">
        <v>5</v>
      </c>
      <c r="H540" s="286">
        <v>6</v>
      </c>
      <c r="I540" s="290">
        <v>4822.1499999999996</v>
      </c>
      <c r="J540" s="290">
        <v>4336.05</v>
      </c>
      <c r="K540" s="286">
        <v>163</v>
      </c>
      <c r="L540" s="289">
        <v>4269893.57</v>
      </c>
      <c r="M540" s="290">
        <v>0</v>
      </c>
      <c r="N540" s="290">
        <v>0</v>
      </c>
      <c r="O540" s="290">
        <v>0</v>
      </c>
      <c r="P540" s="290">
        <v>4269893.57</v>
      </c>
      <c r="Q540" s="290">
        <v>0</v>
      </c>
      <c r="R540" s="290">
        <v>0</v>
      </c>
      <c r="S540" s="287" t="s">
        <v>459</v>
      </c>
    </row>
    <row r="541" spans="1:19" s="279" customFormat="1" ht="9" customHeight="1" x14ac:dyDescent="0.2">
      <c r="A541" s="294">
        <v>169</v>
      </c>
      <c r="B541" s="89" t="s">
        <v>862</v>
      </c>
      <c r="C541" s="287" t="s">
        <v>370</v>
      </c>
      <c r="D541" s="283" t="s">
        <v>369</v>
      </c>
      <c r="E541" s="286">
        <v>1981</v>
      </c>
      <c r="F541" s="294" t="s">
        <v>265</v>
      </c>
      <c r="G541" s="286">
        <v>5</v>
      </c>
      <c r="H541" s="286">
        <v>8</v>
      </c>
      <c r="I541" s="290">
        <v>6210.6</v>
      </c>
      <c r="J541" s="290">
        <v>5575.1</v>
      </c>
      <c r="K541" s="286">
        <v>365</v>
      </c>
      <c r="L541" s="289">
        <v>7376291.8899999997</v>
      </c>
      <c r="M541" s="290">
        <v>0</v>
      </c>
      <c r="N541" s="290">
        <v>0</v>
      </c>
      <c r="O541" s="290">
        <v>0</v>
      </c>
      <c r="P541" s="290">
        <v>7376291.8899999997</v>
      </c>
      <c r="Q541" s="290">
        <v>0</v>
      </c>
      <c r="R541" s="290">
        <v>0</v>
      </c>
      <c r="S541" s="287" t="s">
        <v>459</v>
      </c>
    </row>
    <row r="542" spans="1:19" s="279" customFormat="1" ht="9" customHeight="1" x14ac:dyDescent="0.2">
      <c r="A542" s="294">
        <v>170</v>
      </c>
      <c r="B542" s="89" t="s">
        <v>952</v>
      </c>
      <c r="C542" s="287" t="s">
        <v>370</v>
      </c>
      <c r="D542" s="283" t="s">
        <v>369</v>
      </c>
      <c r="E542" s="286">
        <v>1972</v>
      </c>
      <c r="F542" s="294" t="s">
        <v>266</v>
      </c>
      <c r="G542" s="286">
        <v>5</v>
      </c>
      <c r="H542" s="286">
        <v>1</v>
      </c>
      <c r="I542" s="290">
        <v>2784.41</v>
      </c>
      <c r="J542" s="290">
        <v>1433.9000000000003</v>
      </c>
      <c r="K542" s="286">
        <v>121</v>
      </c>
      <c r="L542" s="289">
        <v>18626756</v>
      </c>
      <c r="M542" s="290">
        <v>0</v>
      </c>
      <c r="N542" s="290">
        <v>0</v>
      </c>
      <c r="O542" s="290">
        <v>0</v>
      </c>
      <c r="P542" s="290">
        <v>18626756</v>
      </c>
      <c r="Q542" s="290">
        <v>0</v>
      </c>
      <c r="R542" s="290">
        <v>0</v>
      </c>
      <c r="S542" s="287" t="s">
        <v>459</v>
      </c>
    </row>
    <row r="543" spans="1:19" s="279" customFormat="1" ht="24.75" customHeight="1" x14ac:dyDescent="0.2">
      <c r="A543" s="341" t="s">
        <v>281</v>
      </c>
      <c r="B543" s="341"/>
      <c r="C543" s="287"/>
      <c r="D543" s="291"/>
      <c r="E543" s="294" t="s">
        <v>307</v>
      </c>
      <c r="F543" s="294" t="s">
        <v>307</v>
      </c>
      <c r="G543" s="294" t="s">
        <v>307</v>
      </c>
      <c r="H543" s="294" t="s">
        <v>307</v>
      </c>
      <c r="I543" s="290">
        <v>25343.86</v>
      </c>
      <c r="J543" s="290">
        <v>20636.850000000006</v>
      </c>
      <c r="K543" s="85">
        <v>1503</v>
      </c>
      <c r="L543" s="290">
        <v>45469391.130000003</v>
      </c>
      <c r="M543" s="290">
        <v>0</v>
      </c>
      <c r="N543" s="290">
        <v>0</v>
      </c>
      <c r="O543" s="290">
        <v>0</v>
      </c>
      <c r="P543" s="290">
        <v>45469391.130000003</v>
      </c>
      <c r="Q543" s="290">
        <v>0</v>
      </c>
      <c r="R543" s="290">
        <v>0</v>
      </c>
      <c r="S543" s="290"/>
    </row>
    <row r="544" spans="1:19" s="279" customFormat="1" ht="9" customHeight="1" x14ac:dyDescent="0.2">
      <c r="A544" s="340" t="s">
        <v>285</v>
      </c>
      <c r="B544" s="340"/>
      <c r="C544" s="340"/>
      <c r="D544" s="340"/>
      <c r="E544" s="340"/>
      <c r="F544" s="340"/>
      <c r="G544" s="340"/>
      <c r="H544" s="340"/>
      <c r="I544" s="340"/>
      <c r="J544" s="340"/>
      <c r="K544" s="340"/>
      <c r="L544" s="340"/>
      <c r="M544" s="340"/>
      <c r="N544" s="340"/>
      <c r="O544" s="340"/>
      <c r="P544" s="340"/>
      <c r="Q544" s="340"/>
      <c r="R544" s="340"/>
      <c r="S544" s="340"/>
    </row>
    <row r="545" spans="1:19" s="279" customFormat="1" ht="9" customHeight="1" x14ac:dyDescent="0.2">
      <c r="A545" s="294">
        <v>171</v>
      </c>
      <c r="B545" s="291" t="s">
        <v>881</v>
      </c>
      <c r="C545" s="287" t="s">
        <v>370</v>
      </c>
      <c r="D545" s="283" t="s">
        <v>369</v>
      </c>
      <c r="E545" s="286">
        <v>1967</v>
      </c>
      <c r="F545" s="294" t="s">
        <v>265</v>
      </c>
      <c r="G545" s="286">
        <v>2</v>
      </c>
      <c r="H545" s="286">
        <v>2</v>
      </c>
      <c r="I545" s="290">
        <v>694.2</v>
      </c>
      <c r="J545" s="290">
        <v>631.20000000000005</v>
      </c>
      <c r="K545" s="286">
        <v>38</v>
      </c>
      <c r="L545" s="289">
        <v>2061484.82</v>
      </c>
      <c r="M545" s="290">
        <v>0</v>
      </c>
      <c r="N545" s="290">
        <v>0</v>
      </c>
      <c r="O545" s="290">
        <v>0</v>
      </c>
      <c r="P545" s="290">
        <v>2061484.82</v>
      </c>
      <c r="Q545" s="290">
        <v>0</v>
      </c>
      <c r="R545" s="290">
        <v>0</v>
      </c>
      <c r="S545" s="287" t="s">
        <v>459</v>
      </c>
    </row>
    <row r="546" spans="1:19" s="279" customFormat="1" ht="9" customHeight="1" x14ac:dyDescent="0.2">
      <c r="A546" s="294">
        <v>172</v>
      </c>
      <c r="B546" s="291" t="s">
        <v>884</v>
      </c>
      <c r="C546" s="287" t="s">
        <v>370</v>
      </c>
      <c r="D546" s="283" t="s">
        <v>369</v>
      </c>
      <c r="E546" s="286">
        <v>1964</v>
      </c>
      <c r="F546" s="294" t="s">
        <v>265</v>
      </c>
      <c r="G546" s="286">
        <v>2</v>
      </c>
      <c r="H546" s="286">
        <v>2</v>
      </c>
      <c r="I546" s="290">
        <v>535.9</v>
      </c>
      <c r="J546" s="290">
        <v>475.83</v>
      </c>
      <c r="K546" s="286">
        <v>22</v>
      </c>
      <c r="L546" s="289">
        <v>2204199.25</v>
      </c>
      <c r="M546" s="290">
        <v>0</v>
      </c>
      <c r="N546" s="290">
        <v>0</v>
      </c>
      <c r="O546" s="290">
        <v>0</v>
      </c>
      <c r="P546" s="290">
        <v>2204199.25</v>
      </c>
      <c r="Q546" s="290">
        <v>0</v>
      </c>
      <c r="R546" s="290">
        <v>0</v>
      </c>
      <c r="S546" s="287" t="s">
        <v>459</v>
      </c>
    </row>
    <row r="547" spans="1:19" s="279" customFormat="1" ht="9" customHeight="1" x14ac:dyDescent="0.2">
      <c r="A547" s="294">
        <v>173</v>
      </c>
      <c r="B547" s="291" t="s">
        <v>886</v>
      </c>
      <c r="C547" s="287" t="s">
        <v>370</v>
      </c>
      <c r="D547" s="283" t="s">
        <v>369</v>
      </c>
      <c r="E547" s="286">
        <v>1953</v>
      </c>
      <c r="F547" s="294" t="s">
        <v>265</v>
      </c>
      <c r="G547" s="286">
        <v>2</v>
      </c>
      <c r="H547" s="286">
        <v>2</v>
      </c>
      <c r="I547" s="290">
        <v>344.4</v>
      </c>
      <c r="J547" s="290">
        <v>320.39999999999998</v>
      </c>
      <c r="K547" s="286">
        <v>8</v>
      </c>
      <c r="L547" s="289">
        <v>1405487.81</v>
      </c>
      <c r="M547" s="290">
        <v>0</v>
      </c>
      <c r="N547" s="290">
        <v>0</v>
      </c>
      <c r="O547" s="290">
        <v>0</v>
      </c>
      <c r="P547" s="290">
        <v>1405487.81</v>
      </c>
      <c r="Q547" s="290">
        <v>0</v>
      </c>
      <c r="R547" s="290">
        <v>0</v>
      </c>
      <c r="S547" s="287" t="s">
        <v>459</v>
      </c>
    </row>
    <row r="548" spans="1:19" s="279" customFormat="1" ht="22.5" customHeight="1" x14ac:dyDescent="0.2">
      <c r="A548" s="341" t="s">
        <v>321</v>
      </c>
      <c r="B548" s="341"/>
      <c r="C548" s="287"/>
      <c r="D548" s="291"/>
      <c r="E548" s="294" t="s">
        <v>307</v>
      </c>
      <c r="F548" s="294" t="s">
        <v>307</v>
      </c>
      <c r="G548" s="294" t="s">
        <v>307</v>
      </c>
      <c r="H548" s="294" t="s">
        <v>307</v>
      </c>
      <c r="I548" s="290">
        <v>1574.5</v>
      </c>
      <c r="J548" s="290">
        <v>1427.4299999999998</v>
      </c>
      <c r="K548" s="85">
        <v>68</v>
      </c>
      <c r="L548" s="290">
        <v>5671171.8800000008</v>
      </c>
      <c r="M548" s="290">
        <v>0</v>
      </c>
      <c r="N548" s="290">
        <v>0</v>
      </c>
      <c r="O548" s="290">
        <v>0</v>
      </c>
      <c r="P548" s="290">
        <v>5671171.8800000008</v>
      </c>
      <c r="Q548" s="290">
        <v>0</v>
      </c>
      <c r="R548" s="290">
        <v>0</v>
      </c>
      <c r="S548" s="290"/>
    </row>
    <row r="549" spans="1:19" s="279" customFormat="1" ht="9" customHeight="1" x14ac:dyDescent="0.2">
      <c r="A549" s="340" t="s">
        <v>309</v>
      </c>
      <c r="B549" s="340"/>
      <c r="C549" s="340"/>
      <c r="D549" s="340"/>
      <c r="E549" s="340"/>
      <c r="F549" s="340"/>
      <c r="G549" s="340"/>
      <c r="H549" s="340"/>
      <c r="I549" s="340"/>
      <c r="J549" s="340"/>
      <c r="K549" s="340"/>
      <c r="L549" s="340"/>
      <c r="M549" s="340"/>
      <c r="N549" s="340"/>
      <c r="O549" s="340"/>
      <c r="P549" s="340"/>
      <c r="Q549" s="340"/>
      <c r="R549" s="340"/>
      <c r="S549" s="340"/>
    </row>
    <row r="550" spans="1:19" s="279" customFormat="1" ht="9" customHeight="1" x14ac:dyDescent="0.2">
      <c r="A550" s="294">
        <v>174</v>
      </c>
      <c r="B550" s="291" t="s">
        <v>471</v>
      </c>
      <c r="C550" s="287" t="s">
        <v>370</v>
      </c>
      <c r="D550" s="283" t="s">
        <v>369</v>
      </c>
      <c r="E550" s="286">
        <v>1984</v>
      </c>
      <c r="F550" s="294" t="s">
        <v>266</v>
      </c>
      <c r="G550" s="286">
        <v>3</v>
      </c>
      <c r="H550" s="286">
        <v>3</v>
      </c>
      <c r="I550" s="290">
        <v>1379.9</v>
      </c>
      <c r="J550" s="290">
        <v>1342.4</v>
      </c>
      <c r="K550" s="286">
        <v>64</v>
      </c>
      <c r="L550" s="289">
        <v>2588063.84</v>
      </c>
      <c r="M550" s="290">
        <v>0</v>
      </c>
      <c r="N550" s="290">
        <v>0</v>
      </c>
      <c r="O550" s="290">
        <v>0</v>
      </c>
      <c r="P550" s="290">
        <v>2588063.84</v>
      </c>
      <c r="Q550" s="290">
        <v>0</v>
      </c>
      <c r="R550" s="290">
        <v>0</v>
      </c>
      <c r="S550" s="287" t="s">
        <v>459</v>
      </c>
    </row>
    <row r="551" spans="1:19" s="279" customFormat="1" ht="9" customHeight="1" x14ac:dyDescent="0.2">
      <c r="A551" s="294">
        <v>175</v>
      </c>
      <c r="B551" s="291" t="s">
        <v>472</v>
      </c>
      <c r="C551" s="287" t="s">
        <v>370</v>
      </c>
      <c r="D551" s="283" t="s">
        <v>369</v>
      </c>
      <c r="E551" s="286">
        <v>1982</v>
      </c>
      <c r="F551" s="294" t="s">
        <v>266</v>
      </c>
      <c r="G551" s="286">
        <v>2</v>
      </c>
      <c r="H551" s="286">
        <v>2</v>
      </c>
      <c r="I551" s="290">
        <v>648.70000000000005</v>
      </c>
      <c r="J551" s="290">
        <v>607.5</v>
      </c>
      <c r="K551" s="286">
        <v>31</v>
      </c>
      <c r="L551" s="289">
        <v>1619442.69</v>
      </c>
      <c r="M551" s="290">
        <v>0</v>
      </c>
      <c r="N551" s="290">
        <v>0</v>
      </c>
      <c r="O551" s="290">
        <v>0</v>
      </c>
      <c r="P551" s="290">
        <v>1619442.69</v>
      </c>
      <c r="Q551" s="290">
        <v>0</v>
      </c>
      <c r="R551" s="290">
        <v>0</v>
      </c>
      <c r="S551" s="287" t="s">
        <v>459</v>
      </c>
    </row>
    <row r="552" spans="1:19" s="279" customFormat="1" ht="9" customHeight="1" x14ac:dyDescent="0.2">
      <c r="A552" s="294">
        <v>176</v>
      </c>
      <c r="B552" s="291" t="s">
        <v>891</v>
      </c>
      <c r="C552" s="287" t="s">
        <v>370</v>
      </c>
      <c r="D552" s="283" t="s">
        <v>369</v>
      </c>
      <c r="E552" s="286">
        <v>1987</v>
      </c>
      <c r="F552" s="294" t="s">
        <v>266</v>
      </c>
      <c r="G552" s="286">
        <v>5</v>
      </c>
      <c r="H552" s="286">
        <v>5</v>
      </c>
      <c r="I552" s="290">
        <v>3475</v>
      </c>
      <c r="J552" s="290">
        <v>3404.3</v>
      </c>
      <c r="K552" s="286">
        <v>38</v>
      </c>
      <c r="L552" s="289">
        <v>4035429.77</v>
      </c>
      <c r="M552" s="290">
        <v>0</v>
      </c>
      <c r="N552" s="290">
        <v>0</v>
      </c>
      <c r="O552" s="290">
        <v>0</v>
      </c>
      <c r="P552" s="290">
        <v>4035429.77</v>
      </c>
      <c r="Q552" s="290">
        <v>0</v>
      </c>
      <c r="R552" s="290">
        <v>0</v>
      </c>
      <c r="S552" s="287" t="s">
        <v>459</v>
      </c>
    </row>
    <row r="553" spans="1:19" s="279" customFormat="1" ht="9" customHeight="1" x14ac:dyDescent="0.2">
      <c r="A553" s="294">
        <v>177</v>
      </c>
      <c r="B553" s="291" t="s">
        <v>897</v>
      </c>
      <c r="C553" s="287" t="s">
        <v>370</v>
      </c>
      <c r="D553" s="283" t="s">
        <v>369</v>
      </c>
      <c r="E553" s="286">
        <v>1978</v>
      </c>
      <c r="F553" s="294" t="s">
        <v>265</v>
      </c>
      <c r="G553" s="286">
        <v>3</v>
      </c>
      <c r="H553" s="286">
        <v>3</v>
      </c>
      <c r="I553" s="290">
        <v>1693.8</v>
      </c>
      <c r="J553" s="290">
        <v>1528.8</v>
      </c>
      <c r="K553" s="286">
        <v>71</v>
      </c>
      <c r="L553" s="289">
        <v>3278977.56</v>
      </c>
      <c r="M553" s="290">
        <v>0</v>
      </c>
      <c r="N553" s="290">
        <v>0</v>
      </c>
      <c r="O553" s="290">
        <v>0</v>
      </c>
      <c r="P553" s="290">
        <v>3278977.56</v>
      </c>
      <c r="Q553" s="290">
        <v>0</v>
      </c>
      <c r="R553" s="290">
        <v>0</v>
      </c>
      <c r="S553" s="287" t="s">
        <v>459</v>
      </c>
    </row>
    <row r="554" spans="1:19" s="279" customFormat="1" ht="9" customHeight="1" x14ac:dyDescent="0.2">
      <c r="A554" s="294">
        <v>178</v>
      </c>
      <c r="B554" s="291" t="s">
        <v>898</v>
      </c>
      <c r="C554" s="287" t="s">
        <v>370</v>
      </c>
      <c r="D554" s="283" t="s">
        <v>369</v>
      </c>
      <c r="E554" s="286">
        <v>1980</v>
      </c>
      <c r="F554" s="294" t="s">
        <v>265</v>
      </c>
      <c r="G554" s="286">
        <v>3</v>
      </c>
      <c r="H554" s="286">
        <v>3</v>
      </c>
      <c r="I554" s="290">
        <v>1729.57</v>
      </c>
      <c r="J554" s="290">
        <v>1564.57</v>
      </c>
      <c r="K554" s="286">
        <v>72</v>
      </c>
      <c r="L554" s="289">
        <v>3456810.28</v>
      </c>
      <c r="M554" s="290">
        <v>0</v>
      </c>
      <c r="N554" s="290">
        <v>0</v>
      </c>
      <c r="O554" s="290">
        <v>0</v>
      </c>
      <c r="P554" s="290">
        <v>3456810.28</v>
      </c>
      <c r="Q554" s="290">
        <v>0</v>
      </c>
      <c r="R554" s="290">
        <v>0</v>
      </c>
      <c r="S554" s="287" t="s">
        <v>459</v>
      </c>
    </row>
    <row r="555" spans="1:19" s="279" customFormat="1" ht="9" customHeight="1" x14ac:dyDescent="0.2">
      <c r="A555" s="294">
        <v>179</v>
      </c>
      <c r="B555" s="291" t="s">
        <v>476</v>
      </c>
      <c r="C555" s="287" t="s">
        <v>370</v>
      </c>
      <c r="D555" s="283" t="s">
        <v>369</v>
      </c>
      <c r="E555" s="286">
        <v>1981</v>
      </c>
      <c r="F555" s="294" t="s">
        <v>265</v>
      </c>
      <c r="G555" s="286">
        <v>4</v>
      </c>
      <c r="H555" s="286">
        <v>3</v>
      </c>
      <c r="I555" s="290">
        <v>1727.1</v>
      </c>
      <c r="J555" s="290">
        <v>1727.1</v>
      </c>
      <c r="K555" s="286">
        <v>19</v>
      </c>
      <c r="L555" s="289">
        <v>2136239.9300000002</v>
      </c>
      <c r="M555" s="290">
        <v>0</v>
      </c>
      <c r="N555" s="290">
        <v>0</v>
      </c>
      <c r="O555" s="290">
        <v>0</v>
      </c>
      <c r="P555" s="290">
        <v>2136239.9300000002</v>
      </c>
      <c r="Q555" s="290">
        <v>0</v>
      </c>
      <c r="R555" s="290">
        <v>0</v>
      </c>
      <c r="S555" s="287" t="s">
        <v>459</v>
      </c>
    </row>
    <row r="556" spans="1:19" s="279" customFormat="1" ht="9" customHeight="1" x14ac:dyDescent="0.2">
      <c r="A556" s="294">
        <v>180</v>
      </c>
      <c r="B556" s="291" t="s">
        <v>477</v>
      </c>
      <c r="C556" s="287" t="s">
        <v>370</v>
      </c>
      <c r="D556" s="283" t="s">
        <v>369</v>
      </c>
      <c r="E556" s="286">
        <v>1994</v>
      </c>
      <c r="F556" s="294" t="s">
        <v>265</v>
      </c>
      <c r="G556" s="286">
        <v>5</v>
      </c>
      <c r="H556" s="286">
        <v>11</v>
      </c>
      <c r="I556" s="290">
        <v>8709.86</v>
      </c>
      <c r="J556" s="290">
        <v>7729.86</v>
      </c>
      <c r="K556" s="286">
        <v>10</v>
      </c>
      <c r="L556" s="289">
        <v>9253951.8300000001</v>
      </c>
      <c r="M556" s="290">
        <v>0</v>
      </c>
      <c r="N556" s="290">
        <v>0</v>
      </c>
      <c r="O556" s="290">
        <v>0</v>
      </c>
      <c r="P556" s="290">
        <v>9253951.8300000001</v>
      </c>
      <c r="Q556" s="290">
        <v>0</v>
      </c>
      <c r="R556" s="290">
        <v>0</v>
      </c>
      <c r="S556" s="287" t="s">
        <v>459</v>
      </c>
    </row>
    <row r="557" spans="1:19" s="279" customFormat="1" ht="9" customHeight="1" x14ac:dyDescent="0.2">
      <c r="A557" s="294">
        <v>181</v>
      </c>
      <c r="B557" s="291" t="s">
        <v>480</v>
      </c>
      <c r="C557" s="287" t="s">
        <v>370</v>
      </c>
      <c r="D557" s="283" t="s">
        <v>369</v>
      </c>
      <c r="E557" s="286">
        <v>1988</v>
      </c>
      <c r="F557" s="294" t="s">
        <v>266</v>
      </c>
      <c r="G557" s="286">
        <v>3</v>
      </c>
      <c r="H557" s="286">
        <v>3</v>
      </c>
      <c r="I557" s="290">
        <v>1396.09</v>
      </c>
      <c r="J557" s="290">
        <v>1287.99</v>
      </c>
      <c r="K557" s="286">
        <v>58</v>
      </c>
      <c r="L557" s="289">
        <v>2495961.39</v>
      </c>
      <c r="M557" s="290">
        <v>0</v>
      </c>
      <c r="N557" s="290">
        <v>0</v>
      </c>
      <c r="O557" s="290">
        <v>0</v>
      </c>
      <c r="P557" s="290">
        <v>2495961.39</v>
      </c>
      <c r="Q557" s="290">
        <v>0</v>
      </c>
      <c r="R557" s="290">
        <v>0</v>
      </c>
      <c r="S557" s="287" t="s">
        <v>459</v>
      </c>
    </row>
    <row r="558" spans="1:19" s="279" customFormat="1" ht="9" customHeight="1" x14ac:dyDescent="0.2">
      <c r="A558" s="294">
        <v>182</v>
      </c>
      <c r="B558" s="291" t="s">
        <v>481</v>
      </c>
      <c r="C558" s="287" t="s">
        <v>370</v>
      </c>
      <c r="D558" s="283" t="s">
        <v>369</v>
      </c>
      <c r="E558" s="286">
        <v>1980</v>
      </c>
      <c r="F558" s="294" t="s">
        <v>265</v>
      </c>
      <c r="G558" s="286">
        <v>2</v>
      </c>
      <c r="H558" s="286">
        <v>1</v>
      </c>
      <c r="I558" s="290">
        <v>550.9</v>
      </c>
      <c r="J558" s="290">
        <v>383.5</v>
      </c>
      <c r="K558" s="286">
        <v>27</v>
      </c>
      <c r="L558" s="289">
        <v>1238157.8</v>
      </c>
      <c r="M558" s="290">
        <v>0</v>
      </c>
      <c r="N558" s="290">
        <v>0</v>
      </c>
      <c r="O558" s="290">
        <v>0</v>
      </c>
      <c r="P558" s="290">
        <v>1238157.8</v>
      </c>
      <c r="Q558" s="290">
        <v>0</v>
      </c>
      <c r="R558" s="290">
        <v>0</v>
      </c>
      <c r="S558" s="287" t="s">
        <v>459</v>
      </c>
    </row>
    <row r="559" spans="1:19" s="279" customFormat="1" ht="9" customHeight="1" x14ac:dyDescent="0.2">
      <c r="A559" s="294">
        <v>183</v>
      </c>
      <c r="B559" s="291" t="s">
        <v>938</v>
      </c>
      <c r="C559" s="287" t="s">
        <v>370</v>
      </c>
      <c r="D559" s="283" t="s">
        <v>369</v>
      </c>
      <c r="E559" s="286">
        <v>2012</v>
      </c>
      <c r="F559" s="294" t="s">
        <v>265</v>
      </c>
      <c r="G559" s="286">
        <v>4</v>
      </c>
      <c r="H559" s="286">
        <v>3</v>
      </c>
      <c r="I559" s="290">
        <v>3551.2</v>
      </c>
      <c r="J559" s="290">
        <v>2834.3</v>
      </c>
      <c r="K559" s="286">
        <v>103</v>
      </c>
      <c r="L559" s="289">
        <v>4591337.9000000004</v>
      </c>
      <c r="M559" s="290">
        <v>0</v>
      </c>
      <c r="N559" s="290">
        <v>0</v>
      </c>
      <c r="O559" s="290">
        <v>0</v>
      </c>
      <c r="P559" s="290">
        <v>4591337.9000000004</v>
      </c>
      <c r="Q559" s="290">
        <v>0</v>
      </c>
      <c r="R559" s="290">
        <v>0</v>
      </c>
      <c r="S559" s="287" t="s">
        <v>459</v>
      </c>
    </row>
    <row r="560" spans="1:19" s="279" customFormat="1" ht="9" customHeight="1" x14ac:dyDescent="0.2">
      <c r="A560" s="294">
        <v>184</v>
      </c>
      <c r="B560" s="291" t="s">
        <v>953</v>
      </c>
      <c r="C560" s="287" t="s">
        <v>370</v>
      </c>
      <c r="D560" s="283" t="s">
        <v>369</v>
      </c>
      <c r="E560" s="286">
        <v>2001</v>
      </c>
      <c r="F560" s="294" t="s">
        <v>265</v>
      </c>
      <c r="G560" s="286">
        <v>5</v>
      </c>
      <c r="H560" s="286">
        <v>11</v>
      </c>
      <c r="I560" s="294">
        <v>8552.9</v>
      </c>
      <c r="J560" s="294">
        <v>7716.2</v>
      </c>
      <c r="K560" s="286">
        <v>315</v>
      </c>
      <c r="L560" s="289">
        <v>9565099.5099999998</v>
      </c>
      <c r="M560" s="290">
        <v>0</v>
      </c>
      <c r="N560" s="290">
        <v>0</v>
      </c>
      <c r="O560" s="290">
        <v>0</v>
      </c>
      <c r="P560" s="290">
        <v>9565099.5099999998</v>
      </c>
      <c r="Q560" s="290">
        <v>0</v>
      </c>
      <c r="R560" s="290">
        <v>0</v>
      </c>
      <c r="S560" s="287" t="s">
        <v>459</v>
      </c>
    </row>
    <row r="561" spans="1:19" s="279" customFormat="1" ht="23.25" customHeight="1" x14ac:dyDescent="0.2">
      <c r="A561" s="341" t="s">
        <v>286</v>
      </c>
      <c r="B561" s="341"/>
      <c r="C561" s="287"/>
      <c r="D561" s="291"/>
      <c r="E561" s="6" t="s">
        <v>307</v>
      </c>
      <c r="F561" s="6" t="s">
        <v>307</v>
      </c>
      <c r="G561" s="6" t="s">
        <v>307</v>
      </c>
      <c r="H561" s="6" t="s">
        <v>307</v>
      </c>
      <c r="I561" s="288">
        <v>33415.020000000004</v>
      </c>
      <c r="J561" s="288">
        <v>30126.520000000004</v>
      </c>
      <c r="K561" s="31">
        <v>808</v>
      </c>
      <c r="L561" s="288">
        <v>44259472.5</v>
      </c>
      <c r="M561" s="288">
        <v>0</v>
      </c>
      <c r="N561" s="288">
        <v>0</v>
      </c>
      <c r="O561" s="288">
        <v>0</v>
      </c>
      <c r="P561" s="288">
        <v>44259472.5</v>
      </c>
      <c r="Q561" s="288">
        <v>0</v>
      </c>
      <c r="R561" s="288">
        <v>0</v>
      </c>
      <c r="S561" s="290"/>
    </row>
    <row r="562" spans="1:19" s="279" customFormat="1" ht="9" customHeight="1" x14ac:dyDescent="0.2">
      <c r="A562" s="322" t="s">
        <v>323</v>
      </c>
      <c r="B562" s="322"/>
      <c r="C562" s="322"/>
      <c r="D562" s="322"/>
      <c r="E562" s="322"/>
      <c r="F562" s="322"/>
      <c r="G562" s="322"/>
      <c r="H562" s="322"/>
      <c r="I562" s="322"/>
      <c r="J562" s="322"/>
      <c r="K562" s="322"/>
      <c r="L562" s="322"/>
      <c r="M562" s="322"/>
      <c r="N562" s="322"/>
      <c r="O562" s="322"/>
      <c r="P562" s="322"/>
      <c r="Q562" s="322"/>
      <c r="R562" s="322"/>
      <c r="S562" s="322"/>
    </row>
    <row r="563" spans="1:19" s="279" customFormat="1" ht="9" customHeight="1" x14ac:dyDescent="0.2">
      <c r="A563" s="86">
        <v>185</v>
      </c>
      <c r="B563" s="291" t="s">
        <v>902</v>
      </c>
      <c r="C563" s="287" t="s">
        <v>370</v>
      </c>
      <c r="D563" s="283" t="s">
        <v>369</v>
      </c>
      <c r="E563" s="286">
        <v>1983</v>
      </c>
      <c r="F563" s="294" t="s">
        <v>265</v>
      </c>
      <c r="G563" s="286">
        <v>2</v>
      </c>
      <c r="H563" s="286">
        <v>3</v>
      </c>
      <c r="I563" s="290">
        <v>940.2</v>
      </c>
      <c r="J563" s="290">
        <v>852.8</v>
      </c>
      <c r="K563" s="90">
        <v>36</v>
      </c>
      <c r="L563" s="289">
        <v>2716861.39</v>
      </c>
      <c r="M563" s="290">
        <v>0</v>
      </c>
      <c r="N563" s="290">
        <v>0</v>
      </c>
      <c r="O563" s="290">
        <v>0</v>
      </c>
      <c r="P563" s="290">
        <v>2716861.39</v>
      </c>
      <c r="Q563" s="290">
        <v>0</v>
      </c>
      <c r="R563" s="290">
        <v>0</v>
      </c>
      <c r="S563" s="287" t="s">
        <v>459</v>
      </c>
    </row>
    <row r="564" spans="1:19" s="279" customFormat="1" ht="9" customHeight="1" x14ac:dyDescent="0.2">
      <c r="A564" s="86">
        <v>186</v>
      </c>
      <c r="B564" s="291" t="s">
        <v>903</v>
      </c>
      <c r="C564" s="287" t="s">
        <v>370</v>
      </c>
      <c r="D564" s="283" t="s">
        <v>369</v>
      </c>
      <c r="E564" s="286">
        <v>1984</v>
      </c>
      <c r="F564" s="294" t="s">
        <v>265</v>
      </c>
      <c r="G564" s="286">
        <v>2</v>
      </c>
      <c r="H564" s="286">
        <v>3</v>
      </c>
      <c r="I564" s="290">
        <v>1034.3</v>
      </c>
      <c r="J564" s="290">
        <v>878.4</v>
      </c>
      <c r="K564" s="90">
        <v>31</v>
      </c>
      <c r="L564" s="289">
        <v>3378207.13</v>
      </c>
      <c r="M564" s="290">
        <v>0</v>
      </c>
      <c r="N564" s="290">
        <v>0</v>
      </c>
      <c r="O564" s="290">
        <v>0</v>
      </c>
      <c r="P564" s="290">
        <v>3378207.13</v>
      </c>
      <c r="Q564" s="290">
        <v>0</v>
      </c>
      <c r="R564" s="290">
        <v>0</v>
      </c>
      <c r="S564" s="287" t="s">
        <v>459</v>
      </c>
    </row>
    <row r="565" spans="1:19" s="279" customFormat="1" ht="9" customHeight="1" x14ac:dyDescent="0.2">
      <c r="A565" s="86">
        <v>187</v>
      </c>
      <c r="B565" s="291" t="s">
        <v>962</v>
      </c>
      <c r="C565" s="287" t="s">
        <v>370</v>
      </c>
      <c r="D565" s="283" t="s">
        <v>369</v>
      </c>
      <c r="E565" s="286">
        <v>1982</v>
      </c>
      <c r="F565" s="294" t="s">
        <v>265</v>
      </c>
      <c r="G565" s="286">
        <v>2</v>
      </c>
      <c r="H565" s="286">
        <v>3</v>
      </c>
      <c r="I565" s="290">
        <v>997.6</v>
      </c>
      <c r="J565" s="290">
        <v>876.5</v>
      </c>
      <c r="K565" s="90">
        <v>43</v>
      </c>
      <c r="L565" s="289">
        <v>3733027.25</v>
      </c>
      <c r="M565" s="290">
        <v>0</v>
      </c>
      <c r="N565" s="290">
        <v>0</v>
      </c>
      <c r="O565" s="290">
        <v>0</v>
      </c>
      <c r="P565" s="290">
        <v>3733027.25</v>
      </c>
      <c r="Q565" s="290">
        <v>0</v>
      </c>
      <c r="R565" s="290">
        <v>0</v>
      </c>
      <c r="S565" s="287" t="s">
        <v>459</v>
      </c>
    </row>
    <row r="566" spans="1:19" s="279" customFormat="1" ht="9" customHeight="1" x14ac:dyDescent="0.2">
      <c r="A566" s="86">
        <v>188</v>
      </c>
      <c r="B566" s="291" t="s">
        <v>1002</v>
      </c>
      <c r="C566" s="287" t="s">
        <v>370</v>
      </c>
      <c r="D566" s="283" t="s">
        <v>369</v>
      </c>
      <c r="E566" s="286">
        <v>1988</v>
      </c>
      <c r="F566" s="294" t="s">
        <v>266</v>
      </c>
      <c r="G566" s="286">
        <v>2</v>
      </c>
      <c r="H566" s="286">
        <v>2</v>
      </c>
      <c r="I566" s="290">
        <v>779.6</v>
      </c>
      <c r="J566" s="290">
        <v>654</v>
      </c>
      <c r="K566" s="90">
        <v>27</v>
      </c>
      <c r="L566" s="289">
        <v>2853608.49</v>
      </c>
      <c r="M566" s="290">
        <v>0</v>
      </c>
      <c r="N566" s="290">
        <v>0</v>
      </c>
      <c r="O566" s="290">
        <v>0</v>
      </c>
      <c r="P566" s="290">
        <v>2853608.49</v>
      </c>
      <c r="Q566" s="290">
        <v>0</v>
      </c>
      <c r="R566" s="290">
        <v>0</v>
      </c>
      <c r="S566" s="287" t="s">
        <v>459</v>
      </c>
    </row>
    <row r="567" spans="1:19" s="279" customFormat="1" ht="9" customHeight="1" x14ac:dyDescent="0.2">
      <c r="A567" s="86">
        <v>189</v>
      </c>
      <c r="B567" s="291" t="s">
        <v>1006</v>
      </c>
      <c r="C567" s="287" t="s">
        <v>370</v>
      </c>
      <c r="D567" s="283" t="s">
        <v>369</v>
      </c>
      <c r="E567" s="286">
        <v>1977</v>
      </c>
      <c r="F567" s="294" t="s">
        <v>266</v>
      </c>
      <c r="G567" s="286">
        <v>2</v>
      </c>
      <c r="H567" s="286">
        <v>2</v>
      </c>
      <c r="I567" s="290">
        <v>768.7</v>
      </c>
      <c r="J567" s="290">
        <v>719.3</v>
      </c>
      <c r="K567" s="286">
        <v>33</v>
      </c>
      <c r="L567" s="289">
        <v>2901902.53</v>
      </c>
      <c r="M567" s="290">
        <v>0</v>
      </c>
      <c r="N567" s="290">
        <v>0</v>
      </c>
      <c r="O567" s="290">
        <v>0</v>
      </c>
      <c r="P567" s="290">
        <v>2901902.53</v>
      </c>
      <c r="Q567" s="290">
        <v>0</v>
      </c>
      <c r="R567" s="290">
        <v>0</v>
      </c>
      <c r="S567" s="287" t="s">
        <v>459</v>
      </c>
    </row>
    <row r="568" spans="1:19" s="279" customFormat="1" ht="33.75" customHeight="1" x14ac:dyDescent="0.2">
      <c r="A568" s="323" t="s">
        <v>324</v>
      </c>
      <c r="B568" s="323"/>
      <c r="C568" s="87"/>
      <c r="D568" s="88"/>
      <c r="E568" s="86" t="s">
        <v>307</v>
      </c>
      <c r="F568" s="86" t="s">
        <v>307</v>
      </c>
      <c r="G568" s="86" t="s">
        <v>307</v>
      </c>
      <c r="H568" s="86" t="s">
        <v>307</v>
      </c>
      <c r="I568" s="91">
        <v>4520.3999999999996</v>
      </c>
      <c r="J568" s="91">
        <v>3981</v>
      </c>
      <c r="K568" s="92">
        <v>170</v>
      </c>
      <c r="L568" s="91">
        <v>15583606.789999999</v>
      </c>
      <c r="M568" s="91">
        <v>0</v>
      </c>
      <c r="N568" s="91">
        <v>0</v>
      </c>
      <c r="O568" s="91">
        <v>0</v>
      </c>
      <c r="P568" s="91">
        <v>15583606.789999999</v>
      </c>
      <c r="Q568" s="91">
        <v>0</v>
      </c>
      <c r="R568" s="91">
        <v>0</v>
      </c>
      <c r="S568" s="290"/>
    </row>
    <row r="569" spans="1:19" s="279" customFormat="1" ht="11.25" customHeight="1" x14ac:dyDescent="0.2">
      <c r="A569" s="322" t="s">
        <v>944</v>
      </c>
      <c r="B569" s="322"/>
      <c r="C569" s="322"/>
      <c r="D569" s="322"/>
      <c r="E569" s="322"/>
      <c r="F569" s="322"/>
      <c r="G569" s="322"/>
      <c r="H569" s="322"/>
      <c r="I569" s="322"/>
      <c r="J569" s="322"/>
      <c r="K569" s="322"/>
      <c r="L569" s="322"/>
      <c r="M569" s="322"/>
      <c r="N569" s="322"/>
      <c r="O569" s="322"/>
      <c r="P569" s="322"/>
      <c r="Q569" s="322"/>
      <c r="R569" s="322"/>
      <c r="S569" s="322"/>
    </row>
    <row r="570" spans="1:19" s="279" customFormat="1" ht="10.5" customHeight="1" x14ac:dyDescent="0.2">
      <c r="A570" s="86">
        <v>190</v>
      </c>
      <c r="B570" s="88" t="s">
        <v>983</v>
      </c>
      <c r="C570" s="87" t="s">
        <v>370</v>
      </c>
      <c r="D570" s="86" t="s">
        <v>368</v>
      </c>
      <c r="E570" s="129">
        <v>1983</v>
      </c>
      <c r="F570" s="129" t="s">
        <v>266</v>
      </c>
      <c r="G570" s="130">
        <v>5</v>
      </c>
      <c r="H570" s="130">
        <v>6</v>
      </c>
      <c r="I570" s="131">
        <v>6151.8</v>
      </c>
      <c r="J570" s="131">
        <v>5879</v>
      </c>
      <c r="K570" s="130">
        <v>182</v>
      </c>
      <c r="L570" s="289">
        <v>197209.36</v>
      </c>
      <c r="M570" s="290">
        <v>0</v>
      </c>
      <c r="N570" s="290">
        <v>0</v>
      </c>
      <c r="O570" s="290">
        <v>0</v>
      </c>
      <c r="P570" s="290">
        <v>197209.36</v>
      </c>
      <c r="Q570" s="290">
        <v>0</v>
      </c>
      <c r="R570" s="290">
        <v>0</v>
      </c>
      <c r="S570" s="287" t="s">
        <v>459</v>
      </c>
    </row>
    <row r="571" spans="1:19" s="279" customFormat="1" ht="27" customHeight="1" x14ac:dyDescent="0.2">
      <c r="A571" s="346" t="s">
        <v>946</v>
      </c>
      <c r="B571" s="346"/>
      <c r="C571" s="87"/>
      <c r="D571" s="86"/>
      <c r="E571" s="86" t="s">
        <v>307</v>
      </c>
      <c r="F571" s="86" t="s">
        <v>307</v>
      </c>
      <c r="G571" s="86" t="s">
        <v>307</v>
      </c>
      <c r="H571" s="86" t="s">
        <v>307</v>
      </c>
      <c r="I571" s="91">
        <v>6151.8</v>
      </c>
      <c r="J571" s="91">
        <v>5879</v>
      </c>
      <c r="K571" s="92">
        <v>182</v>
      </c>
      <c r="L571" s="91">
        <v>197209.36</v>
      </c>
      <c r="M571" s="91">
        <v>0</v>
      </c>
      <c r="N571" s="91">
        <v>0</v>
      </c>
      <c r="O571" s="91">
        <v>0</v>
      </c>
      <c r="P571" s="91">
        <v>197209.36</v>
      </c>
      <c r="Q571" s="91">
        <v>0</v>
      </c>
      <c r="R571" s="91">
        <v>0</v>
      </c>
      <c r="S571" s="290"/>
    </row>
    <row r="572" spans="1:19" s="279" customFormat="1" ht="9" customHeight="1" x14ac:dyDescent="0.2">
      <c r="A572" s="322" t="s">
        <v>319</v>
      </c>
      <c r="B572" s="322"/>
      <c r="C572" s="322"/>
      <c r="D572" s="322"/>
      <c r="E572" s="322"/>
      <c r="F572" s="322"/>
      <c r="G572" s="322"/>
      <c r="H572" s="322"/>
      <c r="I572" s="322"/>
      <c r="J572" s="322"/>
      <c r="K572" s="322"/>
      <c r="L572" s="322"/>
      <c r="M572" s="322"/>
      <c r="N572" s="322"/>
      <c r="O572" s="322"/>
      <c r="P572" s="322"/>
      <c r="Q572" s="322"/>
      <c r="R572" s="322"/>
      <c r="S572" s="322"/>
    </row>
    <row r="573" spans="1:19" s="279" customFormat="1" ht="9" customHeight="1" x14ac:dyDescent="0.2">
      <c r="A573" s="86">
        <v>191</v>
      </c>
      <c r="B573" s="291" t="s">
        <v>916</v>
      </c>
      <c r="C573" s="287" t="s">
        <v>370</v>
      </c>
      <c r="D573" s="283" t="s">
        <v>369</v>
      </c>
      <c r="E573" s="286">
        <v>1971</v>
      </c>
      <c r="F573" s="294" t="s">
        <v>265</v>
      </c>
      <c r="G573" s="286">
        <v>2</v>
      </c>
      <c r="H573" s="286">
        <v>3</v>
      </c>
      <c r="I573" s="290">
        <v>985.6</v>
      </c>
      <c r="J573" s="290">
        <v>896.8</v>
      </c>
      <c r="K573" s="286">
        <v>36</v>
      </c>
      <c r="L573" s="289">
        <v>3501156.58</v>
      </c>
      <c r="M573" s="290">
        <v>0</v>
      </c>
      <c r="N573" s="290">
        <v>0</v>
      </c>
      <c r="O573" s="290">
        <v>0</v>
      </c>
      <c r="P573" s="290">
        <v>3501156.58</v>
      </c>
      <c r="Q573" s="290">
        <v>0</v>
      </c>
      <c r="R573" s="290">
        <v>0</v>
      </c>
      <c r="S573" s="287" t="s">
        <v>459</v>
      </c>
    </row>
    <row r="574" spans="1:19" s="279" customFormat="1" ht="24.75" customHeight="1" x14ac:dyDescent="0.2">
      <c r="A574" s="341" t="s">
        <v>320</v>
      </c>
      <c r="B574" s="341"/>
      <c r="C574" s="287"/>
      <c r="D574" s="291"/>
      <c r="E574" s="86" t="s">
        <v>307</v>
      </c>
      <c r="F574" s="86" t="s">
        <v>307</v>
      </c>
      <c r="G574" s="86" t="s">
        <v>307</v>
      </c>
      <c r="H574" s="86" t="s">
        <v>307</v>
      </c>
      <c r="I574" s="91">
        <v>985.6</v>
      </c>
      <c r="J574" s="91">
        <v>896.8</v>
      </c>
      <c r="K574" s="92">
        <v>36</v>
      </c>
      <c r="L574" s="91">
        <v>3501156.58</v>
      </c>
      <c r="M574" s="91">
        <v>0</v>
      </c>
      <c r="N574" s="91">
        <v>0</v>
      </c>
      <c r="O574" s="91">
        <v>0</v>
      </c>
      <c r="P574" s="91">
        <v>3501156.58</v>
      </c>
      <c r="Q574" s="91">
        <v>0</v>
      </c>
      <c r="R574" s="91">
        <v>0</v>
      </c>
      <c r="S574" s="290"/>
    </row>
    <row r="575" spans="1:19" s="279" customFormat="1" ht="9" customHeight="1" x14ac:dyDescent="0.2">
      <c r="A575" s="340" t="s">
        <v>295</v>
      </c>
      <c r="B575" s="340"/>
      <c r="C575" s="340"/>
      <c r="D575" s="340"/>
      <c r="E575" s="340"/>
      <c r="F575" s="340"/>
      <c r="G575" s="340"/>
      <c r="H575" s="340"/>
      <c r="I575" s="340"/>
      <c r="J575" s="340"/>
      <c r="K575" s="340"/>
      <c r="L575" s="340"/>
      <c r="M575" s="340"/>
      <c r="N575" s="340"/>
      <c r="O575" s="340"/>
      <c r="P575" s="340"/>
      <c r="Q575" s="340"/>
      <c r="R575" s="340"/>
      <c r="S575" s="340"/>
    </row>
    <row r="576" spans="1:19" s="279" customFormat="1" ht="9" customHeight="1" x14ac:dyDescent="0.2">
      <c r="A576" s="26">
        <v>192</v>
      </c>
      <c r="B576" s="291" t="s">
        <v>1</v>
      </c>
      <c r="C576" s="287" t="s">
        <v>370</v>
      </c>
      <c r="D576" s="283" t="s">
        <v>369</v>
      </c>
      <c r="E576" s="286">
        <v>1967</v>
      </c>
      <c r="F576" s="294" t="s">
        <v>265</v>
      </c>
      <c r="G576" s="286">
        <v>2</v>
      </c>
      <c r="H576" s="286">
        <v>2</v>
      </c>
      <c r="I576" s="290">
        <v>753.7</v>
      </c>
      <c r="J576" s="290">
        <v>454.6</v>
      </c>
      <c r="K576" s="286">
        <v>53</v>
      </c>
      <c r="L576" s="289">
        <v>2859579.49</v>
      </c>
      <c r="M576" s="290">
        <v>0</v>
      </c>
      <c r="N576" s="290">
        <v>0</v>
      </c>
      <c r="O576" s="290">
        <v>0</v>
      </c>
      <c r="P576" s="290">
        <v>2859579.49</v>
      </c>
      <c r="Q576" s="290">
        <v>0</v>
      </c>
      <c r="R576" s="290">
        <v>0</v>
      </c>
      <c r="S576" s="287" t="s">
        <v>459</v>
      </c>
    </row>
    <row r="577" spans="1:19" s="279" customFormat="1" ht="9" customHeight="1" x14ac:dyDescent="0.2">
      <c r="A577" s="294">
        <v>193</v>
      </c>
      <c r="B577" s="291" t="s">
        <v>2</v>
      </c>
      <c r="C577" s="287" t="s">
        <v>370</v>
      </c>
      <c r="D577" s="283" t="s">
        <v>369</v>
      </c>
      <c r="E577" s="286">
        <v>1970</v>
      </c>
      <c r="F577" s="294" t="s">
        <v>265</v>
      </c>
      <c r="G577" s="286">
        <v>2</v>
      </c>
      <c r="H577" s="286">
        <v>2</v>
      </c>
      <c r="I577" s="290">
        <v>836.7</v>
      </c>
      <c r="J577" s="290">
        <v>488</v>
      </c>
      <c r="K577" s="286">
        <v>34</v>
      </c>
      <c r="L577" s="289">
        <v>3072354.33</v>
      </c>
      <c r="M577" s="290">
        <v>0</v>
      </c>
      <c r="N577" s="290">
        <v>0</v>
      </c>
      <c r="O577" s="290">
        <v>0</v>
      </c>
      <c r="P577" s="290">
        <v>3072354.33</v>
      </c>
      <c r="Q577" s="290">
        <v>0</v>
      </c>
      <c r="R577" s="290">
        <v>0</v>
      </c>
      <c r="S577" s="287" t="s">
        <v>459</v>
      </c>
    </row>
    <row r="578" spans="1:19" s="279" customFormat="1" ht="9" customHeight="1" x14ac:dyDescent="0.2">
      <c r="A578" s="26">
        <v>194</v>
      </c>
      <c r="B578" s="291" t="s">
        <v>5</v>
      </c>
      <c r="C578" s="287" t="s">
        <v>370</v>
      </c>
      <c r="D578" s="283" t="s">
        <v>369</v>
      </c>
      <c r="E578" s="286">
        <v>1977</v>
      </c>
      <c r="F578" s="294" t="s">
        <v>265</v>
      </c>
      <c r="G578" s="286">
        <v>2</v>
      </c>
      <c r="H578" s="286">
        <v>2</v>
      </c>
      <c r="I578" s="290">
        <v>846.2</v>
      </c>
      <c r="J578" s="290">
        <v>496.1</v>
      </c>
      <c r="K578" s="286">
        <v>24</v>
      </c>
      <c r="L578" s="289">
        <v>2979111.01</v>
      </c>
      <c r="M578" s="290">
        <v>0</v>
      </c>
      <c r="N578" s="290">
        <v>0</v>
      </c>
      <c r="O578" s="290">
        <v>0</v>
      </c>
      <c r="P578" s="290">
        <v>2979111.01</v>
      </c>
      <c r="Q578" s="290">
        <v>0</v>
      </c>
      <c r="R578" s="290">
        <v>0</v>
      </c>
      <c r="S578" s="287" t="s">
        <v>459</v>
      </c>
    </row>
    <row r="579" spans="1:19" s="279" customFormat="1" ht="9" customHeight="1" x14ac:dyDescent="0.2">
      <c r="A579" s="294">
        <v>195</v>
      </c>
      <c r="B579" s="291" t="s">
        <v>6</v>
      </c>
      <c r="C579" s="287" t="s">
        <v>370</v>
      </c>
      <c r="D579" s="283" t="s">
        <v>369</v>
      </c>
      <c r="E579" s="286">
        <v>1979</v>
      </c>
      <c r="F579" s="294" t="s">
        <v>265</v>
      </c>
      <c r="G579" s="286">
        <v>2</v>
      </c>
      <c r="H579" s="286">
        <v>2</v>
      </c>
      <c r="I579" s="290">
        <v>864.7</v>
      </c>
      <c r="J579" s="290">
        <v>466.5</v>
      </c>
      <c r="K579" s="286">
        <v>31</v>
      </c>
      <c r="L579" s="289">
        <v>2750978.02</v>
      </c>
      <c r="M579" s="290">
        <v>0</v>
      </c>
      <c r="N579" s="290">
        <v>0</v>
      </c>
      <c r="O579" s="290">
        <v>0</v>
      </c>
      <c r="P579" s="290">
        <v>2750978.02</v>
      </c>
      <c r="Q579" s="290">
        <v>0</v>
      </c>
      <c r="R579" s="290">
        <v>0</v>
      </c>
      <c r="S579" s="287" t="s">
        <v>459</v>
      </c>
    </row>
    <row r="580" spans="1:19" s="279" customFormat="1" ht="26.25" customHeight="1" x14ac:dyDescent="0.2">
      <c r="A580" s="341" t="s">
        <v>291</v>
      </c>
      <c r="B580" s="341"/>
      <c r="C580" s="287"/>
      <c r="D580" s="291"/>
      <c r="E580" s="294" t="s">
        <v>307</v>
      </c>
      <c r="F580" s="294" t="s">
        <v>307</v>
      </c>
      <c r="G580" s="294" t="s">
        <v>307</v>
      </c>
      <c r="H580" s="294" t="s">
        <v>307</v>
      </c>
      <c r="I580" s="290">
        <v>3301.3</v>
      </c>
      <c r="J580" s="290">
        <v>1905.2</v>
      </c>
      <c r="K580" s="286">
        <v>142</v>
      </c>
      <c r="L580" s="290">
        <v>11662022.85</v>
      </c>
      <c r="M580" s="290">
        <v>0</v>
      </c>
      <c r="N580" s="290">
        <v>0</v>
      </c>
      <c r="O580" s="290">
        <v>0</v>
      </c>
      <c r="P580" s="290">
        <v>11662022.85</v>
      </c>
      <c r="Q580" s="290">
        <v>0</v>
      </c>
      <c r="R580" s="290">
        <v>0</v>
      </c>
      <c r="S580" s="290"/>
    </row>
    <row r="581" spans="1:19" s="279" customFormat="1" ht="9" customHeight="1" x14ac:dyDescent="0.2">
      <c r="A581" s="340" t="s">
        <v>287</v>
      </c>
      <c r="B581" s="340"/>
      <c r="C581" s="340"/>
      <c r="D581" s="340"/>
      <c r="E581" s="340"/>
      <c r="F581" s="340"/>
      <c r="G581" s="340"/>
      <c r="H581" s="340"/>
      <c r="I581" s="340"/>
      <c r="J581" s="340"/>
      <c r="K581" s="340"/>
      <c r="L581" s="340"/>
      <c r="M581" s="340"/>
      <c r="N581" s="340"/>
      <c r="O581" s="340"/>
      <c r="P581" s="340"/>
      <c r="Q581" s="340"/>
      <c r="R581" s="340"/>
      <c r="S581" s="340"/>
    </row>
    <row r="582" spans="1:19" s="279" customFormat="1" ht="9" customHeight="1" x14ac:dyDescent="0.2">
      <c r="A582" s="294">
        <v>196</v>
      </c>
      <c r="B582" s="291" t="s">
        <v>921</v>
      </c>
      <c r="C582" s="287" t="s">
        <v>370</v>
      </c>
      <c r="D582" s="283" t="s">
        <v>369</v>
      </c>
      <c r="E582" s="286">
        <v>1965</v>
      </c>
      <c r="F582" s="294" t="s">
        <v>265</v>
      </c>
      <c r="G582" s="286">
        <v>2</v>
      </c>
      <c r="H582" s="286">
        <v>2</v>
      </c>
      <c r="I582" s="290">
        <v>542.5</v>
      </c>
      <c r="J582" s="290">
        <v>474.4</v>
      </c>
      <c r="K582" s="286">
        <v>25</v>
      </c>
      <c r="L582" s="289">
        <v>2029703.3</v>
      </c>
      <c r="M582" s="290">
        <v>0</v>
      </c>
      <c r="N582" s="290">
        <v>0</v>
      </c>
      <c r="O582" s="290">
        <v>0</v>
      </c>
      <c r="P582" s="290">
        <v>2029703.3</v>
      </c>
      <c r="Q582" s="290">
        <v>0</v>
      </c>
      <c r="R582" s="290">
        <v>0</v>
      </c>
      <c r="S582" s="287" t="s">
        <v>459</v>
      </c>
    </row>
    <row r="583" spans="1:19" s="279" customFormat="1" ht="26.25" customHeight="1" x14ac:dyDescent="0.2">
      <c r="A583" s="341" t="s">
        <v>292</v>
      </c>
      <c r="B583" s="341"/>
      <c r="C583" s="287"/>
      <c r="D583" s="294"/>
      <c r="E583" s="294" t="s">
        <v>307</v>
      </c>
      <c r="F583" s="294" t="s">
        <v>307</v>
      </c>
      <c r="G583" s="294" t="s">
        <v>307</v>
      </c>
      <c r="H583" s="294" t="s">
        <v>307</v>
      </c>
      <c r="I583" s="290">
        <v>542.5</v>
      </c>
      <c r="J583" s="290">
        <v>474.4</v>
      </c>
      <c r="K583" s="85">
        <v>25</v>
      </c>
      <c r="L583" s="290">
        <v>2029703.3</v>
      </c>
      <c r="M583" s="290">
        <v>0</v>
      </c>
      <c r="N583" s="290">
        <v>0</v>
      </c>
      <c r="O583" s="290">
        <v>0</v>
      </c>
      <c r="P583" s="290">
        <v>2029703.3</v>
      </c>
      <c r="Q583" s="290">
        <v>0</v>
      </c>
      <c r="R583" s="290">
        <v>0</v>
      </c>
      <c r="S583" s="290"/>
    </row>
    <row r="584" spans="1:19" s="279" customFormat="1" ht="9" customHeight="1" x14ac:dyDescent="0.2">
      <c r="A584" s="340" t="s">
        <v>288</v>
      </c>
      <c r="B584" s="340"/>
      <c r="C584" s="340"/>
      <c r="D584" s="340"/>
      <c r="E584" s="340"/>
      <c r="F584" s="340"/>
      <c r="G584" s="340"/>
      <c r="H584" s="340"/>
      <c r="I584" s="340"/>
      <c r="J584" s="340"/>
      <c r="K584" s="340"/>
      <c r="L584" s="340"/>
      <c r="M584" s="340"/>
      <c r="N584" s="340"/>
      <c r="O584" s="340"/>
      <c r="P584" s="340"/>
      <c r="Q584" s="340"/>
      <c r="R584" s="340"/>
      <c r="S584" s="340"/>
    </row>
    <row r="585" spans="1:19" s="279" customFormat="1" ht="9" customHeight="1" x14ac:dyDescent="0.2">
      <c r="A585" s="294">
        <v>197</v>
      </c>
      <c r="B585" s="284" t="s">
        <v>928</v>
      </c>
      <c r="C585" s="287" t="s">
        <v>370</v>
      </c>
      <c r="D585" s="283" t="s">
        <v>369</v>
      </c>
      <c r="E585" s="286">
        <v>1953</v>
      </c>
      <c r="F585" s="294" t="s">
        <v>265</v>
      </c>
      <c r="G585" s="286">
        <v>2</v>
      </c>
      <c r="H585" s="286">
        <v>2</v>
      </c>
      <c r="I585" s="290">
        <v>401.5</v>
      </c>
      <c r="J585" s="290">
        <v>381.6</v>
      </c>
      <c r="K585" s="286">
        <v>10</v>
      </c>
      <c r="L585" s="289">
        <v>1844476.62</v>
      </c>
      <c r="M585" s="290">
        <v>0</v>
      </c>
      <c r="N585" s="290">
        <v>0</v>
      </c>
      <c r="O585" s="290">
        <v>0</v>
      </c>
      <c r="P585" s="290">
        <v>1844476.62</v>
      </c>
      <c r="Q585" s="290">
        <v>0</v>
      </c>
      <c r="R585" s="290">
        <v>0</v>
      </c>
      <c r="S585" s="287" t="s">
        <v>459</v>
      </c>
    </row>
    <row r="586" spans="1:19" s="279" customFormat="1" ht="9" customHeight="1" x14ac:dyDescent="0.2">
      <c r="A586" s="294">
        <v>198</v>
      </c>
      <c r="B586" s="284" t="s">
        <v>929</v>
      </c>
      <c r="C586" s="287" t="s">
        <v>370</v>
      </c>
      <c r="D586" s="283" t="s">
        <v>369</v>
      </c>
      <c r="E586" s="286">
        <v>1975</v>
      </c>
      <c r="F586" s="294" t="s">
        <v>265</v>
      </c>
      <c r="G586" s="286">
        <v>5</v>
      </c>
      <c r="H586" s="286">
        <v>2</v>
      </c>
      <c r="I586" s="290">
        <v>2358.1</v>
      </c>
      <c r="J586" s="290">
        <v>1805.2</v>
      </c>
      <c r="K586" s="286">
        <v>99</v>
      </c>
      <c r="L586" s="289">
        <v>3070599.41</v>
      </c>
      <c r="M586" s="290">
        <v>0</v>
      </c>
      <c r="N586" s="290">
        <v>0</v>
      </c>
      <c r="O586" s="290">
        <v>0</v>
      </c>
      <c r="P586" s="290">
        <v>3070599.41</v>
      </c>
      <c r="Q586" s="290">
        <v>0</v>
      </c>
      <c r="R586" s="290">
        <v>0</v>
      </c>
      <c r="S586" s="287" t="s">
        <v>459</v>
      </c>
    </row>
    <row r="587" spans="1:19" s="279" customFormat="1" ht="9" customHeight="1" x14ac:dyDescent="0.2">
      <c r="A587" s="294">
        <v>199</v>
      </c>
      <c r="B587" s="284" t="s">
        <v>930</v>
      </c>
      <c r="C587" s="287" t="s">
        <v>370</v>
      </c>
      <c r="D587" s="283" t="s">
        <v>369</v>
      </c>
      <c r="E587" s="286">
        <v>1970</v>
      </c>
      <c r="F587" s="294" t="s">
        <v>265</v>
      </c>
      <c r="G587" s="286">
        <v>2</v>
      </c>
      <c r="H587" s="286">
        <v>2</v>
      </c>
      <c r="I587" s="290">
        <v>668.8</v>
      </c>
      <c r="J587" s="290">
        <v>644.20000000000005</v>
      </c>
      <c r="K587" s="286">
        <v>13</v>
      </c>
      <c r="L587" s="289">
        <v>2960808.99</v>
      </c>
      <c r="M587" s="290">
        <v>0</v>
      </c>
      <c r="N587" s="290">
        <v>0</v>
      </c>
      <c r="O587" s="290">
        <v>0</v>
      </c>
      <c r="P587" s="290">
        <v>2960808.99</v>
      </c>
      <c r="Q587" s="290">
        <v>0</v>
      </c>
      <c r="R587" s="290">
        <v>0</v>
      </c>
      <c r="S587" s="287" t="s">
        <v>459</v>
      </c>
    </row>
    <row r="588" spans="1:19" s="279" customFormat="1" ht="9" customHeight="1" x14ac:dyDescent="0.2">
      <c r="A588" s="294">
        <v>200</v>
      </c>
      <c r="B588" s="284" t="s">
        <v>934</v>
      </c>
      <c r="C588" s="287" t="s">
        <v>370</v>
      </c>
      <c r="D588" s="283" t="s">
        <v>369</v>
      </c>
      <c r="E588" s="286">
        <v>1969</v>
      </c>
      <c r="F588" s="294" t="s">
        <v>265</v>
      </c>
      <c r="G588" s="286">
        <v>2</v>
      </c>
      <c r="H588" s="286">
        <v>2</v>
      </c>
      <c r="I588" s="290">
        <v>686.4</v>
      </c>
      <c r="J588" s="290">
        <v>564.4</v>
      </c>
      <c r="K588" s="286">
        <v>40</v>
      </c>
      <c r="L588" s="289">
        <v>2428154.91</v>
      </c>
      <c r="M588" s="290">
        <v>0</v>
      </c>
      <c r="N588" s="290">
        <v>0</v>
      </c>
      <c r="O588" s="290">
        <v>0</v>
      </c>
      <c r="P588" s="290">
        <v>2428154.91</v>
      </c>
      <c r="Q588" s="290">
        <v>0</v>
      </c>
      <c r="R588" s="290">
        <v>0</v>
      </c>
      <c r="S588" s="287" t="s">
        <v>459</v>
      </c>
    </row>
    <row r="589" spans="1:19" s="279" customFormat="1" ht="24" customHeight="1" x14ac:dyDescent="0.2">
      <c r="A589" s="341" t="s">
        <v>293</v>
      </c>
      <c r="B589" s="341"/>
      <c r="C589" s="287"/>
      <c r="D589" s="291"/>
      <c r="E589" s="294" t="s">
        <v>307</v>
      </c>
      <c r="F589" s="294" t="s">
        <v>307</v>
      </c>
      <c r="G589" s="294" t="s">
        <v>307</v>
      </c>
      <c r="H589" s="294" t="s">
        <v>307</v>
      </c>
      <c r="I589" s="290">
        <v>4114.7999999999993</v>
      </c>
      <c r="J589" s="290">
        <v>3395.4</v>
      </c>
      <c r="K589" s="85">
        <v>162</v>
      </c>
      <c r="L589" s="290">
        <v>10304039.93</v>
      </c>
      <c r="M589" s="290">
        <v>0</v>
      </c>
      <c r="N589" s="290">
        <v>0</v>
      </c>
      <c r="O589" s="290">
        <v>0</v>
      </c>
      <c r="P589" s="290">
        <v>10304039.93</v>
      </c>
      <c r="Q589" s="290">
        <v>0</v>
      </c>
      <c r="R589" s="290">
        <v>0</v>
      </c>
      <c r="S589" s="290"/>
    </row>
    <row r="590" spans="1:19" s="279" customFormat="1" ht="9" customHeight="1" x14ac:dyDescent="0.2">
      <c r="A590" s="340" t="s">
        <v>290</v>
      </c>
      <c r="B590" s="340"/>
      <c r="C590" s="340"/>
      <c r="D590" s="340"/>
      <c r="E590" s="340"/>
      <c r="F590" s="340"/>
      <c r="G590" s="340"/>
      <c r="H590" s="340"/>
      <c r="I590" s="340"/>
      <c r="J590" s="340"/>
      <c r="K590" s="340"/>
      <c r="L590" s="340"/>
      <c r="M590" s="340"/>
      <c r="N590" s="340"/>
      <c r="O590" s="340"/>
      <c r="P590" s="340"/>
      <c r="Q590" s="340"/>
      <c r="R590" s="340"/>
      <c r="S590" s="340"/>
    </row>
    <row r="591" spans="1:19" s="279" customFormat="1" ht="9" customHeight="1" x14ac:dyDescent="0.2">
      <c r="A591" s="294">
        <v>201</v>
      </c>
      <c r="B591" s="291" t="s">
        <v>933</v>
      </c>
      <c r="C591" s="287" t="s">
        <v>370</v>
      </c>
      <c r="D591" s="283" t="s">
        <v>369</v>
      </c>
      <c r="E591" s="286">
        <v>1983</v>
      </c>
      <c r="F591" s="294" t="s">
        <v>265</v>
      </c>
      <c r="G591" s="286">
        <v>2</v>
      </c>
      <c r="H591" s="286">
        <v>3</v>
      </c>
      <c r="I591" s="290">
        <v>2481.9</v>
      </c>
      <c r="J591" s="290">
        <v>963.5</v>
      </c>
      <c r="K591" s="286">
        <v>27</v>
      </c>
      <c r="L591" s="289">
        <v>4597341.71</v>
      </c>
      <c r="M591" s="290">
        <v>0</v>
      </c>
      <c r="N591" s="290">
        <v>0</v>
      </c>
      <c r="O591" s="290">
        <v>0</v>
      </c>
      <c r="P591" s="290">
        <v>4597341.71</v>
      </c>
      <c r="Q591" s="290">
        <v>0</v>
      </c>
      <c r="R591" s="290">
        <v>0</v>
      </c>
      <c r="S591" s="287" t="s">
        <v>459</v>
      </c>
    </row>
    <row r="592" spans="1:19" s="279" customFormat="1" ht="24" customHeight="1" x14ac:dyDescent="0.2">
      <c r="A592" s="341" t="s">
        <v>294</v>
      </c>
      <c r="B592" s="341"/>
      <c r="C592" s="287"/>
      <c r="D592" s="291"/>
      <c r="E592" s="294" t="s">
        <v>307</v>
      </c>
      <c r="F592" s="294" t="s">
        <v>307</v>
      </c>
      <c r="G592" s="294" t="s">
        <v>307</v>
      </c>
      <c r="H592" s="294" t="s">
        <v>307</v>
      </c>
      <c r="I592" s="290">
        <v>2481.9</v>
      </c>
      <c r="J592" s="290">
        <v>963.5</v>
      </c>
      <c r="K592" s="85">
        <v>27</v>
      </c>
      <c r="L592" s="290">
        <v>4597341.71</v>
      </c>
      <c r="M592" s="290">
        <v>0</v>
      </c>
      <c r="N592" s="290">
        <v>0</v>
      </c>
      <c r="O592" s="290">
        <v>0</v>
      </c>
      <c r="P592" s="290">
        <v>4597341.71</v>
      </c>
      <c r="Q592" s="290">
        <v>0</v>
      </c>
      <c r="R592" s="290">
        <v>0</v>
      </c>
      <c r="S592" s="290"/>
    </row>
    <row r="593" spans="1:19" s="279" customFormat="1" ht="9" customHeight="1" x14ac:dyDescent="0.2">
      <c r="A593" s="340" t="s">
        <v>7</v>
      </c>
      <c r="B593" s="340"/>
      <c r="C593" s="340"/>
      <c r="D593" s="340"/>
      <c r="E593" s="340"/>
      <c r="F593" s="340"/>
      <c r="G593" s="340"/>
      <c r="H593" s="340"/>
      <c r="I593" s="340"/>
      <c r="J593" s="340"/>
      <c r="K593" s="340"/>
      <c r="L593" s="340"/>
      <c r="M593" s="340"/>
      <c r="N593" s="340"/>
      <c r="O593" s="340"/>
      <c r="P593" s="340"/>
      <c r="Q593" s="340"/>
      <c r="R593" s="340"/>
      <c r="S593" s="340"/>
    </row>
    <row r="594" spans="1:19" s="279" customFormat="1" ht="9" customHeight="1" x14ac:dyDescent="0.2">
      <c r="A594" s="294">
        <v>202</v>
      </c>
      <c r="B594" s="291" t="s">
        <v>8</v>
      </c>
      <c r="C594" s="287" t="s">
        <v>370</v>
      </c>
      <c r="D594" s="283" t="s">
        <v>369</v>
      </c>
      <c r="E594" s="286">
        <v>1979</v>
      </c>
      <c r="F594" s="294" t="s">
        <v>266</v>
      </c>
      <c r="G594" s="286">
        <v>2</v>
      </c>
      <c r="H594" s="286">
        <v>2</v>
      </c>
      <c r="I594" s="290">
        <v>760</v>
      </c>
      <c r="J594" s="290">
        <v>585.79999999999995</v>
      </c>
      <c r="K594" s="286">
        <v>36</v>
      </c>
      <c r="L594" s="289">
        <v>2181763.5699999998</v>
      </c>
      <c r="M594" s="290">
        <v>0</v>
      </c>
      <c r="N594" s="290">
        <v>0</v>
      </c>
      <c r="O594" s="290">
        <v>0</v>
      </c>
      <c r="P594" s="290">
        <v>2181763.5699999998</v>
      </c>
      <c r="Q594" s="290">
        <v>0</v>
      </c>
      <c r="R594" s="290">
        <v>0</v>
      </c>
      <c r="S594" s="287" t="s">
        <v>459</v>
      </c>
    </row>
    <row r="595" spans="1:19" s="279" customFormat="1" ht="25.5" customHeight="1" x14ac:dyDescent="0.2">
      <c r="A595" s="341" t="s">
        <v>11</v>
      </c>
      <c r="B595" s="341"/>
      <c r="C595" s="287"/>
      <c r="D595" s="291"/>
      <c r="E595" s="294" t="s">
        <v>307</v>
      </c>
      <c r="F595" s="294" t="s">
        <v>307</v>
      </c>
      <c r="G595" s="294" t="s">
        <v>307</v>
      </c>
      <c r="H595" s="294" t="s">
        <v>307</v>
      </c>
      <c r="I595" s="290">
        <v>760</v>
      </c>
      <c r="J595" s="290">
        <v>585.79999999999995</v>
      </c>
      <c r="K595" s="294">
        <v>36</v>
      </c>
      <c r="L595" s="290">
        <v>2181763.5699999998</v>
      </c>
      <c r="M595" s="290">
        <v>0</v>
      </c>
      <c r="N595" s="290">
        <v>0</v>
      </c>
      <c r="O595" s="290">
        <v>0</v>
      </c>
      <c r="P595" s="290">
        <v>2181763.5699999998</v>
      </c>
      <c r="Q595" s="290">
        <v>0</v>
      </c>
      <c r="R595" s="290">
        <v>0</v>
      </c>
      <c r="S595" s="290"/>
    </row>
    <row r="596" spans="1:19" s="279" customFormat="1" ht="9" customHeight="1" x14ac:dyDescent="0.2">
      <c r="A596" s="340" t="s">
        <v>310</v>
      </c>
      <c r="B596" s="340"/>
      <c r="C596" s="340"/>
      <c r="D596" s="340"/>
      <c r="E596" s="340"/>
      <c r="F596" s="340"/>
      <c r="G596" s="340"/>
      <c r="H596" s="340"/>
      <c r="I596" s="340"/>
      <c r="J596" s="340"/>
      <c r="K596" s="340"/>
      <c r="L596" s="340"/>
      <c r="M596" s="340"/>
      <c r="N596" s="340"/>
      <c r="O596" s="340"/>
      <c r="P596" s="340"/>
      <c r="Q596" s="340"/>
      <c r="R596" s="340"/>
      <c r="S596" s="340"/>
    </row>
    <row r="597" spans="1:19" s="279" customFormat="1" ht="9" customHeight="1" x14ac:dyDescent="0.2">
      <c r="A597" s="294">
        <v>203</v>
      </c>
      <c r="B597" s="291" t="s">
        <v>14</v>
      </c>
      <c r="C597" s="287" t="s">
        <v>370</v>
      </c>
      <c r="D597" s="283" t="s">
        <v>369</v>
      </c>
      <c r="E597" s="286">
        <v>1964</v>
      </c>
      <c r="F597" s="294" t="s">
        <v>265</v>
      </c>
      <c r="G597" s="286">
        <v>2</v>
      </c>
      <c r="H597" s="286">
        <v>2</v>
      </c>
      <c r="I597" s="290">
        <v>363.1</v>
      </c>
      <c r="J597" s="290">
        <v>342.7</v>
      </c>
      <c r="K597" s="286">
        <v>8</v>
      </c>
      <c r="L597" s="289">
        <v>1401786.92</v>
      </c>
      <c r="M597" s="290">
        <v>0</v>
      </c>
      <c r="N597" s="290">
        <v>0</v>
      </c>
      <c r="O597" s="290">
        <v>0</v>
      </c>
      <c r="P597" s="290">
        <v>1401786.92</v>
      </c>
      <c r="Q597" s="290">
        <v>0</v>
      </c>
      <c r="R597" s="290">
        <v>0</v>
      </c>
      <c r="S597" s="287" t="s">
        <v>459</v>
      </c>
    </row>
    <row r="598" spans="1:19" s="279" customFormat="1" ht="9" customHeight="1" x14ac:dyDescent="0.2">
      <c r="A598" s="294">
        <v>204</v>
      </c>
      <c r="B598" s="291" t="s">
        <v>15</v>
      </c>
      <c r="C598" s="287" t="s">
        <v>370</v>
      </c>
      <c r="D598" s="283" t="s">
        <v>369</v>
      </c>
      <c r="E598" s="286">
        <v>1964</v>
      </c>
      <c r="F598" s="294" t="s">
        <v>265</v>
      </c>
      <c r="G598" s="286">
        <v>2</v>
      </c>
      <c r="H598" s="286">
        <v>2</v>
      </c>
      <c r="I598" s="290">
        <v>418.9</v>
      </c>
      <c r="J598" s="290">
        <v>398.7</v>
      </c>
      <c r="K598" s="286">
        <v>16</v>
      </c>
      <c r="L598" s="289">
        <v>1447124.75</v>
      </c>
      <c r="M598" s="290">
        <v>0</v>
      </c>
      <c r="N598" s="290">
        <v>0</v>
      </c>
      <c r="O598" s="290">
        <v>0</v>
      </c>
      <c r="P598" s="290">
        <v>1447124.75</v>
      </c>
      <c r="Q598" s="290">
        <v>0</v>
      </c>
      <c r="R598" s="290">
        <v>0</v>
      </c>
      <c r="S598" s="287" t="s">
        <v>459</v>
      </c>
    </row>
    <row r="599" spans="1:19" s="279" customFormat="1" ht="25.5" customHeight="1" x14ac:dyDescent="0.2">
      <c r="A599" s="341" t="s">
        <v>16</v>
      </c>
      <c r="B599" s="341"/>
      <c r="C599" s="287"/>
      <c r="D599" s="291"/>
      <c r="E599" s="294" t="s">
        <v>307</v>
      </c>
      <c r="F599" s="294" t="s">
        <v>307</v>
      </c>
      <c r="G599" s="294" t="s">
        <v>307</v>
      </c>
      <c r="H599" s="294" t="s">
        <v>307</v>
      </c>
      <c r="I599" s="290">
        <v>782</v>
      </c>
      <c r="J599" s="290">
        <v>741.4</v>
      </c>
      <c r="K599" s="286">
        <v>24</v>
      </c>
      <c r="L599" s="290">
        <v>2848911.67</v>
      </c>
      <c r="M599" s="290">
        <v>0</v>
      </c>
      <c r="N599" s="290">
        <v>0</v>
      </c>
      <c r="O599" s="290">
        <v>0</v>
      </c>
      <c r="P599" s="290">
        <v>2848911.67</v>
      </c>
      <c r="Q599" s="290">
        <v>0</v>
      </c>
      <c r="R599" s="290">
        <v>0</v>
      </c>
      <c r="S599" s="290"/>
    </row>
    <row r="600" spans="1:19" s="279" customFormat="1" ht="9" customHeight="1" x14ac:dyDescent="0.2">
      <c r="A600" s="344" t="s">
        <v>1022</v>
      </c>
      <c r="B600" s="344"/>
      <c r="C600" s="344"/>
      <c r="D600" s="344"/>
      <c r="E600" s="344"/>
      <c r="F600" s="344"/>
      <c r="G600" s="344"/>
      <c r="H600" s="344"/>
      <c r="I600" s="344"/>
      <c r="J600" s="344"/>
      <c r="K600" s="344"/>
      <c r="L600" s="344"/>
      <c r="M600" s="344"/>
      <c r="N600" s="344"/>
      <c r="O600" s="344"/>
      <c r="P600" s="344"/>
      <c r="Q600" s="344"/>
      <c r="R600" s="344"/>
      <c r="S600" s="344"/>
    </row>
    <row r="601" spans="1:19" s="279" customFormat="1" ht="9" customHeight="1" x14ac:dyDescent="0.2">
      <c r="A601" s="93">
        <v>205</v>
      </c>
      <c r="B601" s="291" t="s">
        <v>484</v>
      </c>
      <c r="C601" s="287" t="s">
        <v>370</v>
      </c>
      <c r="D601" s="283" t="s">
        <v>369</v>
      </c>
      <c r="E601" s="286">
        <v>1988</v>
      </c>
      <c r="F601" s="294" t="s">
        <v>266</v>
      </c>
      <c r="G601" s="286">
        <v>5</v>
      </c>
      <c r="H601" s="286">
        <v>4</v>
      </c>
      <c r="I601" s="290">
        <v>4344.51</v>
      </c>
      <c r="J601" s="290">
        <v>3100.21</v>
      </c>
      <c r="K601" s="286">
        <v>27</v>
      </c>
      <c r="L601" s="289">
        <v>4419178.8</v>
      </c>
      <c r="M601" s="290">
        <v>0</v>
      </c>
      <c r="N601" s="290">
        <v>0</v>
      </c>
      <c r="O601" s="290">
        <v>0</v>
      </c>
      <c r="P601" s="290">
        <v>4419178.8</v>
      </c>
      <c r="Q601" s="290">
        <v>0</v>
      </c>
      <c r="R601" s="290">
        <v>0</v>
      </c>
      <c r="S601" s="287" t="s">
        <v>459</v>
      </c>
    </row>
    <row r="602" spans="1:19" s="279" customFormat="1" ht="9" customHeight="1" x14ac:dyDescent="0.2">
      <c r="A602" s="93">
        <v>206</v>
      </c>
      <c r="B602" s="291" t="s">
        <v>485</v>
      </c>
      <c r="C602" s="287" t="s">
        <v>370</v>
      </c>
      <c r="D602" s="283" t="s">
        <v>369</v>
      </c>
      <c r="E602" s="286">
        <v>1986</v>
      </c>
      <c r="F602" s="294" t="s">
        <v>266</v>
      </c>
      <c r="G602" s="286">
        <v>3</v>
      </c>
      <c r="H602" s="286">
        <v>3</v>
      </c>
      <c r="I602" s="290">
        <v>1551</v>
      </c>
      <c r="J602" s="290">
        <v>1316.3</v>
      </c>
      <c r="K602" s="286">
        <v>11</v>
      </c>
      <c r="L602" s="289">
        <v>4028940.93</v>
      </c>
      <c r="M602" s="290">
        <v>0</v>
      </c>
      <c r="N602" s="290">
        <v>0</v>
      </c>
      <c r="O602" s="290">
        <v>0</v>
      </c>
      <c r="P602" s="290">
        <v>4028940.93</v>
      </c>
      <c r="Q602" s="290">
        <v>0</v>
      </c>
      <c r="R602" s="290">
        <v>0</v>
      </c>
      <c r="S602" s="287" t="s">
        <v>459</v>
      </c>
    </row>
    <row r="603" spans="1:19" s="279" customFormat="1" ht="9" customHeight="1" x14ac:dyDescent="0.2">
      <c r="A603" s="93">
        <v>207</v>
      </c>
      <c r="B603" s="95" t="s">
        <v>488</v>
      </c>
      <c r="C603" s="287" t="s">
        <v>370</v>
      </c>
      <c r="D603" s="283" t="s">
        <v>369</v>
      </c>
      <c r="E603" s="286">
        <v>1977</v>
      </c>
      <c r="F603" s="294" t="s">
        <v>265</v>
      </c>
      <c r="G603" s="286">
        <v>2</v>
      </c>
      <c r="H603" s="286">
        <v>2</v>
      </c>
      <c r="I603" s="290">
        <v>1556.8</v>
      </c>
      <c r="J603" s="290">
        <v>865.3</v>
      </c>
      <c r="K603" s="286">
        <v>17</v>
      </c>
      <c r="L603" s="289">
        <v>3631171.57</v>
      </c>
      <c r="M603" s="290">
        <v>0</v>
      </c>
      <c r="N603" s="290">
        <v>0</v>
      </c>
      <c r="O603" s="290">
        <v>0</v>
      </c>
      <c r="P603" s="290">
        <v>3631171.57</v>
      </c>
      <c r="Q603" s="290">
        <v>0</v>
      </c>
      <c r="R603" s="290">
        <v>0</v>
      </c>
      <c r="S603" s="287" t="s">
        <v>459</v>
      </c>
    </row>
    <row r="604" spans="1:19" s="279" customFormat="1" ht="24.75" customHeight="1" x14ac:dyDescent="0.2">
      <c r="A604" s="345" t="s">
        <v>1023</v>
      </c>
      <c r="B604" s="345"/>
      <c r="C604" s="94"/>
      <c r="D604" s="93"/>
      <c r="E604" s="294" t="s">
        <v>307</v>
      </c>
      <c r="F604" s="294" t="s">
        <v>307</v>
      </c>
      <c r="G604" s="294" t="s">
        <v>307</v>
      </c>
      <c r="H604" s="294" t="s">
        <v>307</v>
      </c>
      <c r="I604" s="290">
        <v>7452.31</v>
      </c>
      <c r="J604" s="290">
        <v>5281.81</v>
      </c>
      <c r="K604" s="85">
        <v>55</v>
      </c>
      <c r="L604" s="290">
        <v>12079291.300000001</v>
      </c>
      <c r="M604" s="290">
        <v>0</v>
      </c>
      <c r="N604" s="290">
        <v>0</v>
      </c>
      <c r="O604" s="290">
        <v>0</v>
      </c>
      <c r="P604" s="290">
        <v>12079291.300000001</v>
      </c>
      <c r="Q604" s="290">
        <v>0</v>
      </c>
      <c r="R604" s="290">
        <v>0</v>
      </c>
      <c r="S604" s="290"/>
    </row>
    <row r="605" spans="1:19" s="279" customFormat="1" ht="9" customHeight="1" x14ac:dyDescent="0.2">
      <c r="A605" s="340" t="s">
        <v>183</v>
      </c>
      <c r="B605" s="340"/>
      <c r="C605" s="340"/>
      <c r="D605" s="340"/>
      <c r="E605" s="340"/>
      <c r="F605" s="340"/>
      <c r="G605" s="340"/>
      <c r="H605" s="340"/>
      <c r="I605" s="340"/>
      <c r="J605" s="340"/>
      <c r="K605" s="340"/>
      <c r="L605" s="340"/>
      <c r="M605" s="340"/>
      <c r="N605" s="340"/>
      <c r="O605" s="340"/>
      <c r="P605" s="340"/>
      <c r="Q605" s="340"/>
      <c r="R605" s="340"/>
      <c r="S605" s="340"/>
    </row>
    <row r="606" spans="1:19" s="279" customFormat="1" ht="9" customHeight="1" x14ac:dyDescent="0.2">
      <c r="A606" s="294">
        <v>208</v>
      </c>
      <c r="B606" s="291" t="s">
        <v>23</v>
      </c>
      <c r="C606" s="287" t="s">
        <v>370</v>
      </c>
      <c r="D606" s="283" t="s">
        <v>369</v>
      </c>
      <c r="E606" s="286">
        <v>1965</v>
      </c>
      <c r="F606" s="294" t="s">
        <v>265</v>
      </c>
      <c r="G606" s="286">
        <v>3</v>
      </c>
      <c r="H606" s="286">
        <v>2</v>
      </c>
      <c r="I606" s="290">
        <v>1045.5</v>
      </c>
      <c r="J606" s="290">
        <v>933.1</v>
      </c>
      <c r="K606" s="286">
        <v>35</v>
      </c>
      <c r="L606" s="289">
        <v>2152038.63</v>
      </c>
      <c r="M606" s="290">
        <v>0</v>
      </c>
      <c r="N606" s="290">
        <v>0</v>
      </c>
      <c r="O606" s="290">
        <v>0</v>
      </c>
      <c r="P606" s="290">
        <v>2152038.63</v>
      </c>
      <c r="Q606" s="290">
        <v>0</v>
      </c>
      <c r="R606" s="290">
        <v>0</v>
      </c>
      <c r="S606" s="287" t="s">
        <v>459</v>
      </c>
    </row>
    <row r="607" spans="1:19" s="279" customFormat="1" ht="24.75" customHeight="1" x14ac:dyDescent="0.2">
      <c r="A607" s="341" t="s">
        <v>184</v>
      </c>
      <c r="B607" s="341"/>
      <c r="C607" s="287"/>
      <c r="D607" s="291"/>
      <c r="E607" s="294" t="s">
        <v>307</v>
      </c>
      <c r="F607" s="294" t="s">
        <v>307</v>
      </c>
      <c r="G607" s="294" t="s">
        <v>307</v>
      </c>
      <c r="H607" s="294" t="s">
        <v>307</v>
      </c>
      <c r="I607" s="290">
        <v>1045.5</v>
      </c>
      <c r="J607" s="290">
        <v>933.1</v>
      </c>
      <c r="K607" s="286">
        <v>35</v>
      </c>
      <c r="L607" s="290">
        <v>2152038.63</v>
      </c>
      <c r="M607" s="290">
        <v>0</v>
      </c>
      <c r="N607" s="290">
        <v>0</v>
      </c>
      <c r="O607" s="290">
        <v>0</v>
      </c>
      <c r="P607" s="290">
        <v>2152038.63</v>
      </c>
      <c r="Q607" s="290">
        <v>0</v>
      </c>
      <c r="R607" s="290">
        <v>0</v>
      </c>
      <c r="S607" s="290"/>
    </row>
    <row r="608" spans="1:19" s="279" customFormat="1" ht="9" customHeight="1" x14ac:dyDescent="0.2">
      <c r="A608" s="340" t="s">
        <v>313</v>
      </c>
      <c r="B608" s="340"/>
      <c r="C608" s="340"/>
      <c r="D608" s="340"/>
      <c r="E608" s="340"/>
      <c r="F608" s="340"/>
      <c r="G608" s="340"/>
      <c r="H608" s="340"/>
      <c r="I608" s="340"/>
      <c r="J608" s="340"/>
      <c r="K608" s="340"/>
      <c r="L608" s="340"/>
      <c r="M608" s="340"/>
      <c r="N608" s="340"/>
      <c r="O608" s="340"/>
      <c r="P608" s="340"/>
      <c r="Q608" s="340"/>
      <c r="R608" s="340"/>
      <c r="S608" s="340"/>
    </row>
    <row r="609" spans="1:19" s="279" customFormat="1" ht="9" customHeight="1" x14ac:dyDescent="0.2">
      <c r="A609" s="294">
        <v>209</v>
      </c>
      <c r="B609" s="284" t="s">
        <v>28</v>
      </c>
      <c r="C609" s="287" t="s">
        <v>370</v>
      </c>
      <c r="D609" s="283" t="s">
        <v>369</v>
      </c>
      <c r="E609" s="286">
        <v>1980</v>
      </c>
      <c r="F609" s="294" t="s">
        <v>265</v>
      </c>
      <c r="G609" s="286">
        <v>3</v>
      </c>
      <c r="H609" s="286">
        <v>3</v>
      </c>
      <c r="I609" s="290">
        <v>2010</v>
      </c>
      <c r="J609" s="290">
        <v>1861.5</v>
      </c>
      <c r="K609" s="286">
        <v>104</v>
      </c>
      <c r="L609" s="289">
        <v>348344.41</v>
      </c>
      <c r="M609" s="290">
        <v>0</v>
      </c>
      <c r="N609" s="290">
        <v>0</v>
      </c>
      <c r="O609" s="290">
        <v>0</v>
      </c>
      <c r="P609" s="290">
        <v>348344.41</v>
      </c>
      <c r="Q609" s="290">
        <v>0</v>
      </c>
      <c r="R609" s="290">
        <v>0</v>
      </c>
      <c r="S609" s="287" t="s">
        <v>459</v>
      </c>
    </row>
    <row r="610" spans="1:19" s="279" customFormat="1" ht="9" customHeight="1" x14ac:dyDescent="0.2">
      <c r="A610" s="294">
        <v>210</v>
      </c>
      <c r="B610" s="284" t="s">
        <v>26</v>
      </c>
      <c r="C610" s="287" t="s">
        <v>370</v>
      </c>
      <c r="D610" s="283" t="s">
        <v>369</v>
      </c>
      <c r="E610" s="286">
        <v>1972</v>
      </c>
      <c r="F610" s="294" t="s">
        <v>265</v>
      </c>
      <c r="G610" s="286">
        <v>2</v>
      </c>
      <c r="H610" s="286">
        <v>3</v>
      </c>
      <c r="I610" s="290">
        <v>1382</v>
      </c>
      <c r="J610" s="290">
        <v>898</v>
      </c>
      <c r="K610" s="286">
        <v>149</v>
      </c>
      <c r="L610" s="289">
        <v>3994919.67</v>
      </c>
      <c r="M610" s="290">
        <v>0</v>
      </c>
      <c r="N610" s="290">
        <v>0</v>
      </c>
      <c r="O610" s="290">
        <v>0</v>
      </c>
      <c r="P610" s="290">
        <v>3994919.67</v>
      </c>
      <c r="Q610" s="290">
        <v>0</v>
      </c>
      <c r="R610" s="290">
        <v>0</v>
      </c>
      <c r="S610" s="287" t="s">
        <v>459</v>
      </c>
    </row>
    <row r="611" spans="1:19" s="279" customFormat="1" ht="9" customHeight="1" x14ac:dyDescent="0.2">
      <c r="A611" s="294">
        <v>211</v>
      </c>
      <c r="B611" s="284" t="s">
        <v>29</v>
      </c>
      <c r="C611" s="287" t="s">
        <v>370</v>
      </c>
      <c r="D611" s="283" t="s">
        <v>369</v>
      </c>
      <c r="E611" s="286">
        <v>1982</v>
      </c>
      <c r="F611" s="294" t="s">
        <v>265</v>
      </c>
      <c r="G611" s="286">
        <v>2</v>
      </c>
      <c r="H611" s="286">
        <v>2</v>
      </c>
      <c r="I611" s="290">
        <v>714.8</v>
      </c>
      <c r="J611" s="290">
        <v>629</v>
      </c>
      <c r="K611" s="286">
        <v>28</v>
      </c>
      <c r="L611" s="289">
        <v>1959027.89</v>
      </c>
      <c r="M611" s="290">
        <v>0</v>
      </c>
      <c r="N611" s="290">
        <v>0</v>
      </c>
      <c r="O611" s="290">
        <v>0</v>
      </c>
      <c r="P611" s="290">
        <v>1959027.89</v>
      </c>
      <c r="Q611" s="290">
        <v>0</v>
      </c>
      <c r="R611" s="290">
        <v>0</v>
      </c>
      <c r="S611" s="287" t="s">
        <v>459</v>
      </c>
    </row>
    <row r="612" spans="1:19" s="279" customFormat="1" ht="9" customHeight="1" x14ac:dyDescent="0.2">
      <c r="A612" s="294">
        <v>212</v>
      </c>
      <c r="B612" s="284" t="s">
        <v>30</v>
      </c>
      <c r="C612" s="287" t="s">
        <v>370</v>
      </c>
      <c r="D612" s="283" t="s">
        <v>369</v>
      </c>
      <c r="E612" s="286">
        <v>1984</v>
      </c>
      <c r="F612" s="294" t="s">
        <v>266</v>
      </c>
      <c r="G612" s="286">
        <v>2</v>
      </c>
      <c r="H612" s="286">
        <v>2</v>
      </c>
      <c r="I612" s="290">
        <v>597.20000000000005</v>
      </c>
      <c r="J612" s="290">
        <v>351.2</v>
      </c>
      <c r="K612" s="286">
        <v>33</v>
      </c>
      <c r="L612" s="289">
        <v>2220381.96</v>
      </c>
      <c r="M612" s="290">
        <v>0</v>
      </c>
      <c r="N612" s="290">
        <v>0</v>
      </c>
      <c r="O612" s="290">
        <v>0</v>
      </c>
      <c r="P612" s="290">
        <v>2220381.96</v>
      </c>
      <c r="Q612" s="290">
        <v>0</v>
      </c>
      <c r="R612" s="290">
        <v>0</v>
      </c>
      <c r="S612" s="287" t="s">
        <v>459</v>
      </c>
    </row>
    <row r="613" spans="1:19" s="279" customFormat="1" ht="9" customHeight="1" x14ac:dyDescent="0.2">
      <c r="A613" s="294">
        <v>213</v>
      </c>
      <c r="B613" s="284" t="s">
        <v>41</v>
      </c>
      <c r="C613" s="287" t="s">
        <v>370</v>
      </c>
      <c r="D613" s="283" t="s">
        <v>369</v>
      </c>
      <c r="E613" s="286">
        <v>1972</v>
      </c>
      <c r="F613" s="294" t="s">
        <v>265</v>
      </c>
      <c r="G613" s="286">
        <v>2</v>
      </c>
      <c r="H613" s="286">
        <v>2</v>
      </c>
      <c r="I613" s="290">
        <v>778.2</v>
      </c>
      <c r="J613" s="290">
        <v>710.6</v>
      </c>
      <c r="K613" s="286">
        <v>27</v>
      </c>
      <c r="L613" s="289">
        <v>3056576.29</v>
      </c>
      <c r="M613" s="290">
        <v>0</v>
      </c>
      <c r="N613" s="290">
        <v>0</v>
      </c>
      <c r="O613" s="290">
        <v>0</v>
      </c>
      <c r="P613" s="290">
        <v>3056576.29</v>
      </c>
      <c r="Q613" s="290">
        <v>0</v>
      </c>
      <c r="R613" s="290">
        <v>0</v>
      </c>
      <c r="S613" s="287" t="s">
        <v>459</v>
      </c>
    </row>
    <row r="614" spans="1:19" s="279" customFormat="1" ht="9" customHeight="1" x14ac:dyDescent="0.2">
      <c r="A614" s="294">
        <v>214</v>
      </c>
      <c r="B614" s="284" t="s">
        <v>39</v>
      </c>
      <c r="C614" s="287" t="s">
        <v>370</v>
      </c>
      <c r="D614" s="283" t="s">
        <v>369</v>
      </c>
      <c r="E614" s="286">
        <v>1978</v>
      </c>
      <c r="F614" s="294" t="s">
        <v>265</v>
      </c>
      <c r="G614" s="286">
        <v>2</v>
      </c>
      <c r="H614" s="286">
        <v>2</v>
      </c>
      <c r="I614" s="290">
        <v>640.20000000000005</v>
      </c>
      <c r="J614" s="290">
        <v>555.79999999999995</v>
      </c>
      <c r="K614" s="286">
        <v>20</v>
      </c>
      <c r="L614" s="289">
        <v>2344384.73</v>
      </c>
      <c r="M614" s="290">
        <v>0</v>
      </c>
      <c r="N614" s="290">
        <v>0</v>
      </c>
      <c r="O614" s="290">
        <v>0</v>
      </c>
      <c r="P614" s="290">
        <v>2344384.73</v>
      </c>
      <c r="Q614" s="290">
        <v>0</v>
      </c>
      <c r="R614" s="290">
        <v>0</v>
      </c>
      <c r="S614" s="287" t="s">
        <v>459</v>
      </c>
    </row>
    <row r="615" spans="1:19" s="279" customFormat="1" ht="9" customHeight="1" x14ac:dyDescent="0.2">
      <c r="A615" s="294">
        <v>215</v>
      </c>
      <c r="B615" s="284" t="s">
        <v>42</v>
      </c>
      <c r="C615" s="287" t="s">
        <v>370</v>
      </c>
      <c r="D615" s="283" t="s">
        <v>369</v>
      </c>
      <c r="E615" s="286">
        <v>1958</v>
      </c>
      <c r="F615" s="294" t="s">
        <v>265</v>
      </c>
      <c r="G615" s="286">
        <v>2</v>
      </c>
      <c r="H615" s="286">
        <v>2</v>
      </c>
      <c r="I615" s="290">
        <v>571.70000000000005</v>
      </c>
      <c r="J615" s="290">
        <v>567.70000000000005</v>
      </c>
      <c r="K615" s="286">
        <v>23</v>
      </c>
      <c r="L615" s="289">
        <v>2493624.06</v>
      </c>
      <c r="M615" s="290">
        <v>0</v>
      </c>
      <c r="N615" s="290">
        <v>0</v>
      </c>
      <c r="O615" s="290">
        <v>0</v>
      </c>
      <c r="P615" s="290">
        <v>2493624.06</v>
      </c>
      <c r="Q615" s="290">
        <v>0</v>
      </c>
      <c r="R615" s="290">
        <v>0</v>
      </c>
      <c r="S615" s="287" t="s">
        <v>459</v>
      </c>
    </row>
    <row r="616" spans="1:19" s="279" customFormat="1" ht="23.25" customHeight="1" x14ac:dyDescent="0.2">
      <c r="A616" s="341" t="s">
        <v>314</v>
      </c>
      <c r="B616" s="341"/>
      <c r="C616" s="287"/>
      <c r="D616" s="291"/>
      <c r="E616" s="6" t="s">
        <v>307</v>
      </c>
      <c r="F616" s="6" t="s">
        <v>307</v>
      </c>
      <c r="G616" s="6" t="s">
        <v>307</v>
      </c>
      <c r="H616" s="6" t="s">
        <v>307</v>
      </c>
      <c r="I616" s="288">
        <v>6694.0999999999995</v>
      </c>
      <c r="J616" s="288">
        <v>5573.8</v>
      </c>
      <c r="K616" s="286">
        <v>384</v>
      </c>
      <c r="L616" s="288">
        <v>16417259.01</v>
      </c>
      <c r="M616" s="288">
        <v>0</v>
      </c>
      <c r="N616" s="288">
        <v>0</v>
      </c>
      <c r="O616" s="288">
        <v>0</v>
      </c>
      <c r="P616" s="288">
        <v>16417259.01</v>
      </c>
      <c r="Q616" s="288">
        <v>0</v>
      </c>
      <c r="R616" s="288">
        <v>0</v>
      </c>
      <c r="S616" s="290"/>
    </row>
    <row r="617" spans="1:19" s="279" customFormat="1" ht="9" customHeight="1" x14ac:dyDescent="0.2">
      <c r="A617" s="340" t="s">
        <v>44</v>
      </c>
      <c r="B617" s="340"/>
      <c r="C617" s="340"/>
      <c r="D617" s="340"/>
      <c r="E617" s="340"/>
      <c r="F617" s="340"/>
      <c r="G617" s="340"/>
      <c r="H617" s="340"/>
      <c r="I617" s="340"/>
      <c r="J617" s="340"/>
      <c r="K617" s="340"/>
      <c r="L617" s="340"/>
      <c r="M617" s="340"/>
      <c r="N617" s="340"/>
      <c r="O617" s="340"/>
      <c r="P617" s="340"/>
      <c r="Q617" s="340"/>
      <c r="R617" s="340"/>
      <c r="S617" s="340"/>
    </row>
    <row r="618" spans="1:19" s="279" customFormat="1" ht="9" customHeight="1" x14ac:dyDescent="0.2">
      <c r="A618" s="294">
        <v>216</v>
      </c>
      <c r="B618" s="291" t="s">
        <v>46</v>
      </c>
      <c r="C618" s="287" t="s">
        <v>370</v>
      </c>
      <c r="D618" s="283" t="s">
        <v>369</v>
      </c>
      <c r="E618" s="96">
        <v>1978</v>
      </c>
      <c r="F618" s="6" t="s">
        <v>265</v>
      </c>
      <c r="G618" s="96">
        <v>2</v>
      </c>
      <c r="H618" s="96">
        <v>1</v>
      </c>
      <c r="I618" s="288">
        <v>1183.5999999999999</v>
      </c>
      <c r="J618" s="288">
        <v>987.9</v>
      </c>
      <c r="K618" s="286">
        <v>52</v>
      </c>
      <c r="L618" s="289">
        <v>3424862.27</v>
      </c>
      <c r="M618" s="290">
        <v>0</v>
      </c>
      <c r="N618" s="290">
        <v>0</v>
      </c>
      <c r="O618" s="290">
        <v>0</v>
      </c>
      <c r="P618" s="290">
        <v>3424862.27</v>
      </c>
      <c r="Q618" s="290">
        <v>0</v>
      </c>
      <c r="R618" s="290">
        <v>0</v>
      </c>
      <c r="S618" s="287" t="s">
        <v>459</v>
      </c>
    </row>
    <row r="619" spans="1:19" s="279" customFormat="1" ht="24" customHeight="1" x14ac:dyDescent="0.2">
      <c r="A619" s="341" t="s">
        <v>45</v>
      </c>
      <c r="B619" s="341"/>
      <c r="C619" s="287"/>
      <c r="D619" s="291"/>
      <c r="E619" s="6" t="s">
        <v>307</v>
      </c>
      <c r="F619" s="6" t="s">
        <v>307</v>
      </c>
      <c r="G619" s="6" t="s">
        <v>307</v>
      </c>
      <c r="H619" s="6" t="s">
        <v>307</v>
      </c>
      <c r="I619" s="288">
        <v>1183.5999999999999</v>
      </c>
      <c r="J619" s="288">
        <v>987.9</v>
      </c>
      <c r="K619" s="286">
        <v>52</v>
      </c>
      <c r="L619" s="288">
        <v>3424862.27</v>
      </c>
      <c r="M619" s="288">
        <v>0</v>
      </c>
      <c r="N619" s="288">
        <v>0</v>
      </c>
      <c r="O619" s="288">
        <v>0</v>
      </c>
      <c r="P619" s="288">
        <v>3424862.27</v>
      </c>
      <c r="Q619" s="288">
        <v>0</v>
      </c>
      <c r="R619" s="288">
        <v>0</v>
      </c>
      <c r="S619" s="290"/>
    </row>
    <row r="620" spans="1:19" s="279" customFormat="1" ht="9" customHeight="1" x14ac:dyDescent="0.2">
      <c r="A620" s="340" t="s">
        <v>298</v>
      </c>
      <c r="B620" s="340"/>
      <c r="C620" s="340"/>
      <c r="D620" s="340"/>
      <c r="E620" s="340"/>
      <c r="F620" s="340"/>
      <c r="G620" s="340"/>
      <c r="H620" s="340"/>
      <c r="I620" s="340"/>
      <c r="J620" s="340"/>
      <c r="K620" s="340"/>
      <c r="L620" s="340"/>
      <c r="M620" s="340"/>
      <c r="N620" s="340"/>
      <c r="O620" s="340"/>
      <c r="P620" s="340"/>
      <c r="Q620" s="340"/>
      <c r="R620" s="340"/>
      <c r="S620" s="340"/>
    </row>
    <row r="621" spans="1:19" s="279" customFormat="1" ht="9" customHeight="1" x14ac:dyDescent="0.2">
      <c r="A621" s="294">
        <v>217</v>
      </c>
      <c r="B621" s="284" t="s">
        <v>489</v>
      </c>
      <c r="C621" s="287" t="s">
        <v>370</v>
      </c>
      <c r="D621" s="283" t="s">
        <v>369</v>
      </c>
      <c r="E621" s="286">
        <v>1986</v>
      </c>
      <c r="F621" s="294" t="s">
        <v>265</v>
      </c>
      <c r="G621" s="286">
        <v>3</v>
      </c>
      <c r="H621" s="286">
        <v>3</v>
      </c>
      <c r="I621" s="290">
        <v>1254</v>
      </c>
      <c r="J621" s="290">
        <v>1153.4000000000001</v>
      </c>
      <c r="K621" s="286">
        <v>40</v>
      </c>
      <c r="L621" s="289">
        <v>3293316.57</v>
      </c>
      <c r="M621" s="290">
        <v>0</v>
      </c>
      <c r="N621" s="290">
        <v>0</v>
      </c>
      <c r="O621" s="290">
        <v>0</v>
      </c>
      <c r="P621" s="290">
        <v>3293316.57</v>
      </c>
      <c r="Q621" s="290">
        <v>0</v>
      </c>
      <c r="R621" s="290">
        <v>0</v>
      </c>
      <c r="S621" s="287" t="s">
        <v>459</v>
      </c>
    </row>
    <row r="622" spans="1:19" s="279" customFormat="1" ht="9" customHeight="1" x14ac:dyDescent="0.2">
      <c r="A622" s="294">
        <v>218</v>
      </c>
      <c r="B622" s="284" t="s">
        <v>49</v>
      </c>
      <c r="C622" s="287" t="s">
        <v>370</v>
      </c>
      <c r="D622" s="283" t="s">
        <v>369</v>
      </c>
      <c r="E622" s="286">
        <v>1983</v>
      </c>
      <c r="F622" s="294" t="s">
        <v>265</v>
      </c>
      <c r="G622" s="286">
        <v>2</v>
      </c>
      <c r="H622" s="286">
        <v>3</v>
      </c>
      <c r="I622" s="290">
        <v>1030.4000000000001</v>
      </c>
      <c r="J622" s="290">
        <v>962.8</v>
      </c>
      <c r="K622" s="286">
        <v>54</v>
      </c>
      <c r="L622" s="289">
        <v>4267469.93</v>
      </c>
      <c r="M622" s="290">
        <v>0</v>
      </c>
      <c r="N622" s="290">
        <v>0</v>
      </c>
      <c r="O622" s="290">
        <v>0</v>
      </c>
      <c r="P622" s="290">
        <v>4267469.93</v>
      </c>
      <c r="Q622" s="290">
        <v>0</v>
      </c>
      <c r="R622" s="290">
        <v>0</v>
      </c>
      <c r="S622" s="287" t="s">
        <v>459</v>
      </c>
    </row>
    <row r="623" spans="1:19" s="279" customFormat="1" ht="24" customHeight="1" x14ac:dyDescent="0.2">
      <c r="A623" s="341" t="s">
        <v>338</v>
      </c>
      <c r="B623" s="341"/>
      <c r="C623" s="287"/>
      <c r="D623" s="291"/>
      <c r="E623" s="6" t="s">
        <v>307</v>
      </c>
      <c r="F623" s="6" t="s">
        <v>307</v>
      </c>
      <c r="G623" s="6" t="s">
        <v>307</v>
      </c>
      <c r="H623" s="6" t="s">
        <v>307</v>
      </c>
      <c r="I623" s="288">
        <v>2284.4</v>
      </c>
      <c r="J623" s="288">
        <v>2116.1999999999998</v>
      </c>
      <c r="K623" s="286">
        <v>94</v>
      </c>
      <c r="L623" s="288">
        <v>7560786.5</v>
      </c>
      <c r="M623" s="288">
        <v>0</v>
      </c>
      <c r="N623" s="288">
        <v>0</v>
      </c>
      <c r="O623" s="288">
        <v>0</v>
      </c>
      <c r="P623" s="288">
        <v>7560786.5</v>
      </c>
      <c r="Q623" s="288">
        <v>0</v>
      </c>
      <c r="R623" s="288">
        <v>0</v>
      </c>
      <c r="S623" s="290"/>
    </row>
    <row r="624" spans="1:19" s="279" customFormat="1" ht="9" customHeight="1" x14ac:dyDescent="0.2">
      <c r="A624" s="340" t="s">
        <v>312</v>
      </c>
      <c r="B624" s="340"/>
      <c r="C624" s="340"/>
      <c r="D624" s="340"/>
      <c r="E624" s="340"/>
      <c r="F624" s="340"/>
      <c r="G624" s="340"/>
      <c r="H624" s="340"/>
      <c r="I624" s="340"/>
      <c r="J624" s="340"/>
      <c r="K624" s="340"/>
      <c r="L624" s="340"/>
      <c r="M624" s="340"/>
      <c r="N624" s="340"/>
      <c r="O624" s="340"/>
      <c r="P624" s="340"/>
      <c r="Q624" s="340"/>
      <c r="R624" s="340"/>
      <c r="S624" s="340"/>
    </row>
    <row r="625" spans="1:19" s="279" customFormat="1" ht="9" customHeight="1" x14ac:dyDescent="0.2">
      <c r="A625" s="294">
        <v>219</v>
      </c>
      <c r="B625" s="284" t="s">
        <v>51</v>
      </c>
      <c r="C625" s="287" t="s">
        <v>370</v>
      </c>
      <c r="D625" s="283" t="s">
        <v>369</v>
      </c>
      <c r="E625" s="286">
        <v>1965</v>
      </c>
      <c r="F625" s="294" t="s">
        <v>265</v>
      </c>
      <c r="G625" s="286">
        <v>2</v>
      </c>
      <c r="H625" s="286">
        <v>3</v>
      </c>
      <c r="I625" s="290">
        <v>1004.6</v>
      </c>
      <c r="J625" s="290">
        <v>942.7</v>
      </c>
      <c r="K625" s="286">
        <v>58</v>
      </c>
      <c r="L625" s="289">
        <v>3388546.26</v>
      </c>
      <c r="M625" s="290">
        <v>0</v>
      </c>
      <c r="N625" s="290">
        <v>0</v>
      </c>
      <c r="O625" s="290">
        <v>0</v>
      </c>
      <c r="P625" s="290">
        <v>3388546.26</v>
      </c>
      <c r="Q625" s="290">
        <v>0</v>
      </c>
      <c r="R625" s="290">
        <v>0</v>
      </c>
      <c r="S625" s="287" t="s">
        <v>459</v>
      </c>
    </row>
    <row r="626" spans="1:19" s="279" customFormat="1" ht="9" customHeight="1" x14ac:dyDescent="0.2">
      <c r="A626" s="294">
        <v>220</v>
      </c>
      <c r="B626" s="284" t="s">
        <v>967</v>
      </c>
      <c r="C626" s="287" t="s">
        <v>370</v>
      </c>
      <c r="D626" s="283" t="s">
        <v>369</v>
      </c>
      <c r="E626" s="286">
        <v>1991</v>
      </c>
      <c r="F626" s="294" t="s">
        <v>265</v>
      </c>
      <c r="G626" s="286">
        <v>2</v>
      </c>
      <c r="H626" s="286">
        <v>2</v>
      </c>
      <c r="I626" s="290">
        <v>972.7</v>
      </c>
      <c r="J626" s="290">
        <v>937</v>
      </c>
      <c r="K626" s="286">
        <v>37</v>
      </c>
      <c r="L626" s="289">
        <v>2766391.22</v>
      </c>
      <c r="M626" s="290">
        <v>0</v>
      </c>
      <c r="N626" s="290">
        <v>0</v>
      </c>
      <c r="O626" s="290">
        <v>0</v>
      </c>
      <c r="P626" s="290">
        <v>2766391.22</v>
      </c>
      <c r="Q626" s="290">
        <v>0</v>
      </c>
      <c r="R626" s="290">
        <v>0</v>
      </c>
      <c r="S626" s="287" t="s">
        <v>459</v>
      </c>
    </row>
    <row r="627" spans="1:19" s="279" customFormat="1" ht="9" customHeight="1" x14ac:dyDescent="0.2">
      <c r="A627" s="294">
        <v>221</v>
      </c>
      <c r="B627" s="284" t="s">
        <v>977</v>
      </c>
      <c r="C627" s="287" t="s">
        <v>370</v>
      </c>
      <c r="D627" s="283" t="s">
        <v>369</v>
      </c>
      <c r="E627" s="286">
        <v>1976</v>
      </c>
      <c r="F627" s="294" t="s">
        <v>265</v>
      </c>
      <c r="G627" s="286">
        <v>2</v>
      </c>
      <c r="H627" s="286">
        <v>2</v>
      </c>
      <c r="I627" s="290">
        <v>380.7</v>
      </c>
      <c r="J627" s="290">
        <v>345.5</v>
      </c>
      <c r="K627" s="286">
        <v>20</v>
      </c>
      <c r="L627" s="289">
        <v>2707672.45</v>
      </c>
      <c r="M627" s="290">
        <v>0</v>
      </c>
      <c r="N627" s="290">
        <v>0</v>
      </c>
      <c r="O627" s="290">
        <v>0</v>
      </c>
      <c r="P627" s="290">
        <v>2707672.45</v>
      </c>
      <c r="Q627" s="290">
        <v>0</v>
      </c>
      <c r="R627" s="290">
        <v>0</v>
      </c>
      <c r="S627" s="287" t="s">
        <v>459</v>
      </c>
    </row>
    <row r="628" spans="1:19" s="279" customFormat="1" ht="24" customHeight="1" x14ac:dyDescent="0.2">
      <c r="A628" s="341" t="s">
        <v>311</v>
      </c>
      <c r="B628" s="341"/>
      <c r="C628" s="287"/>
      <c r="D628" s="291"/>
      <c r="E628" s="6" t="s">
        <v>307</v>
      </c>
      <c r="F628" s="6" t="s">
        <v>307</v>
      </c>
      <c r="G628" s="6" t="s">
        <v>307</v>
      </c>
      <c r="H628" s="6" t="s">
        <v>307</v>
      </c>
      <c r="I628" s="288">
        <v>2358</v>
      </c>
      <c r="J628" s="288">
        <v>2225.1999999999998</v>
      </c>
      <c r="K628" s="286">
        <v>115</v>
      </c>
      <c r="L628" s="288">
        <v>8862609.9299999997</v>
      </c>
      <c r="M628" s="288">
        <v>0</v>
      </c>
      <c r="N628" s="288">
        <v>0</v>
      </c>
      <c r="O628" s="288">
        <v>0</v>
      </c>
      <c r="P628" s="288">
        <v>8862609.9299999997</v>
      </c>
      <c r="Q628" s="288">
        <v>0</v>
      </c>
      <c r="R628" s="288">
        <v>0</v>
      </c>
      <c r="S628" s="290"/>
    </row>
    <row r="629" spans="1:19" s="279" customFormat="1" ht="9" customHeight="1" x14ac:dyDescent="0.2">
      <c r="A629" s="340" t="s">
        <v>300</v>
      </c>
      <c r="B629" s="340"/>
      <c r="C629" s="340"/>
      <c r="D629" s="340"/>
      <c r="E629" s="340"/>
      <c r="F629" s="340"/>
      <c r="G629" s="340"/>
      <c r="H629" s="340"/>
      <c r="I629" s="340"/>
      <c r="J629" s="340"/>
      <c r="K629" s="340"/>
      <c r="L629" s="340"/>
      <c r="M629" s="340"/>
      <c r="N629" s="340"/>
      <c r="O629" s="340"/>
      <c r="P629" s="340"/>
      <c r="Q629" s="340"/>
      <c r="R629" s="340"/>
      <c r="S629" s="340"/>
    </row>
    <row r="630" spans="1:19" s="279" customFormat="1" ht="9" customHeight="1" x14ac:dyDescent="0.2">
      <c r="A630" s="294">
        <v>222</v>
      </c>
      <c r="B630" s="291" t="s">
        <v>57</v>
      </c>
      <c r="C630" s="287" t="s">
        <v>370</v>
      </c>
      <c r="D630" s="283" t="s">
        <v>369</v>
      </c>
      <c r="E630" s="286">
        <v>1979</v>
      </c>
      <c r="F630" s="294" t="s">
        <v>265</v>
      </c>
      <c r="G630" s="286">
        <v>2</v>
      </c>
      <c r="H630" s="286">
        <v>2</v>
      </c>
      <c r="I630" s="290">
        <v>938.29</v>
      </c>
      <c r="J630" s="290">
        <v>905.69</v>
      </c>
      <c r="K630" s="286">
        <v>27</v>
      </c>
      <c r="L630" s="289">
        <v>4142882.89</v>
      </c>
      <c r="M630" s="290">
        <v>0</v>
      </c>
      <c r="N630" s="290">
        <v>0</v>
      </c>
      <c r="O630" s="290">
        <v>0</v>
      </c>
      <c r="P630" s="290">
        <v>4142882.89</v>
      </c>
      <c r="Q630" s="290">
        <v>0</v>
      </c>
      <c r="R630" s="290">
        <v>0</v>
      </c>
      <c r="S630" s="287" t="s">
        <v>459</v>
      </c>
    </row>
    <row r="631" spans="1:19" s="279" customFormat="1" ht="23.25" customHeight="1" x14ac:dyDescent="0.2">
      <c r="A631" s="341" t="s">
        <v>299</v>
      </c>
      <c r="B631" s="341"/>
      <c r="C631" s="287"/>
      <c r="D631" s="291"/>
      <c r="E631" s="6" t="s">
        <v>307</v>
      </c>
      <c r="F631" s="6" t="s">
        <v>307</v>
      </c>
      <c r="G631" s="6" t="s">
        <v>307</v>
      </c>
      <c r="H631" s="6" t="s">
        <v>307</v>
      </c>
      <c r="I631" s="288">
        <v>938.29</v>
      </c>
      <c r="J631" s="288">
        <v>905.69</v>
      </c>
      <c r="K631" s="6">
        <v>27</v>
      </c>
      <c r="L631" s="97">
        <v>4142882.89</v>
      </c>
      <c r="M631" s="98">
        <v>0</v>
      </c>
      <c r="N631" s="98">
        <v>0</v>
      </c>
      <c r="O631" s="98">
        <v>0</v>
      </c>
      <c r="P631" s="288">
        <v>4142882.89</v>
      </c>
      <c r="Q631" s="98">
        <v>0</v>
      </c>
      <c r="R631" s="98">
        <v>0</v>
      </c>
      <c r="S631" s="290"/>
    </row>
    <row r="632" spans="1:19" s="279" customFormat="1" ht="9" customHeight="1" x14ac:dyDescent="0.2">
      <c r="A632" s="340" t="s">
        <v>317</v>
      </c>
      <c r="B632" s="340"/>
      <c r="C632" s="340"/>
      <c r="D632" s="340"/>
      <c r="E632" s="340"/>
      <c r="F632" s="340"/>
      <c r="G632" s="340"/>
      <c r="H632" s="340"/>
      <c r="I632" s="340"/>
      <c r="J632" s="340"/>
      <c r="K632" s="340"/>
      <c r="L632" s="340"/>
      <c r="M632" s="340"/>
      <c r="N632" s="340"/>
      <c r="O632" s="340"/>
      <c r="P632" s="340"/>
      <c r="Q632" s="340"/>
      <c r="R632" s="340"/>
      <c r="S632" s="340"/>
    </row>
    <row r="633" spans="1:19" s="279" customFormat="1" ht="9" customHeight="1" x14ac:dyDescent="0.2">
      <c r="A633" s="99">
        <v>223</v>
      </c>
      <c r="B633" s="100" t="s">
        <v>66</v>
      </c>
      <c r="C633" s="287" t="s">
        <v>370</v>
      </c>
      <c r="D633" s="283" t="s">
        <v>369</v>
      </c>
      <c r="E633" s="101">
        <v>1982</v>
      </c>
      <c r="F633" s="102" t="s">
        <v>265</v>
      </c>
      <c r="G633" s="101">
        <v>2</v>
      </c>
      <c r="H633" s="101">
        <v>3</v>
      </c>
      <c r="I633" s="103">
        <v>1137.2</v>
      </c>
      <c r="J633" s="103">
        <v>852.65</v>
      </c>
      <c r="K633" s="101">
        <v>35</v>
      </c>
      <c r="L633" s="289">
        <v>739499.75</v>
      </c>
      <c r="M633" s="290">
        <v>0</v>
      </c>
      <c r="N633" s="290">
        <v>0</v>
      </c>
      <c r="O633" s="290">
        <v>0</v>
      </c>
      <c r="P633" s="290">
        <v>739499.75</v>
      </c>
      <c r="Q633" s="290">
        <v>0</v>
      </c>
      <c r="R633" s="290">
        <v>0</v>
      </c>
      <c r="S633" s="287" t="s">
        <v>459</v>
      </c>
    </row>
    <row r="634" spans="1:19" s="279" customFormat="1" ht="9" customHeight="1" x14ac:dyDescent="0.2">
      <c r="A634" s="99">
        <v>224</v>
      </c>
      <c r="B634" s="100" t="s">
        <v>70</v>
      </c>
      <c r="C634" s="287" t="s">
        <v>370</v>
      </c>
      <c r="D634" s="283" t="s">
        <v>369</v>
      </c>
      <c r="E634" s="101">
        <v>1970</v>
      </c>
      <c r="F634" s="102" t="s">
        <v>265</v>
      </c>
      <c r="G634" s="101">
        <v>2</v>
      </c>
      <c r="H634" s="101">
        <v>2</v>
      </c>
      <c r="I634" s="103">
        <v>1202.1400000000001</v>
      </c>
      <c r="J634" s="103">
        <v>718.76</v>
      </c>
      <c r="K634" s="101">
        <v>44</v>
      </c>
      <c r="L634" s="289">
        <v>629816.72</v>
      </c>
      <c r="M634" s="290">
        <v>0</v>
      </c>
      <c r="N634" s="290">
        <v>0</v>
      </c>
      <c r="O634" s="290">
        <v>0</v>
      </c>
      <c r="P634" s="290">
        <v>629816.72</v>
      </c>
      <c r="Q634" s="290">
        <v>0</v>
      </c>
      <c r="R634" s="290">
        <v>0</v>
      </c>
      <c r="S634" s="287" t="s">
        <v>459</v>
      </c>
    </row>
    <row r="635" spans="1:19" s="279" customFormat="1" ht="9" customHeight="1" x14ac:dyDescent="0.2">
      <c r="A635" s="99">
        <v>225</v>
      </c>
      <c r="B635" s="100" t="s">
        <v>71</v>
      </c>
      <c r="C635" s="287" t="s">
        <v>370</v>
      </c>
      <c r="D635" s="283" t="s">
        <v>369</v>
      </c>
      <c r="E635" s="101">
        <v>1973</v>
      </c>
      <c r="F635" s="102" t="s">
        <v>265</v>
      </c>
      <c r="G635" s="101">
        <v>2</v>
      </c>
      <c r="H635" s="101">
        <v>2</v>
      </c>
      <c r="I635" s="103">
        <v>788.4</v>
      </c>
      <c r="J635" s="103">
        <v>715.7</v>
      </c>
      <c r="K635" s="101">
        <v>50</v>
      </c>
      <c r="L635" s="289">
        <v>724468.41</v>
      </c>
      <c r="M635" s="290">
        <v>0</v>
      </c>
      <c r="N635" s="290">
        <v>0</v>
      </c>
      <c r="O635" s="290">
        <v>0</v>
      </c>
      <c r="P635" s="290">
        <v>724468.41</v>
      </c>
      <c r="Q635" s="290">
        <v>0</v>
      </c>
      <c r="R635" s="290">
        <v>0</v>
      </c>
      <c r="S635" s="287" t="s">
        <v>459</v>
      </c>
    </row>
    <row r="636" spans="1:19" s="279" customFormat="1" ht="9" customHeight="1" x14ac:dyDescent="0.2">
      <c r="A636" s="99">
        <v>226</v>
      </c>
      <c r="B636" s="100" t="s">
        <v>72</v>
      </c>
      <c r="C636" s="287" t="s">
        <v>370</v>
      </c>
      <c r="D636" s="283" t="s">
        <v>369</v>
      </c>
      <c r="E636" s="101">
        <v>1976</v>
      </c>
      <c r="F636" s="102" t="s">
        <v>265</v>
      </c>
      <c r="G636" s="101">
        <v>2</v>
      </c>
      <c r="H636" s="101">
        <v>3</v>
      </c>
      <c r="I636" s="103">
        <v>1507.38</v>
      </c>
      <c r="J636" s="103">
        <v>853.34</v>
      </c>
      <c r="K636" s="101">
        <v>46</v>
      </c>
      <c r="L636" s="289">
        <v>929119.67</v>
      </c>
      <c r="M636" s="290">
        <v>0</v>
      </c>
      <c r="N636" s="290">
        <v>0</v>
      </c>
      <c r="O636" s="290">
        <v>0</v>
      </c>
      <c r="P636" s="290">
        <v>929119.67</v>
      </c>
      <c r="Q636" s="290">
        <v>0</v>
      </c>
      <c r="R636" s="290">
        <v>0</v>
      </c>
      <c r="S636" s="287" t="s">
        <v>459</v>
      </c>
    </row>
    <row r="637" spans="1:19" s="279" customFormat="1" ht="9" customHeight="1" x14ac:dyDescent="0.2">
      <c r="A637" s="99">
        <v>227</v>
      </c>
      <c r="B637" s="100" t="s">
        <v>73</v>
      </c>
      <c r="C637" s="287" t="s">
        <v>370</v>
      </c>
      <c r="D637" s="283" t="s">
        <v>369</v>
      </c>
      <c r="E637" s="101">
        <v>1984</v>
      </c>
      <c r="F637" s="102" t="s">
        <v>265</v>
      </c>
      <c r="G637" s="101">
        <v>2</v>
      </c>
      <c r="H637" s="101">
        <v>3</v>
      </c>
      <c r="I637" s="103">
        <v>1180.8</v>
      </c>
      <c r="J637" s="103">
        <v>848.64</v>
      </c>
      <c r="K637" s="101">
        <v>32</v>
      </c>
      <c r="L637" s="289">
        <v>927483.45</v>
      </c>
      <c r="M637" s="290">
        <v>0</v>
      </c>
      <c r="N637" s="290">
        <v>0</v>
      </c>
      <c r="O637" s="290">
        <v>0</v>
      </c>
      <c r="P637" s="290">
        <v>927483.45</v>
      </c>
      <c r="Q637" s="290">
        <v>0</v>
      </c>
      <c r="R637" s="290">
        <v>0</v>
      </c>
      <c r="S637" s="287" t="s">
        <v>459</v>
      </c>
    </row>
    <row r="638" spans="1:19" s="279" customFormat="1" ht="9" customHeight="1" x14ac:dyDescent="0.2">
      <c r="A638" s="99">
        <v>228</v>
      </c>
      <c r="B638" s="100" t="s">
        <v>74</v>
      </c>
      <c r="C638" s="287" t="s">
        <v>370</v>
      </c>
      <c r="D638" s="283" t="s">
        <v>369</v>
      </c>
      <c r="E638" s="101">
        <v>1979</v>
      </c>
      <c r="F638" s="102" t="s">
        <v>265</v>
      </c>
      <c r="G638" s="101">
        <v>2</v>
      </c>
      <c r="H638" s="101">
        <v>3</v>
      </c>
      <c r="I638" s="103">
        <v>1697.54</v>
      </c>
      <c r="J638" s="103">
        <v>939.8</v>
      </c>
      <c r="K638" s="101">
        <v>52</v>
      </c>
      <c r="L638" s="289">
        <v>877079.58</v>
      </c>
      <c r="M638" s="290">
        <v>0</v>
      </c>
      <c r="N638" s="290">
        <v>0</v>
      </c>
      <c r="O638" s="290">
        <v>0</v>
      </c>
      <c r="P638" s="290">
        <v>877079.58</v>
      </c>
      <c r="Q638" s="290">
        <v>0</v>
      </c>
      <c r="R638" s="290">
        <v>0</v>
      </c>
      <c r="S638" s="287" t="s">
        <v>459</v>
      </c>
    </row>
    <row r="639" spans="1:19" s="279" customFormat="1" ht="9" customHeight="1" x14ac:dyDescent="0.2">
      <c r="A639" s="99">
        <v>229</v>
      </c>
      <c r="B639" s="100" t="s">
        <v>75</v>
      </c>
      <c r="C639" s="287" t="s">
        <v>370</v>
      </c>
      <c r="D639" s="283" t="s">
        <v>369</v>
      </c>
      <c r="E639" s="101">
        <v>1976</v>
      </c>
      <c r="F639" s="102" t="s">
        <v>265</v>
      </c>
      <c r="G639" s="101">
        <v>2</v>
      </c>
      <c r="H639" s="101">
        <v>3</v>
      </c>
      <c r="I639" s="103">
        <v>1001.2</v>
      </c>
      <c r="J639" s="103">
        <v>948.64</v>
      </c>
      <c r="K639" s="101">
        <v>33</v>
      </c>
      <c r="L639" s="289">
        <v>871684.77</v>
      </c>
      <c r="M639" s="290">
        <v>0</v>
      </c>
      <c r="N639" s="290">
        <v>0</v>
      </c>
      <c r="O639" s="290">
        <v>0</v>
      </c>
      <c r="P639" s="290">
        <v>871684.77</v>
      </c>
      <c r="Q639" s="290">
        <v>0</v>
      </c>
      <c r="R639" s="290">
        <v>0</v>
      </c>
      <c r="S639" s="287" t="s">
        <v>459</v>
      </c>
    </row>
    <row r="640" spans="1:19" s="279" customFormat="1" ht="9" customHeight="1" x14ac:dyDescent="0.2">
      <c r="A640" s="99">
        <v>230</v>
      </c>
      <c r="B640" s="100" t="s">
        <v>76</v>
      </c>
      <c r="C640" s="287" t="s">
        <v>370</v>
      </c>
      <c r="D640" s="283" t="s">
        <v>369</v>
      </c>
      <c r="E640" s="101">
        <v>1981</v>
      </c>
      <c r="F640" s="102" t="s">
        <v>265</v>
      </c>
      <c r="G640" s="101">
        <v>2</v>
      </c>
      <c r="H640" s="101">
        <v>3</v>
      </c>
      <c r="I640" s="103">
        <v>1392.2</v>
      </c>
      <c r="J640" s="103">
        <v>817.6</v>
      </c>
      <c r="K640" s="101">
        <v>30</v>
      </c>
      <c r="L640" s="289">
        <v>865882.58</v>
      </c>
      <c r="M640" s="290">
        <v>0</v>
      </c>
      <c r="N640" s="290">
        <v>0</v>
      </c>
      <c r="O640" s="290">
        <v>0</v>
      </c>
      <c r="P640" s="290">
        <v>865882.58</v>
      </c>
      <c r="Q640" s="290">
        <v>0</v>
      </c>
      <c r="R640" s="290">
        <v>0</v>
      </c>
      <c r="S640" s="287" t="s">
        <v>459</v>
      </c>
    </row>
    <row r="641" spans="1:19" s="279" customFormat="1" ht="34.5" customHeight="1" x14ac:dyDescent="0.2">
      <c r="A641" s="347" t="s">
        <v>318</v>
      </c>
      <c r="B641" s="347"/>
      <c r="C641" s="79"/>
      <c r="D641" s="104"/>
      <c r="E641" s="99" t="s">
        <v>307</v>
      </c>
      <c r="F641" s="99" t="s">
        <v>307</v>
      </c>
      <c r="G641" s="99" t="s">
        <v>307</v>
      </c>
      <c r="H641" s="99" t="s">
        <v>307</v>
      </c>
      <c r="I641" s="97">
        <v>9906.8600000000024</v>
      </c>
      <c r="J641" s="97">
        <v>6695.13</v>
      </c>
      <c r="K641" s="105">
        <v>322</v>
      </c>
      <c r="L641" s="97">
        <v>6565034.9299999997</v>
      </c>
      <c r="M641" s="97">
        <v>0</v>
      </c>
      <c r="N641" s="97">
        <v>0</v>
      </c>
      <c r="O641" s="97">
        <v>0</v>
      </c>
      <c r="P641" s="97">
        <v>6565034.9299999997</v>
      </c>
      <c r="Q641" s="97">
        <v>0</v>
      </c>
      <c r="R641" s="97">
        <v>0</v>
      </c>
      <c r="S641" s="290"/>
    </row>
    <row r="642" spans="1:19" s="279" customFormat="1" ht="9" customHeight="1" x14ac:dyDescent="0.2">
      <c r="A642" s="322" t="s">
        <v>165</v>
      </c>
      <c r="B642" s="322"/>
      <c r="C642" s="322"/>
      <c r="D642" s="322"/>
      <c r="E642" s="322"/>
      <c r="F642" s="322"/>
      <c r="G642" s="322"/>
      <c r="H642" s="322"/>
      <c r="I642" s="322"/>
      <c r="J642" s="322"/>
      <c r="K642" s="322"/>
      <c r="L642" s="322"/>
      <c r="M642" s="322"/>
      <c r="N642" s="322"/>
      <c r="O642" s="322"/>
      <c r="P642" s="322"/>
      <c r="Q642" s="322"/>
      <c r="R642" s="322"/>
      <c r="S642" s="322"/>
    </row>
    <row r="643" spans="1:19" s="279" customFormat="1" ht="9" customHeight="1" x14ac:dyDescent="0.2">
      <c r="A643" s="99">
        <v>231</v>
      </c>
      <c r="B643" s="104" t="s">
        <v>434</v>
      </c>
      <c r="C643" s="287" t="s">
        <v>370</v>
      </c>
      <c r="D643" s="283" t="s">
        <v>369</v>
      </c>
      <c r="E643" s="106">
        <v>1970</v>
      </c>
      <c r="F643" s="107" t="s">
        <v>265</v>
      </c>
      <c r="G643" s="106">
        <v>4</v>
      </c>
      <c r="H643" s="106">
        <v>3</v>
      </c>
      <c r="I643" s="97">
        <v>2702.78</v>
      </c>
      <c r="J643" s="97">
        <v>1932.3</v>
      </c>
      <c r="K643" s="31">
        <v>187</v>
      </c>
      <c r="L643" s="289">
        <v>3971820.98</v>
      </c>
      <c r="M643" s="290">
        <v>0</v>
      </c>
      <c r="N643" s="290">
        <v>0</v>
      </c>
      <c r="O643" s="290">
        <v>0</v>
      </c>
      <c r="P643" s="290">
        <v>3971820.98</v>
      </c>
      <c r="Q643" s="290">
        <v>0</v>
      </c>
      <c r="R643" s="290">
        <v>0</v>
      </c>
      <c r="S643" s="287" t="s">
        <v>459</v>
      </c>
    </row>
    <row r="644" spans="1:19" s="279" customFormat="1" ht="23.25" customHeight="1" x14ac:dyDescent="0.2">
      <c r="A644" s="347" t="s">
        <v>342</v>
      </c>
      <c r="B644" s="347"/>
      <c r="C644" s="79"/>
      <c r="D644" s="104"/>
      <c r="E644" s="99" t="s">
        <v>307</v>
      </c>
      <c r="F644" s="99" t="s">
        <v>307</v>
      </c>
      <c r="G644" s="99" t="s">
        <v>307</v>
      </c>
      <c r="H644" s="99" t="s">
        <v>307</v>
      </c>
      <c r="I644" s="97">
        <v>2702.78</v>
      </c>
      <c r="J644" s="97">
        <v>1932.3</v>
      </c>
      <c r="K644" s="105">
        <v>187</v>
      </c>
      <c r="L644" s="97">
        <v>3971820.98</v>
      </c>
      <c r="M644" s="97">
        <v>0</v>
      </c>
      <c r="N644" s="97">
        <v>0</v>
      </c>
      <c r="O644" s="97">
        <v>0</v>
      </c>
      <c r="P644" s="97">
        <v>3971820.98</v>
      </c>
      <c r="Q644" s="97">
        <v>0</v>
      </c>
      <c r="R644" s="97">
        <v>0</v>
      </c>
      <c r="S644" s="97"/>
    </row>
    <row r="645" spans="1:19" s="279" customFormat="1" ht="9" customHeight="1" x14ac:dyDescent="0.2">
      <c r="A645" s="348" t="s">
        <v>242</v>
      </c>
      <c r="B645" s="348"/>
      <c r="C645" s="348"/>
      <c r="D645" s="348"/>
      <c r="E645" s="348"/>
      <c r="F645" s="348"/>
      <c r="G645" s="348"/>
      <c r="H645" s="348"/>
      <c r="I645" s="348"/>
      <c r="J645" s="348"/>
      <c r="K645" s="348"/>
      <c r="L645" s="348"/>
      <c r="M645" s="348"/>
      <c r="N645" s="348"/>
      <c r="O645" s="348"/>
      <c r="P645" s="348"/>
      <c r="Q645" s="348"/>
      <c r="R645" s="348"/>
      <c r="S645" s="348"/>
    </row>
    <row r="646" spans="1:19" s="279" customFormat="1" ht="9" customHeight="1" x14ac:dyDescent="0.2">
      <c r="A646" s="107">
        <v>232</v>
      </c>
      <c r="B646" s="108" t="s">
        <v>83</v>
      </c>
      <c r="C646" s="79" t="s">
        <v>370</v>
      </c>
      <c r="D646" s="283" t="s">
        <v>369</v>
      </c>
      <c r="E646" s="109">
        <v>1969</v>
      </c>
      <c r="F646" s="107" t="s">
        <v>265</v>
      </c>
      <c r="G646" s="109">
        <v>2</v>
      </c>
      <c r="H646" s="109">
        <v>2</v>
      </c>
      <c r="I646" s="110">
        <v>713.62</v>
      </c>
      <c r="J646" s="110">
        <v>663.36</v>
      </c>
      <c r="K646" s="109">
        <v>26</v>
      </c>
      <c r="L646" s="289">
        <v>2360956.11</v>
      </c>
      <c r="M646" s="290">
        <v>0</v>
      </c>
      <c r="N646" s="290">
        <v>0</v>
      </c>
      <c r="O646" s="290">
        <v>0</v>
      </c>
      <c r="P646" s="290">
        <v>2360956.11</v>
      </c>
      <c r="Q646" s="290">
        <v>0</v>
      </c>
      <c r="R646" s="290">
        <v>0</v>
      </c>
      <c r="S646" s="287" t="s">
        <v>459</v>
      </c>
    </row>
    <row r="647" spans="1:19" s="279" customFormat="1" ht="9" customHeight="1" x14ac:dyDescent="0.2">
      <c r="A647" s="107">
        <v>233</v>
      </c>
      <c r="B647" s="108" t="s">
        <v>84</v>
      </c>
      <c r="C647" s="79" t="s">
        <v>370</v>
      </c>
      <c r="D647" s="283" t="s">
        <v>369</v>
      </c>
      <c r="E647" s="109">
        <v>1967</v>
      </c>
      <c r="F647" s="107" t="s">
        <v>265</v>
      </c>
      <c r="G647" s="109">
        <v>2</v>
      </c>
      <c r="H647" s="109">
        <v>2</v>
      </c>
      <c r="I647" s="110">
        <v>692.86</v>
      </c>
      <c r="J647" s="110">
        <v>650.04</v>
      </c>
      <c r="K647" s="109">
        <v>20</v>
      </c>
      <c r="L647" s="289">
        <v>2335124.0699999998</v>
      </c>
      <c r="M647" s="290">
        <v>0</v>
      </c>
      <c r="N647" s="290">
        <v>0</v>
      </c>
      <c r="O647" s="290">
        <v>0</v>
      </c>
      <c r="P647" s="290">
        <v>2335124.0699999998</v>
      </c>
      <c r="Q647" s="290">
        <v>0</v>
      </c>
      <c r="R647" s="290">
        <v>0</v>
      </c>
      <c r="S647" s="287" t="s">
        <v>459</v>
      </c>
    </row>
    <row r="648" spans="1:19" s="279" customFormat="1" ht="23.25" customHeight="1" x14ac:dyDescent="0.2">
      <c r="A648" s="349" t="s">
        <v>243</v>
      </c>
      <c r="B648" s="349"/>
      <c r="C648" s="111"/>
      <c r="D648" s="108"/>
      <c r="E648" s="6" t="s">
        <v>307</v>
      </c>
      <c r="F648" s="6" t="s">
        <v>307</v>
      </c>
      <c r="G648" s="6" t="s">
        <v>307</v>
      </c>
      <c r="H648" s="6" t="s">
        <v>307</v>
      </c>
      <c r="I648" s="288">
        <v>1406.48</v>
      </c>
      <c r="J648" s="288">
        <v>1313.4</v>
      </c>
      <c r="K648" s="109">
        <v>46</v>
      </c>
      <c r="L648" s="288">
        <v>4696080.18</v>
      </c>
      <c r="M648" s="288">
        <v>0</v>
      </c>
      <c r="N648" s="288">
        <v>0</v>
      </c>
      <c r="O648" s="288">
        <v>0</v>
      </c>
      <c r="P648" s="288">
        <v>4696080.18</v>
      </c>
      <c r="Q648" s="288">
        <v>0</v>
      </c>
      <c r="R648" s="288">
        <v>0</v>
      </c>
      <c r="S648" s="110"/>
    </row>
    <row r="649" spans="1:19" s="279" customFormat="1" ht="9" customHeight="1" x14ac:dyDescent="0.2">
      <c r="A649" s="322" t="s">
        <v>244</v>
      </c>
      <c r="B649" s="322"/>
      <c r="C649" s="322"/>
      <c r="D649" s="322"/>
      <c r="E649" s="322"/>
      <c r="F649" s="322"/>
      <c r="G649" s="322"/>
      <c r="H649" s="322"/>
      <c r="I649" s="322"/>
      <c r="J649" s="322"/>
      <c r="K649" s="322"/>
      <c r="L649" s="322"/>
      <c r="M649" s="322"/>
      <c r="N649" s="322"/>
      <c r="O649" s="322"/>
      <c r="P649" s="322"/>
      <c r="Q649" s="322"/>
      <c r="R649" s="322"/>
      <c r="S649" s="322"/>
    </row>
    <row r="650" spans="1:19" s="279" customFormat="1" ht="9" customHeight="1" x14ac:dyDescent="0.2">
      <c r="A650" s="86">
        <v>234</v>
      </c>
      <c r="B650" s="112" t="s">
        <v>997</v>
      </c>
      <c r="C650" s="79" t="s">
        <v>370</v>
      </c>
      <c r="D650" s="283" t="s">
        <v>369</v>
      </c>
      <c r="E650" s="90">
        <v>1975</v>
      </c>
      <c r="F650" s="107" t="s">
        <v>265</v>
      </c>
      <c r="G650" s="90">
        <v>2</v>
      </c>
      <c r="H650" s="90">
        <v>2</v>
      </c>
      <c r="I650" s="91">
        <v>1151.8</v>
      </c>
      <c r="J650" s="91">
        <v>446.7</v>
      </c>
      <c r="K650" s="90">
        <v>38</v>
      </c>
      <c r="L650" s="289">
        <v>2052302.78</v>
      </c>
      <c r="M650" s="290">
        <v>0</v>
      </c>
      <c r="N650" s="290">
        <v>0</v>
      </c>
      <c r="O650" s="290">
        <v>0</v>
      </c>
      <c r="P650" s="290">
        <v>2052302.78</v>
      </c>
      <c r="Q650" s="290">
        <v>0</v>
      </c>
      <c r="R650" s="290">
        <v>0</v>
      </c>
      <c r="S650" s="287" t="s">
        <v>459</v>
      </c>
    </row>
    <row r="651" spans="1:19" s="279" customFormat="1" ht="24" customHeight="1" x14ac:dyDescent="0.2">
      <c r="A651" s="323" t="s">
        <v>245</v>
      </c>
      <c r="B651" s="323"/>
      <c r="C651" s="87"/>
      <c r="D651" s="88"/>
      <c r="E651" s="6" t="s">
        <v>307</v>
      </c>
      <c r="F651" s="6" t="s">
        <v>307</v>
      </c>
      <c r="G651" s="6" t="s">
        <v>307</v>
      </c>
      <c r="H651" s="6" t="s">
        <v>307</v>
      </c>
      <c r="I651" s="288">
        <v>1151.8</v>
      </c>
      <c r="J651" s="288">
        <v>446.7</v>
      </c>
      <c r="K651" s="109">
        <v>38</v>
      </c>
      <c r="L651" s="288">
        <v>2052302.78</v>
      </c>
      <c r="M651" s="288">
        <v>0</v>
      </c>
      <c r="N651" s="288">
        <v>0</v>
      </c>
      <c r="O651" s="288">
        <v>0</v>
      </c>
      <c r="P651" s="288">
        <v>2052302.78</v>
      </c>
      <c r="Q651" s="288">
        <v>0</v>
      </c>
      <c r="R651" s="288">
        <v>0</v>
      </c>
      <c r="S651" s="290"/>
    </row>
    <row r="652" spans="1:19" s="279" customFormat="1" ht="9" customHeight="1" x14ac:dyDescent="0.2">
      <c r="A652" s="322" t="s">
        <v>167</v>
      </c>
      <c r="B652" s="322"/>
      <c r="C652" s="322"/>
      <c r="D652" s="322"/>
      <c r="E652" s="322"/>
      <c r="F652" s="322"/>
      <c r="G652" s="322"/>
      <c r="H652" s="322"/>
      <c r="I652" s="322"/>
      <c r="J652" s="322"/>
      <c r="K652" s="322"/>
      <c r="L652" s="322"/>
      <c r="M652" s="322"/>
      <c r="N652" s="322"/>
      <c r="O652" s="322"/>
      <c r="P652" s="322"/>
      <c r="Q652" s="322"/>
      <c r="R652" s="322"/>
      <c r="S652" s="322"/>
    </row>
    <row r="653" spans="1:19" s="279" customFormat="1" ht="9" customHeight="1" x14ac:dyDescent="0.2">
      <c r="A653" s="86">
        <v>235</v>
      </c>
      <c r="B653" s="112" t="s">
        <v>93</v>
      </c>
      <c r="C653" s="79" t="s">
        <v>370</v>
      </c>
      <c r="D653" s="283" t="s">
        <v>369</v>
      </c>
      <c r="E653" s="90">
        <v>1978</v>
      </c>
      <c r="F653" s="107" t="s">
        <v>265</v>
      </c>
      <c r="G653" s="90">
        <v>2</v>
      </c>
      <c r="H653" s="90">
        <v>2</v>
      </c>
      <c r="I653" s="91">
        <v>732.4</v>
      </c>
      <c r="J653" s="91">
        <v>484.8</v>
      </c>
      <c r="K653" s="90">
        <v>16</v>
      </c>
      <c r="L653" s="289">
        <v>4478879.01</v>
      </c>
      <c r="M653" s="290">
        <v>0</v>
      </c>
      <c r="N653" s="290">
        <v>0</v>
      </c>
      <c r="O653" s="290">
        <v>0</v>
      </c>
      <c r="P653" s="290">
        <v>4478879.01</v>
      </c>
      <c r="Q653" s="290">
        <v>0</v>
      </c>
      <c r="R653" s="290">
        <v>0</v>
      </c>
      <c r="S653" s="287" t="s">
        <v>459</v>
      </c>
    </row>
    <row r="654" spans="1:19" s="279" customFormat="1" ht="9" customHeight="1" x14ac:dyDescent="0.2">
      <c r="A654" s="86">
        <v>236</v>
      </c>
      <c r="B654" s="112" t="s">
        <v>94</v>
      </c>
      <c r="C654" s="79" t="s">
        <v>370</v>
      </c>
      <c r="D654" s="283" t="s">
        <v>369</v>
      </c>
      <c r="E654" s="90">
        <v>1982</v>
      </c>
      <c r="F654" s="107" t="s">
        <v>266</v>
      </c>
      <c r="G654" s="90">
        <v>2</v>
      </c>
      <c r="H654" s="90">
        <v>2</v>
      </c>
      <c r="I654" s="91">
        <v>546.4</v>
      </c>
      <c r="J654" s="91">
        <v>494</v>
      </c>
      <c r="K654" s="90">
        <v>15</v>
      </c>
      <c r="L654" s="289">
        <v>2765386.59</v>
      </c>
      <c r="M654" s="290">
        <v>0</v>
      </c>
      <c r="N654" s="290">
        <v>0</v>
      </c>
      <c r="O654" s="290">
        <v>0</v>
      </c>
      <c r="P654" s="290">
        <v>2765386.59</v>
      </c>
      <c r="Q654" s="290">
        <v>0</v>
      </c>
      <c r="R654" s="290">
        <v>0</v>
      </c>
      <c r="S654" s="287" t="s">
        <v>459</v>
      </c>
    </row>
    <row r="655" spans="1:19" s="279" customFormat="1" ht="9" customHeight="1" x14ac:dyDescent="0.2">
      <c r="A655" s="86">
        <v>237</v>
      </c>
      <c r="B655" s="112" t="s">
        <v>95</v>
      </c>
      <c r="C655" s="79" t="s">
        <v>370</v>
      </c>
      <c r="D655" s="283" t="s">
        <v>369</v>
      </c>
      <c r="E655" s="90">
        <v>1984</v>
      </c>
      <c r="F655" s="107" t="s">
        <v>266</v>
      </c>
      <c r="G655" s="90">
        <v>2</v>
      </c>
      <c r="H655" s="90">
        <v>2</v>
      </c>
      <c r="I655" s="91">
        <v>612</v>
      </c>
      <c r="J655" s="91">
        <v>559.6</v>
      </c>
      <c r="K655" s="90">
        <v>32</v>
      </c>
      <c r="L655" s="289">
        <v>2879383</v>
      </c>
      <c r="M655" s="290">
        <v>0</v>
      </c>
      <c r="N655" s="290">
        <v>0</v>
      </c>
      <c r="O655" s="290">
        <v>0</v>
      </c>
      <c r="P655" s="290">
        <v>2879383</v>
      </c>
      <c r="Q655" s="290">
        <v>0</v>
      </c>
      <c r="R655" s="290">
        <v>0</v>
      </c>
      <c r="S655" s="287" t="s">
        <v>459</v>
      </c>
    </row>
    <row r="656" spans="1:19" s="279" customFormat="1" ht="24" customHeight="1" x14ac:dyDescent="0.2">
      <c r="A656" s="323" t="s">
        <v>169</v>
      </c>
      <c r="B656" s="323"/>
      <c r="C656" s="87"/>
      <c r="D656" s="88"/>
      <c r="E656" s="6" t="s">
        <v>307</v>
      </c>
      <c r="F656" s="6" t="s">
        <v>307</v>
      </c>
      <c r="G656" s="6" t="s">
        <v>307</v>
      </c>
      <c r="H656" s="6" t="s">
        <v>307</v>
      </c>
      <c r="I656" s="288">
        <v>1890.8</v>
      </c>
      <c r="J656" s="288">
        <v>1538.4</v>
      </c>
      <c r="K656" s="31">
        <v>63</v>
      </c>
      <c r="L656" s="288">
        <v>10123648.6</v>
      </c>
      <c r="M656" s="288">
        <v>0</v>
      </c>
      <c r="N656" s="288">
        <v>0</v>
      </c>
      <c r="O656" s="288">
        <v>0</v>
      </c>
      <c r="P656" s="288">
        <v>10123648.6</v>
      </c>
      <c r="Q656" s="288">
        <v>0</v>
      </c>
      <c r="R656" s="288">
        <v>0</v>
      </c>
      <c r="S656" s="290"/>
    </row>
    <row r="657" spans="1:19" s="279" customFormat="1" ht="9" customHeight="1" x14ac:dyDescent="0.2">
      <c r="A657" s="322" t="s">
        <v>308</v>
      </c>
      <c r="B657" s="322"/>
      <c r="C657" s="322"/>
      <c r="D657" s="322"/>
      <c r="E657" s="322"/>
      <c r="F657" s="322"/>
      <c r="G657" s="322"/>
      <c r="H657" s="322"/>
      <c r="I657" s="322"/>
      <c r="J657" s="322"/>
      <c r="K657" s="322"/>
      <c r="L657" s="322"/>
      <c r="M657" s="322"/>
      <c r="N657" s="322"/>
      <c r="O657" s="322"/>
      <c r="P657" s="322"/>
      <c r="Q657" s="322"/>
      <c r="R657" s="322"/>
      <c r="S657" s="322"/>
    </row>
    <row r="658" spans="1:19" s="279" customFormat="1" ht="9" customHeight="1" x14ac:dyDescent="0.2">
      <c r="A658" s="86">
        <v>238</v>
      </c>
      <c r="B658" s="112" t="s">
        <v>102</v>
      </c>
      <c r="C658" s="87" t="s">
        <v>370</v>
      </c>
      <c r="D658" s="283" t="s">
        <v>369</v>
      </c>
      <c r="E658" s="90">
        <v>1965</v>
      </c>
      <c r="F658" s="86" t="s">
        <v>265</v>
      </c>
      <c r="G658" s="90">
        <v>2</v>
      </c>
      <c r="H658" s="90">
        <v>3</v>
      </c>
      <c r="I658" s="91">
        <v>535</v>
      </c>
      <c r="J658" s="91">
        <v>508.4</v>
      </c>
      <c r="K658" s="90">
        <v>18</v>
      </c>
      <c r="L658" s="289">
        <v>1939201.81</v>
      </c>
      <c r="M658" s="290">
        <v>0</v>
      </c>
      <c r="N658" s="290">
        <v>0</v>
      </c>
      <c r="O658" s="290">
        <v>0</v>
      </c>
      <c r="P658" s="290">
        <v>1939201.81</v>
      </c>
      <c r="Q658" s="290">
        <v>0</v>
      </c>
      <c r="R658" s="290">
        <v>0</v>
      </c>
      <c r="S658" s="287" t="s">
        <v>459</v>
      </c>
    </row>
    <row r="659" spans="1:19" s="279" customFormat="1" ht="23.25" customHeight="1" x14ac:dyDescent="0.2">
      <c r="A659" s="323" t="s">
        <v>246</v>
      </c>
      <c r="B659" s="323"/>
      <c r="C659" s="87"/>
      <c r="D659" s="88"/>
      <c r="E659" s="6" t="s">
        <v>307</v>
      </c>
      <c r="F659" s="6" t="s">
        <v>307</v>
      </c>
      <c r="G659" s="6" t="s">
        <v>307</v>
      </c>
      <c r="H659" s="6" t="s">
        <v>307</v>
      </c>
      <c r="I659" s="288">
        <v>535</v>
      </c>
      <c r="J659" s="288">
        <v>508.4</v>
      </c>
      <c r="K659" s="31">
        <v>18</v>
      </c>
      <c r="L659" s="288">
        <v>1939201.81</v>
      </c>
      <c r="M659" s="288">
        <v>0</v>
      </c>
      <c r="N659" s="288">
        <v>0</v>
      </c>
      <c r="O659" s="288">
        <v>0</v>
      </c>
      <c r="P659" s="288">
        <v>1939201.81</v>
      </c>
      <c r="Q659" s="98">
        <v>0</v>
      </c>
      <c r="R659" s="98">
        <v>0</v>
      </c>
      <c r="S659" s="290"/>
    </row>
    <row r="660" spans="1:19" s="279" customFormat="1" ht="9" customHeight="1" x14ac:dyDescent="0.2">
      <c r="A660" s="322" t="s">
        <v>202</v>
      </c>
      <c r="B660" s="322"/>
      <c r="C660" s="322"/>
      <c r="D660" s="322"/>
      <c r="E660" s="322"/>
      <c r="F660" s="322"/>
      <c r="G660" s="322"/>
      <c r="H660" s="322"/>
      <c r="I660" s="322"/>
      <c r="J660" s="322"/>
      <c r="K660" s="322"/>
      <c r="L660" s="322"/>
      <c r="M660" s="322"/>
      <c r="N660" s="322"/>
      <c r="O660" s="322"/>
      <c r="P660" s="322"/>
      <c r="Q660" s="322"/>
      <c r="R660" s="322"/>
      <c r="S660" s="322"/>
    </row>
    <row r="661" spans="1:19" s="279" customFormat="1" ht="9" customHeight="1" x14ac:dyDescent="0.2">
      <c r="A661" s="86">
        <v>239</v>
      </c>
      <c r="B661" s="88" t="s">
        <v>966</v>
      </c>
      <c r="C661" s="79" t="s">
        <v>370</v>
      </c>
      <c r="D661" s="283" t="s">
        <v>369</v>
      </c>
      <c r="E661" s="96">
        <v>1978</v>
      </c>
      <c r="F661" s="6" t="s">
        <v>266</v>
      </c>
      <c r="G661" s="96">
        <v>2</v>
      </c>
      <c r="H661" s="96">
        <v>2</v>
      </c>
      <c r="I661" s="288">
        <v>800.9</v>
      </c>
      <c r="J661" s="288">
        <v>742.7</v>
      </c>
      <c r="K661" s="96">
        <v>37</v>
      </c>
      <c r="L661" s="289">
        <v>2738078.43</v>
      </c>
      <c r="M661" s="290">
        <v>0</v>
      </c>
      <c r="N661" s="290">
        <v>0</v>
      </c>
      <c r="O661" s="290">
        <v>0</v>
      </c>
      <c r="P661" s="290">
        <v>2738078.43</v>
      </c>
      <c r="Q661" s="290">
        <v>0</v>
      </c>
      <c r="R661" s="290">
        <v>0</v>
      </c>
      <c r="S661" s="287" t="s">
        <v>459</v>
      </c>
    </row>
    <row r="662" spans="1:19" s="279" customFormat="1" ht="25.5" customHeight="1" x14ac:dyDescent="0.2">
      <c r="A662" s="323" t="s">
        <v>201</v>
      </c>
      <c r="B662" s="323"/>
      <c r="C662" s="87"/>
      <c r="D662" s="88"/>
      <c r="E662" s="6" t="s">
        <v>307</v>
      </c>
      <c r="F662" s="6" t="s">
        <v>307</v>
      </c>
      <c r="G662" s="6" t="s">
        <v>307</v>
      </c>
      <c r="H662" s="6" t="s">
        <v>307</v>
      </c>
      <c r="I662" s="288">
        <v>800.9</v>
      </c>
      <c r="J662" s="288">
        <v>742.7</v>
      </c>
      <c r="K662" s="31">
        <v>37</v>
      </c>
      <c r="L662" s="288">
        <v>2738078.43</v>
      </c>
      <c r="M662" s="288">
        <v>0</v>
      </c>
      <c r="N662" s="288">
        <v>0</v>
      </c>
      <c r="O662" s="288">
        <v>0</v>
      </c>
      <c r="P662" s="288">
        <v>2738078.43</v>
      </c>
      <c r="Q662" s="288">
        <v>0</v>
      </c>
      <c r="R662" s="288">
        <v>0</v>
      </c>
      <c r="S662" s="290"/>
    </row>
    <row r="663" spans="1:19" s="279" customFormat="1" ht="9" customHeight="1" x14ac:dyDescent="0.2">
      <c r="A663" s="322" t="s">
        <v>315</v>
      </c>
      <c r="B663" s="322"/>
      <c r="C663" s="322"/>
      <c r="D663" s="322"/>
      <c r="E663" s="322"/>
      <c r="F663" s="322"/>
      <c r="G663" s="322"/>
      <c r="H663" s="322"/>
      <c r="I663" s="322"/>
      <c r="J663" s="322"/>
      <c r="K663" s="322"/>
      <c r="L663" s="322"/>
      <c r="M663" s="322"/>
      <c r="N663" s="322"/>
      <c r="O663" s="322"/>
      <c r="P663" s="322"/>
      <c r="Q663" s="322"/>
      <c r="R663" s="322"/>
      <c r="S663" s="322"/>
    </row>
    <row r="664" spans="1:19" s="279" customFormat="1" ht="9" customHeight="1" x14ac:dyDescent="0.2">
      <c r="A664" s="86">
        <v>240</v>
      </c>
      <c r="B664" s="88" t="s">
        <v>106</v>
      </c>
      <c r="C664" s="287" t="s">
        <v>370</v>
      </c>
      <c r="D664" s="294" t="s">
        <v>369</v>
      </c>
      <c r="E664" s="90">
        <v>1977</v>
      </c>
      <c r="F664" s="86" t="s">
        <v>265</v>
      </c>
      <c r="G664" s="90">
        <v>2</v>
      </c>
      <c r="H664" s="90">
        <v>3</v>
      </c>
      <c r="I664" s="91">
        <v>769.5</v>
      </c>
      <c r="J664" s="91">
        <v>724.3</v>
      </c>
      <c r="K664" s="90">
        <v>27</v>
      </c>
      <c r="L664" s="289">
        <v>3226764.44</v>
      </c>
      <c r="M664" s="290">
        <v>0</v>
      </c>
      <c r="N664" s="290">
        <v>0</v>
      </c>
      <c r="O664" s="290">
        <v>0</v>
      </c>
      <c r="P664" s="290">
        <v>3226764.44</v>
      </c>
      <c r="Q664" s="290">
        <v>0</v>
      </c>
      <c r="R664" s="290">
        <v>0</v>
      </c>
      <c r="S664" s="287" t="s">
        <v>459</v>
      </c>
    </row>
    <row r="665" spans="1:19" s="279" customFormat="1" ht="26.25" customHeight="1" x14ac:dyDescent="0.2">
      <c r="A665" s="341" t="s">
        <v>316</v>
      </c>
      <c r="B665" s="341"/>
      <c r="C665" s="287"/>
      <c r="D665" s="291"/>
      <c r="E665" s="6" t="s">
        <v>307</v>
      </c>
      <c r="F665" s="6" t="s">
        <v>307</v>
      </c>
      <c r="G665" s="6" t="s">
        <v>307</v>
      </c>
      <c r="H665" s="6" t="s">
        <v>307</v>
      </c>
      <c r="I665" s="288">
        <v>769.5</v>
      </c>
      <c r="J665" s="288">
        <v>724.3</v>
      </c>
      <c r="K665" s="286">
        <v>27</v>
      </c>
      <c r="L665" s="288">
        <v>3226764.44</v>
      </c>
      <c r="M665" s="288">
        <v>0</v>
      </c>
      <c r="N665" s="288">
        <v>0</v>
      </c>
      <c r="O665" s="288">
        <v>0</v>
      </c>
      <c r="P665" s="288">
        <v>3226764.44</v>
      </c>
      <c r="Q665" s="288">
        <v>0</v>
      </c>
      <c r="R665" s="288">
        <v>0</v>
      </c>
      <c r="S665" s="290"/>
    </row>
    <row r="666" spans="1:19" s="279" customFormat="1" ht="9" customHeight="1" x14ac:dyDescent="0.2">
      <c r="A666" s="340" t="s">
        <v>247</v>
      </c>
      <c r="B666" s="340"/>
      <c r="C666" s="340"/>
      <c r="D666" s="340"/>
      <c r="E666" s="340"/>
      <c r="F666" s="340"/>
      <c r="G666" s="340"/>
      <c r="H666" s="340"/>
      <c r="I666" s="340"/>
      <c r="J666" s="340"/>
      <c r="K666" s="340"/>
      <c r="L666" s="340"/>
      <c r="M666" s="340"/>
      <c r="N666" s="340"/>
      <c r="O666" s="340"/>
      <c r="P666" s="340"/>
      <c r="Q666" s="340"/>
      <c r="R666" s="340"/>
      <c r="S666" s="340"/>
    </row>
    <row r="667" spans="1:19" s="279" customFormat="1" ht="9" customHeight="1" x14ac:dyDescent="0.2">
      <c r="A667" s="294">
        <v>241</v>
      </c>
      <c r="B667" s="291" t="s">
        <v>109</v>
      </c>
      <c r="C667" s="287" t="s">
        <v>370</v>
      </c>
      <c r="D667" s="294" t="s">
        <v>369</v>
      </c>
      <c r="E667" s="286">
        <v>1971</v>
      </c>
      <c r="F667" s="294" t="s">
        <v>265</v>
      </c>
      <c r="G667" s="286">
        <v>2</v>
      </c>
      <c r="H667" s="286">
        <v>3</v>
      </c>
      <c r="I667" s="290">
        <v>1003.9</v>
      </c>
      <c r="J667" s="290">
        <v>917</v>
      </c>
      <c r="K667" s="286">
        <v>44</v>
      </c>
      <c r="L667" s="289">
        <v>3691833.03</v>
      </c>
      <c r="M667" s="290">
        <v>0</v>
      </c>
      <c r="N667" s="290">
        <v>0</v>
      </c>
      <c r="O667" s="290">
        <v>0</v>
      </c>
      <c r="P667" s="290">
        <v>3691833.03</v>
      </c>
      <c r="Q667" s="290">
        <v>0</v>
      </c>
      <c r="R667" s="290">
        <v>0</v>
      </c>
      <c r="S667" s="287" t="s">
        <v>459</v>
      </c>
    </row>
    <row r="668" spans="1:19" s="279" customFormat="1" ht="9" customHeight="1" x14ac:dyDescent="0.2">
      <c r="A668" s="294">
        <v>242</v>
      </c>
      <c r="B668" s="291" t="s">
        <v>110</v>
      </c>
      <c r="C668" s="287" t="s">
        <v>370</v>
      </c>
      <c r="D668" s="294" t="s">
        <v>369</v>
      </c>
      <c r="E668" s="286">
        <v>1988</v>
      </c>
      <c r="F668" s="294" t="s">
        <v>265</v>
      </c>
      <c r="G668" s="286">
        <v>5</v>
      </c>
      <c r="H668" s="286">
        <v>2</v>
      </c>
      <c r="I668" s="290">
        <v>1579.3</v>
      </c>
      <c r="J668" s="290">
        <v>1454.7</v>
      </c>
      <c r="K668" s="286">
        <v>48</v>
      </c>
      <c r="L668" s="289">
        <v>2180088.4</v>
      </c>
      <c r="M668" s="290">
        <v>0</v>
      </c>
      <c r="N668" s="290">
        <v>0</v>
      </c>
      <c r="O668" s="290">
        <v>0</v>
      </c>
      <c r="P668" s="290">
        <v>2180088.4</v>
      </c>
      <c r="Q668" s="290">
        <v>0</v>
      </c>
      <c r="R668" s="290">
        <v>0</v>
      </c>
      <c r="S668" s="287" t="s">
        <v>459</v>
      </c>
    </row>
    <row r="669" spans="1:19" s="279" customFormat="1" ht="26.25" customHeight="1" x14ac:dyDescent="0.2">
      <c r="A669" s="341" t="s">
        <v>248</v>
      </c>
      <c r="B669" s="341"/>
      <c r="C669" s="287"/>
      <c r="D669" s="291"/>
      <c r="E669" s="6" t="s">
        <v>307</v>
      </c>
      <c r="F669" s="6" t="s">
        <v>307</v>
      </c>
      <c r="G669" s="6" t="s">
        <v>307</v>
      </c>
      <c r="H669" s="6" t="s">
        <v>307</v>
      </c>
      <c r="I669" s="288">
        <v>2583.1999999999998</v>
      </c>
      <c r="J669" s="288">
        <v>2371.6999999999998</v>
      </c>
      <c r="K669" s="286">
        <v>92</v>
      </c>
      <c r="L669" s="288">
        <v>5871921.4299999997</v>
      </c>
      <c r="M669" s="288">
        <v>0</v>
      </c>
      <c r="N669" s="288">
        <v>0</v>
      </c>
      <c r="O669" s="288">
        <v>0</v>
      </c>
      <c r="P669" s="288">
        <v>5871921.4299999997</v>
      </c>
      <c r="Q669" s="288">
        <v>0</v>
      </c>
      <c r="R669" s="288">
        <v>0</v>
      </c>
      <c r="S669" s="290"/>
    </row>
    <row r="670" spans="1:19" s="279" customFormat="1" ht="9" customHeight="1" x14ac:dyDescent="0.2">
      <c r="A670" s="340" t="s">
        <v>249</v>
      </c>
      <c r="B670" s="340"/>
      <c r="C670" s="340"/>
      <c r="D670" s="340"/>
      <c r="E670" s="340"/>
      <c r="F670" s="340"/>
      <c r="G670" s="340"/>
      <c r="H670" s="340"/>
      <c r="I670" s="340"/>
      <c r="J670" s="340"/>
      <c r="K670" s="340"/>
      <c r="L670" s="340"/>
      <c r="M670" s="340"/>
      <c r="N670" s="340"/>
      <c r="O670" s="340"/>
      <c r="P670" s="340"/>
      <c r="Q670" s="340"/>
      <c r="R670" s="340"/>
      <c r="S670" s="340"/>
    </row>
    <row r="671" spans="1:19" s="279" customFormat="1" ht="9" customHeight="1" x14ac:dyDescent="0.2">
      <c r="A671" s="294">
        <v>243</v>
      </c>
      <c r="B671" s="284" t="s">
        <v>120</v>
      </c>
      <c r="C671" s="287" t="s">
        <v>370</v>
      </c>
      <c r="D671" s="294" t="s">
        <v>369</v>
      </c>
      <c r="E671" s="286">
        <v>1989</v>
      </c>
      <c r="F671" s="294" t="s">
        <v>265</v>
      </c>
      <c r="G671" s="286">
        <v>3</v>
      </c>
      <c r="H671" s="286">
        <v>3</v>
      </c>
      <c r="I671" s="290">
        <v>1357.7</v>
      </c>
      <c r="J671" s="290">
        <v>1232.3</v>
      </c>
      <c r="K671" s="286">
        <v>45</v>
      </c>
      <c r="L671" s="289">
        <v>3499407.38</v>
      </c>
      <c r="M671" s="290">
        <v>0</v>
      </c>
      <c r="N671" s="290">
        <v>0</v>
      </c>
      <c r="O671" s="290">
        <v>0</v>
      </c>
      <c r="P671" s="290">
        <v>3499407.38</v>
      </c>
      <c r="Q671" s="290">
        <v>0</v>
      </c>
      <c r="R671" s="290">
        <v>0</v>
      </c>
      <c r="S671" s="287" t="s">
        <v>459</v>
      </c>
    </row>
    <row r="672" spans="1:19" s="279" customFormat="1" ht="9" customHeight="1" x14ac:dyDescent="0.2">
      <c r="A672" s="294">
        <v>244</v>
      </c>
      <c r="B672" s="284" t="s">
        <v>122</v>
      </c>
      <c r="C672" s="287" t="s">
        <v>370</v>
      </c>
      <c r="D672" s="294" t="s">
        <v>369</v>
      </c>
      <c r="E672" s="286">
        <v>1988</v>
      </c>
      <c r="F672" s="294" t="s">
        <v>266</v>
      </c>
      <c r="G672" s="286">
        <v>5</v>
      </c>
      <c r="H672" s="286">
        <v>4</v>
      </c>
      <c r="I672" s="290">
        <v>3126.59</v>
      </c>
      <c r="J672" s="290">
        <v>2881.79</v>
      </c>
      <c r="K672" s="286">
        <v>95</v>
      </c>
      <c r="L672" s="289">
        <v>3795956.43</v>
      </c>
      <c r="M672" s="290">
        <v>0</v>
      </c>
      <c r="N672" s="290">
        <v>0</v>
      </c>
      <c r="O672" s="290">
        <v>0</v>
      </c>
      <c r="P672" s="290">
        <v>3795956.43</v>
      </c>
      <c r="Q672" s="290">
        <v>0</v>
      </c>
      <c r="R672" s="290">
        <v>0</v>
      </c>
      <c r="S672" s="287" t="s">
        <v>459</v>
      </c>
    </row>
    <row r="673" spans="1:19" s="279" customFormat="1" ht="26.25" customHeight="1" x14ac:dyDescent="0.2">
      <c r="A673" s="341" t="s">
        <v>250</v>
      </c>
      <c r="B673" s="341"/>
      <c r="C673" s="287"/>
      <c r="D673" s="291"/>
      <c r="E673" s="6" t="s">
        <v>307</v>
      </c>
      <c r="F673" s="6" t="s">
        <v>307</v>
      </c>
      <c r="G673" s="6" t="s">
        <v>307</v>
      </c>
      <c r="H673" s="6" t="s">
        <v>307</v>
      </c>
      <c r="I673" s="288">
        <v>4484.29</v>
      </c>
      <c r="J673" s="288">
        <v>4114.09</v>
      </c>
      <c r="K673" s="286">
        <v>140</v>
      </c>
      <c r="L673" s="288">
        <v>7295363.8100000005</v>
      </c>
      <c r="M673" s="288">
        <v>0</v>
      </c>
      <c r="N673" s="288">
        <v>0</v>
      </c>
      <c r="O673" s="288">
        <v>0</v>
      </c>
      <c r="P673" s="288">
        <v>7295363.8100000005</v>
      </c>
      <c r="Q673" s="288">
        <v>0</v>
      </c>
      <c r="R673" s="288">
        <v>0</v>
      </c>
      <c r="S673" s="290"/>
    </row>
    <row r="674" spans="1:19" s="279" customFormat="1" ht="9" customHeight="1" x14ac:dyDescent="0.2">
      <c r="A674" s="340" t="s">
        <v>252</v>
      </c>
      <c r="B674" s="340"/>
      <c r="C674" s="340"/>
      <c r="D674" s="340"/>
      <c r="E674" s="340"/>
      <c r="F674" s="340"/>
      <c r="G674" s="340"/>
      <c r="H674" s="340"/>
      <c r="I674" s="340"/>
      <c r="J674" s="340"/>
      <c r="K674" s="340"/>
      <c r="L674" s="340"/>
      <c r="M674" s="340"/>
      <c r="N674" s="340"/>
      <c r="O674" s="340"/>
      <c r="P674" s="340"/>
      <c r="Q674" s="340"/>
      <c r="R674" s="340"/>
      <c r="S674" s="340"/>
    </row>
    <row r="675" spans="1:19" s="279" customFormat="1" ht="9" customHeight="1" x14ac:dyDescent="0.2">
      <c r="A675" s="294">
        <v>245</v>
      </c>
      <c r="B675" s="291" t="s">
        <v>126</v>
      </c>
      <c r="C675" s="287" t="s">
        <v>370</v>
      </c>
      <c r="D675" s="283" t="s">
        <v>369</v>
      </c>
      <c r="E675" s="286">
        <v>1949</v>
      </c>
      <c r="F675" s="294" t="s">
        <v>155</v>
      </c>
      <c r="G675" s="286">
        <v>2</v>
      </c>
      <c r="H675" s="286">
        <v>2</v>
      </c>
      <c r="I675" s="290">
        <v>423.95</v>
      </c>
      <c r="J675" s="290">
        <v>372.66</v>
      </c>
      <c r="K675" s="286">
        <v>20</v>
      </c>
      <c r="L675" s="289">
        <v>2138929.19</v>
      </c>
      <c r="M675" s="290">
        <v>0</v>
      </c>
      <c r="N675" s="290">
        <v>0</v>
      </c>
      <c r="O675" s="290">
        <v>0</v>
      </c>
      <c r="P675" s="290">
        <v>2138929.19</v>
      </c>
      <c r="Q675" s="290">
        <v>0</v>
      </c>
      <c r="R675" s="290">
        <v>0</v>
      </c>
      <c r="S675" s="287" t="s">
        <v>459</v>
      </c>
    </row>
    <row r="676" spans="1:19" s="279" customFormat="1" ht="9" customHeight="1" x14ac:dyDescent="0.2">
      <c r="A676" s="294">
        <v>246</v>
      </c>
      <c r="B676" s="291" t="s">
        <v>978</v>
      </c>
      <c r="C676" s="287" t="s">
        <v>370</v>
      </c>
      <c r="D676" s="283" t="s">
        <v>369</v>
      </c>
      <c r="E676" s="286">
        <v>1993</v>
      </c>
      <c r="F676" s="294" t="s">
        <v>266</v>
      </c>
      <c r="G676" s="286">
        <v>3</v>
      </c>
      <c r="H676" s="286">
        <v>3</v>
      </c>
      <c r="I676" s="290">
        <v>974.73</v>
      </c>
      <c r="J676" s="290">
        <v>869.86</v>
      </c>
      <c r="K676" s="286">
        <v>60</v>
      </c>
      <c r="L676" s="289">
        <v>1222791.47</v>
      </c>
      <c r="M676" s="290">
        <v>0</v>
      </c>
      <c r="N676" s="290">
        <v>0</v>
      </c>
      <c r="O676" s="290">
        <v>0</v>
      </c>
      <c r="P676" s="290">
        <v>1222791.47</v>
      </c>
      <c r="Q676" s="290">
        <v>0</v>
      </c>
      <c r="R676" s="290">
        <v>0</v>
      </c>
      <c r="S676" s="287" t="s">
        <v>459</v>
      </c>
    </row>
    <row r="677" spans="1:19" s="279" customFormat="1" ht="23.25" customHeight="1" x14ac:dyDescent="0.2">
      <c r="A677" s="341" t="s">
        <v>251</v>
      </c>
      <c r="B677" s="341"/>
      <c r="C677" s="287"/>
      <c r="D677" s="291"/>
      <c r="E677" s="6" t="s">
        <v>307</v>
      </c>
      <c r="F677" s="6" t="s">
        <v>307</v>
      </c>
      <c r="G677" s="6" t="s">
        <v>307</v>
      </c>
      <c r="H677" s="6" t="s">
        <v>307</v>
      </c>
      <c r="I677" s="288">
        <v>1398.68</v>
      </c>
      <c r="J677" s="288">
        <v>1242.52</v>
      </c>
      <c r="K677" s="286">
        <v>80</v>
      </c>
      <c r="L677" s="288">
        <v>3361720.66</v>
      </c>
      <c r="M677" s="288">
        <v>0</v>
      </c>
      <c r="N677" s="288">
        <v>0</v>
      </c>
      <c r="O677" s="288">
        <v>0</v>
      </c>
      <c r="P677" s="288">
        <v>3361720.66</v>
      </c>
      <c r="Q677" s="288">
        <v>0</v>
      </c>
      <c r="R677" s="288">
        <v>0</v>
      </c>
      <c r="S677" s="290"/>
    </row>
    <row r="678" spans="1:19" s="279" customFormat="1" ht="9" customHeight="1" x14ac:dyDescent="0.2">
      <c r="A678" s="340" t="s">
        <v>344</v>
      </c>
      <c r="B678" s="340"/>
      <c r="C678" s="340"/>
      <c r="D678" s="340"/>
      <c r="E678" s="340"/>
      <c r="F678" s="340"/>
      <c r="G678" s="340"/>
      <c r="H678" s="340"/>
      <c r="I678" s="340"/>
      <c r="J678" s="340"/>
      <c r="K678" s="340"/>
      <c r="L678" s="340"/>
      <c r="M678" s="340"/>
      <c r="N678" s="340"/>
      <c r="O678" s="340"/>
      <c r="P678" s="340"/>
      <c r="Q678" s="340"/>
      <c r="R678" s="340"/>
      <c r="S678" s="340"/>
    </row>
    <row r="679" spans="1:19" s="279" customFormat="1" ht="9" customHeight="1" x14ac:dyDescent="0.2">
      <c r="A679" s="294">
        <v>247</v>
      </c>
      <c r="B679" s="291" t="s">
        <v>127</v>
      </c>
      <c r="C679" s="287" t="s">
        <v>370</v>
      </c>
      <c r="D679" s="283" t="s">
        <v>369</v>
      </c>
      <c r="E679" s="286">
        <v>1984</v>
      </c>
      <c r="F679" s="294" t="s">
        <v>265</v>
      </c>
      <c r="G679" s="286">
        <v>2</v>
      </c>
      <c r="H679" s="286">
        <v>3</v>
      </c>
      <c r="I679" s="290">
        <v>906</v>
      </c>
      <c r="J679" s="290">
        <v>857</v>
      </c>
      <c r="K679" s="286">
        <v>30</v>
      </c>
      <c r="L679" s="289">
        <v>3714394.06</v>
      </c>
      <c r="M679" s="290">
        <v>0</v>
      </c>
      <c r="N679" s="290">
        <v>0</v>
      </c>
      <c r="O679" s="290">
        <v>0</v>
      </c>
      <c r="P679" s="290">
        <v>3714394.06</v>
      </c>
      <c r="Q679" s="290">
        <v>0</v>
      </c>
      <c r="R679" s="290">
        <v>0</v>
      </c>
      <c r="S679" s="287" t="s">
        <v>459</v>
      </c>
    </row>
    <row r="680" spans="1:19" s="279" customFormat="1" ht="24" customHeight="1" x14ac:dyDescent="0.2">
      <c r="A680" s="341" t="s">
        <v>345</v>
      </c>
      <c r="B680" s="341"/>
      <c r="C680" s="287"/>
      <c r="D680" s="291"/>
      <c r="E680" s="6" t="s">
        <v>307</v>
      </c>
      <c r="F680" s="6" t="s">
        <v>307</v>
      </c>
      <c r="G680" s="6" t="s">
        <v>307</v>
      </c>
      <c r="H680" s="6" t="s">
        <v>307</v>
      </c>
      <c r="I680" s="288">
        <v>906</v>
      </c>
      <c r="J680" s="288">
        <v>857</v>
      </c>
      <c r="K680" s="286">
        <v>30</v>
      </c>
      <c r="L680" s="288">
        <v>3714394.06</v>
      </c>
      <c r="M680" s="288">
        <v>0</v>
      </c>
      <c r="N680" s="288">
        <v>0</v>
      </c>
      <c r="O680" s="288">
        <v>0</v>
      </c>
      <c r="P680" s="288">
        <v>3714394.06</v>
      </c>
      <c r="Q680" s="288">
        <v>0</v>
      </c>
      <c r="R680" s="288">
        <v>0</v>
      </c>
      <c r="S680" s="290"/>
    </row>
    <row r="681" spans="1:19" s="279" customFormat="1" ht="9" customHeight="1" x14ac:dyDescent="0.2">
      <c r="A681" s="340" t="s">
        <v>254</v>
      </c>
      <c r="B681" s="340"/>
      <c r="C681" s="340"/>
      <c r="D681" s="340"/>
      <c r="E681" s="340"/>
      <c r="F681" s="340"/>
      <c r="G681" s="340"/>
      <c r="H681" s="340"/>
      <c r="I681" s="340"/>
      <c r="J681" s="340"/>
      <c r="K681" s="340"/>
      <c r="L681" s="340"/>
      <c r="M681" s="340"/>
      <c r="N681" s="340"/>
      <c r="O681" s="340"/>
      <c r="P681" s="340"/>
      <c r="Q681" s="340"/>
      <c r="R681" s="340"/>
      <c r="S681" s="340"/>
    </row>
    <row r="682" spans="1:19" s="279" customFormat="1" ht="9" customHeight="1" x14ac:dyDescent="0.2">
      <c r="A682" s="294">
        <v>248</v>
      </c>
      <c r="B682" s="284" t="s">
        <v>140</v>
      </c>
      <c r="C682" s="287" t="s">
        <v>370</v>
      </c>
      <c r="D682" s="283" t="s">
        <v>369</v>
      </c>
      <c r="E682" s="286">
        <v>1930</v>
      </c>
      <c r="F682" s="294" t="s">
        <v>265</v>
      </c>
      <c r="G682" s="286">
        <v>3</v>
      </c>
      <c r="H682" s="286">
        <v>4</v>
      </c>
      <c r="I682" s="290">
        <v>1964.66</v>
      </c>
      <c r="J682" s="290">
        <v>1810.1</v>
      </c>
      <c r="K682" s="286">
        <v>71</v>
      </c>
      <c r="L682" s="289">
        <v>4593542.51</v>
      </c>
      <c r="M682" s="290">
        <v>0</v>
      </c>
      <c r="N682" s="290">
        <v>0</v>
      </c>
      <c r="O682" s="290">
        <v>0</v>
      </c>
      <c r="P682" s="290">
        <v>4593542.51</v>
      </c>
      <c r="Q682" s="290">
        <v>0</v>
      </c>
      <c r="R682" s="290">
        <v>0</v>
      </c>
      <c r="S682" s="287" t="s">
        <v>459</v>
      </c>
    </row>
    <row r="683" spans="1:19" s="279" customFormat="1" ht="9" customHeight="1" x14ac:dyDescent="0.2">
      <c r="A683" s="294">
        <v>249</v>
      </c>
      <c r="B683" s="284" t="s">
        <v>142</v>
      </c>
      <c r="C683" s="287" t="s">
        <v>370</v>
      </c>
      <c r="D683" s="283" t="s">
        <v>369</v>
      </c>
      <c r="E683" s="286">
        <v>1968</v>
      </c>
      <c r="F683" s="294" t="s">
        <v>265</v>
      </c>
      <c r="G683" s="286">
        <v>5</v>
      </c>
      <c r="H683" s="286">
        <v>4</v>
      </c>
      <c r="I683" s="290">
        <v>3271.7</v>
      </c>
      <c r="J683" s="290">
        <v>2544.1999999999998</v>
      </c>
      <c r="K683" s="286">
        <v>90</v>
      </c>
      <c r="L683" s="289">
        <v>5779441.6200000001</v>
      </c>
      <c r="M683" s="290">
        <v>0</v>
      </c>
      <c r="N683" s="290">
        <v>0</v>
      </c>
      <c r="O683" s="290">
        <v>0</v>
      </c>
      <c r="P683" s="290">
        <v>5779441.6200000001</v>
      </c>
      <c r="Q683" s="290">
        <v>0</v>
      </c>
      <c r="R683" s="290">
        <v>0</v>
      </c>
      <c r="S683" s="287" t="s">
        <v>459</v>
      </c>
    </row>
    <row r="684" spans="1:19" s="279" customFormat="1" ht="9" customHeight="1" x14ac:dyDescent="0.2">
      <c r="A684" s="294">
        <v>250</v>
      </c>
      <c r="B684" s="284" t="s">
        <v>143</v>
      </c>
      <c r="C684" s="287" t="s">
        <v>370</v>
      </c>
      <c r="D684" s="283" t="s">
        <v>369</v>
      </c>
      <c r="E684" s="286">
        <v>1966</v>
      </c>
      <c r="F684" s="294" t="s">
        <v>265</v>
      </c>
      <c r="G684" s="286">
        <v>3</v>
      </c>
      <c r="H684" s="286">
        <v>2</v>
      </c>
      <c r="I684" s="290">
        <v>1077.03</v>
      </c>
      <c r="J684" s="290">
        <v>763.73</v>
      </c>
      <c r="K684" s="286">
        <v>28</v>
      </c>
      <c r="L684" s="289">
        <v>2044609.94</v>
      </c>
      <c r="M684" s="290">
        <v>0</v>
      </c>
      <c r="N684" s="290">
        <v>0</v>
      </c>
      <c r="O684" s="290">
        <v>0</v>
      </c>
      <c r="P684" s="290">
        <v>2044609.94</v>
      </c>
      <c r="Q684" s="290">
        <v>0</v>
      </c>
      <c r="R684" s="290">
        <v>0</v>
      </c>
      <c r="S684" s="287" t="s">
        <v>459</v>
      </c>
    </row>
    <row r="685" spans="1:19" s="279" customFormat="1" ht="9" customHeight="1" x14ac:dyDescent="0.2">
      <c r="A685" s="294">
        <v>251</v>
      </c>
      <c r="B685" s="284" t="s">
        <v>146</v>
      </c>
      <c r="C685" s="287" t="s">
        <v>370</v>
      </c>
      <c r="D685" s="283" t="s">
        <v>369</v>
      </c>
      <c r="E685" s="286">
        <v>1969</v>
      </c>
      <c r="F685" s="294" t="s">
        <v>265</v>
      </c>
      <c r="G685" s="286">
        <v>3</v>
      </c>
      <c r="H685" s="286">
        <v>4</v>
      </c>
      <c r="I685" s="290">
        <v>1646.5</v>
      </c>
      <c r="J685" s="290">
        <v>1348.1</v>
      </c>
      <c r="K685" s="286">
        <v>67</v>
      </c>
      <c r="L685" s="289">
        <v>3864784.94</v>
      </c>
      <c r="M685" s="290">
        <v>0</v>
      </c>
      <c r="N685" s="290">
        <v>0</v>
      </c>
      <c r="O685" s="290">
        <v>0</v>
      </c>
      <c r="P685" s="290">
        <v>3864784.94</v>
      </c>
      <c r="Q685" s="290">
        <v>0</v>
      </c>
      <c r="R685" s="290">
        <v>0</v>
      </c>
      <c r="S685" s="287" t="s">
        <v>459</v>
      </c>
    </row>
    <row r="686" spans="1:19" s="279" customFormat="1" ht="9" customHeight="1" x14ac:dyDescent="0.2">
      <c r="A686" s="294">
        <v>252</v>
      </c>
      <c r="B686" s="284" t="s">
        <v>150</v>
      </c>
      <c r="C686" s="287" t="s">
        <v>370</v>
      </c>
      <c r="D686" s="283" t="s">
        <v>369</v>
      </c>
      <c r="E686" s="286">
        <v>1968</v>
      </c>
      <c r="F686" s="294" t="s">
        <v>265</v>
      </c>
      <c r="G686" s="286">
        <v>3</v>
      </c>
      <c r="H686" s="286">
        <v>2</v>
      </c>
      <c r="I686" s="290">
        <v>1054.7</v>
      </c>
      <c r="J686" s="290">
        <v>908.8</v>
      </c>
      <c r="K686" s="286">
        <v>43</v>
      </c>
      <c r="L686" s="289">
        <v>2520811.37</v>
      </c>
      <c r="M686" s="290">
        <v>0</v>
      </c>
      <c r="N686" s="290">
        <v>0</v>
      </c>
      <c r="O686" s="290">
        <v>0</v>
      </c>
      <c r="P686" s="290">
        <v>2520811.37</v>
      </c>
      <c r="Q686" s="290">
        <v>0</v>
      </c>
      <c r="R686" s="290">
        <v>0</v>
      </c>
      <c r="S686" s="287" t="s">
        <v>459</v>
      </c>
    </row>
    <row r="687" spans="1:19" s="279" customFormat="1" ht="9" customHeight="1" x14ac:dyDescent="0.2">
      <c r="A687" s="294">
        <v>253</v>
      </c>
      <c r="B687" s="284" t="s">
        <v>153</v>
      </c>
      <c r="C687" s="287" t="s">
        <v>370</v>
      </c>
      <c r="D687" s="283" t="s">
        <v>369</v>
      </c>
      <c r="E687" s="286">
        <v>1966</v>
      </c>
      <c r="F687" s="294" t="s">
        <v>265</v>
      </c>
      <c r="G687" s="286">
        <v>4</v>
      </c>
      <c r="H687" s="286">
        <v>2</v>
      </c>
      <c r="I687" s="290">
        <v>1410.1</v>
      </c>
      <c r="J687" s="290">
        <v>1269.7</v>
      </c>
      <c r="K687" s="286">
        <v>60</v>
      </c>
      <c r="L687" s="289">
        <v>2104737.92</v>
      </c>
      <c r="M687" s="290">
        <v>0</v>
      </c>
      <c r="N687" s="290">
        <v>0</v>
      </c>
      <c r="O687" s="290">
        <v>0</v>
      </c>
      <c r="P687" s="290">
        <v>2104737.92</v>
      </c>
      <c r="Q687" s="290">
        <v>0</v>
      </c>
      <c r="R687" s="290">
        <v>0</v>
      </c>
      <c r="S687" s="287" t="s">
        <v>459</v>
      </c>
    </row>
    <row r="688" spans="1:19" s="279" customFormat="1" ht="9" customHeight="1" x14ac:dyDescent="0.2">
      <c r="A688" s="294">
        <v>254</v>
      </c>
      <c r="B688" s="284" t="s">
        <v>993</v>
      </c>
      <c r="C688" s="287" t="s">
        <v>370</v>
      </c>
      <c r="D688" s="283" t="s">
        <v>369</v>
      </c>
      <c r="E688" s="286">
        <v>1995</v>
      </c>
      <c r="F688" s="294" t="s">
        <v>266</v>
      </c>
      <c r="G688" s="286">
        <v>5</v>
      </c>
      <c r="H688" s="286">
        <v>6</v>
      </c>
      <c r="I688" s="290">
        <v>4807.2</v>
      </c>
      <c r="J688" s="290">
        <v>4210.8</v>
      </c>
      <c r="K688" s="286">
        <v>69</v>
      </c>
      <c r="L688" s="289">
        <v>4982469.59</v>
      </c>
      <c r="M688" s="290">
        <v>0</v>
      </c>
      <c r="N688" s="290">
        <v>0</v>
      </c>
      <c r="O688" s="290">
        <v>0</v>
      </c>
      <c r="P688" s="290">
        <v>4982469.59</v>
      </c>
      <c r="Q688" s="290">
        <v>0</v>
      </c>
      <c r="R688" s="290">
        <v>0</v>
      </c>
      <c r="S688" s="287" t="s">
        <v>459</v>
      </c>
    </row>
    <row r="689" spans="1:19" s="279" customFormat="1" ht="25.5" customHeight="1" x14ac:dyDescent="0.2">
      <c r="A689" s="341" t="s">
        <v>253</v>
      </c>
      <c r="B689" s="341"/>
      <c r="C689" s="287"/>
      <c r="D689" s="291"/>
      <c r="E689" s="6" t="s">
        <v>307</v>
      </c>
      <c r="F689" s="6" t="s">
        <v>307</v>
      </c>
      <c r="G689" s="6" t="s">
        <v>307</v>
      </c>
      <c r="H689" s="6" t="s">
        <v>307</v>
      </c>
      <c r="I689" s="288">
        <v>15231.89</v>
      </c>
      <c r="J689" s="288">
        <v>12855.43</v>
      </c>
      <c r="K689" s="31">
        <v>428</v>
      </c>
      <c r="L689" s="288">
        <v>25890397.889999997</v>
      </c>
      <c r="M689" s="288">
        <v>0</v>
      </c>
      <c r="N689" s="288">
        <v>0</v>
      </c>
      <c r="O689" s="288">
        <v>0</v>
      </c>
      <c r="P689" s="288">
        <v>25890397.889999997</v>
      </c>
      <c r="Q689" s="288">
        <v>0</v>
      </c>
      <c r="R689" s="288">
        <v>0</v>
      </c>
      <c r="S689" s="290"/>
    </row>
    <row r="690" spans="1:19" s="279" customFormat="1" ht="9" customHeight="1" x14ac:dyDescent="0.2">
      <c r="A690" s="340" t="s">
        <v>348</v>
      </c>
      <c r="B690" s="340"/>
      <c r="C690" s="340"/>
      <c r="D690" s="340"/>
      <c r="E690" s="340"/>
      <c r="F690" s="340"/>
      <c r="G690" s="340"/>
      <c r="H690" s="340"/>
      <c r="I690" s="340"/>
      <c r="J690" s="340"/>
      <c r="K690" s="340"/>
      <c r="L690" s="340"/>
      <c r="M690" s="340"/>
      <c r="N690" s="340"/>
      <c r="O690" s="340"/>
      <c r="P690" s="340"/>
      <c r="Q690" s="340"/>
      <c r="R690" s="340"/>
      <c r="S690" s="340"/>
    </row>
    <row r="691" spans="1:19" s="279" customFormat="1" ht="9" customHeight="1" x14ac:dyDescent="0.2">
      <c r="A691" s="294">
        <v>255</v>
      </c>
      <c r="B691" s="291" t="s">
        <v>154</v>
      </c>
      <c r="C691" s="287" t="s">
        <v>370</v>
      </c>
      <c r="D691" s="283" t="s">
        <v>369</v>
      </c>
      <c r="E691" s="96">
        <v>1980</v>
      </c>
      <c r="F691" s="6" t="s">
        <v>266</v>
      </c>
      <c r="G691" s="286">
        <v>2</v>
      </c>
      <c r="H691" s="286">
        <v>3</v>
      </c>
      <c r="I691" s="290">
        <v>847</v>
      </c>
      <c r="J691" s="290">
        <v>766.2</v>
      </c>
      <c r="K691" s="286">
        <v>32</v>
      </c>
      <c r="L691" s="289">
        <v>2847140.13</v>
      </c>
      <c r="M691" s="290">
        <v>0</v>
      </c>
      <c r="N691" s="290">
        <v>0</v>
      </c>
      <c r="O691" s="290">
        <v>0</v>
      </c>
      <c r="P691" s="290">
        <v>2847140.13</v>
      </c>
      <c r="Q691" s="290">
        <v>0</v>
      </c>
      <c r="R691" s="290">
        <v>0</v>
      </c>
      <c r="S691" s="287" t="s">
        <v>459</v>
      </c>
    </row>
    <row r="692" spans="1:19" s="279" customFormat="1" ht="25.5" customHeight="1" x14ac:dyDescent="0.2">
      <c r="A692" s="341" t="s">
        <v>349</v>
      </c>
      <c r="B692" s="341"/>
      <c r="C692" s="287"/>
      <c r="D692" s="291"/>
      <c r="E692" s="6" t="s">
        <v>307</v>
      </c>
      <c r="F692" s="6" t="s">
        <v>307</v>
      </c>
      <c r="G692" s="6" t="s">
        <v>307</v>
      </c>
      <c r="H692" s="6" t="s">
        <v>307</v>
      </c>
      <c r="I692" s="288">
        <v>847</v>
      </c>
      <c r="J692" s="288">
        <v>766.2</v>
      </c>
      <c r="K692" s="31">
        <v>32</v>
      </c>
      <c r="L692" s="288">
        <v>2847140.13</v>
      </c>
      <c r="M692" s="288">
        <v>0</v>
      </c>
      <c r="N692" s="288">
        <v>0</v>
      </c>
      <c r="O692" s="288">
        <v>0</v>
      </c>
      <c r="P692" s="288">
        <v>2847140.13</v>
      </c>
      <c r="Q692" s="288">
        <v>0</v>
      </c>
      <c r="R692" s="288">
        <v>0</v>
      </c>
      <c r="S692" s="290"/>
    </row>
    <row r="693" spans="1:19" s="279" customFormat="1" ht="9" customHeight="1" x14ac:dyDescent="0.2">
      <c r="A693" s="340" t="s">
        <v>492</v>
      </c>
      <c r="B693" s="340"/>
      <c r="C693" s="340"/>
      <c r="D693" s="340"/>
      <c r="E693" s="340"/>
      <c r="F693" s="340"/>
      <c r="G693" s="340"/>
      <c r="H693" s="340"/>
      <c r="I693" s="340"/>
      <c r="J693" s="340"/>
      <c r="K693" s="340"/>
      <c r="L693" s="340"/>
      <c r="M693" s="340"/>
      <c r="N693" s="340"/>
      <c r="O693" s="340"/>
      <c r="P693" s="340"/>
      <c r="Q693" s="340"/>
      <c r="R693" s="340"/>
      <c r="S693" s="340"/>
    </row>
    <row r="694" spans="1:19" s="279" customFormat="1" ht="9" customHeight="1" x14ac:dyDescent="0.2">
      <c r="A694" s="336" t="s">
        <v>493</v>
      </c>
      <c r="B694" s="336"/>
      <c r="C694" s="287"/>
      <c r="D694" s="294"/>
      <c r="E694" s="294" t="s">
        <v>307</v>
      </c>
      <c r="F694" s="294" t="s">
        <v>307</v>
      </c>
      <c r="G694" s="294" t="s">
        <v>307</v>
      </c>
      <c r="H694" s="294" t="s">
        <v>307</v>
      </c>
      <c r="I694" s="290">
        <v>582332.53</v>
      </c>
      <c r="J694" s="290">
        <v>491136.89</v>
      </c>
      <c r="K694" s="85">
        <v>20539</v>
      </c>
      <c r="L694" s="290">
        <v>1508344066.0000002</v>
      </c>
      <c r="M694" s="290">
        <v>0</v>
      </c>
      <c r="N694" s="290">
        <v>0</v>
      </c>
      <c r="O694" s="290">
        <v>200000</v>
      </c>
      <c r="P694" s="290">
        <v>1508144066.0000002</v>
      </c>
      <c r="Q694" s="290">
        <v>0</v>
      </c>
      <c r="R694" s="290">
        <v>0</v>
      </c>
      <c r="S694" s="85"/>
    </row>
    <row r="695" spans="1:19" s="279" customFormat="1" ht="9" customHeight="1" x14ac:dyDescent="0.2">
      <c r="A695" s="340" t="s">
        <v>278</v>
      </c>
      <c r="B695" s="340"/>
      <c r="C695" s="340"/>
      <c r="D695" s="340"/>
      <c r="E695" s="340"/>
      <c r="F695" s="340"/>
      <c r="G695" s="340"/>
      <c r="H695" s="340"/>
      <c r="I695" s="340"/>
      <c r="J695" s="340"/>
      <c r="K695" s="340"/>
      <c r="L695" s="340"/>
      <c r="M695" s="340"/>
      <c r="N695" s="340"/>
      <c r="O695" s="340"/>
      <c r="P695" s="340"/>
      <c r="Q695" s="340"/>
      <c r="R695" s="340"/>
      <c r="S695" s="340"/>
    </row>
    <row r="696" spans="1:19" s="279" customFormat="1" ht="9" customHeight="1" x14ac:dyDescent="0.2">
      <c r="A696" s="294">
        <v>1</v>
      </c>
      <c r="B696" s="49" t="s">
        <v>823</v>
      </c>
      <c r="C696" s="50" t="s">
        <v>370</v>
      </c>
      <c r="D696" s="283" t="s">
        <v>369</v>
      </c>
      <c r="E696" s="46">
        <v>1999</v>
      </c>
      <c r="F696" s="47" t="s">
        <v>266</v>
      </c>
      <c r="G696" s="48">
        <v>5</v>
      </c>
      <c r="H696" s="48">
        <v>4</v>
      </c>
      <c r="I696" s="289">
        <v>3621.8</v>
      </c>
      <c r="J696" s="289">
        <v>3220.2</v>
      </c>
      <c r="K696" s="48">
        <v>121</v>
      </c>
      <c r="L696" s="289">
        <v>7176550.9900000002</v>
      </c>
      <c r="M696" s="290">
        <v>0</v>
      </c>
      <c r="N696" s="290">
        <v>0</v>
      </c>
      <c r="O696" s="290">
        <v>0</v>
      </c>
      <c r="P696" s="290">
        <v>7176550.9900000002</v>
      </c>
      <c r="Q696" s="290">
        <v>0</v>
      </c>
      <c r="R696" s="290">
        <v>0</v>
      </c>
      <c r="S696" s="287" t="s">
        <v>829</v>
      </c>
    </row>
    <row r="697" spans="1:19" s="279" customFormat="1" ht="9" customHeight="1" x14ac:dyDescent="0.2">
      <c r="A697" s="294">
        <v>2</v>
      </c>
      <c r="B697" s="49" t="s">
        <v>824</v>
      </c>
      <c r="C697" s="50" t="s">
        <v>370</v>
      </c>
      <c r="D697" s="283" t="s">
        <v>369</v>
      </c>
      <c r="E697" s="46">
        <v>1951</v>
      </c>
      <c r="F697" s="47" t="s">
        <v>155</v>
      </c>
      <c r="G697" s="48">
        <v>2</v>
      </c>
      <c r="H697" s="48">
        <v>2</v>
      </c>
      <c r="I697" s="289">
        <v>988.7</v>
      </c>
      <c r="J697" s="289">
        <v>895.5</v>
      </c>
      <c r="K697" s="48">
        <v>37</v>
      </c>
      <c r="L697" s="289">
        <v>5883452.5700000003</v>
      </c>
      <c r="M697" s="290">
        <v>0</v>
      </c>
      <c r="N697" s="290">
        <v>0</v>
      </c>
      <c r="O697" s="290">
        <v>0</v>
      </c>
      <c r="P697" s="290">
        <v>5883452.5700000003</v>
      </c>
      <c r="Q697" s="290">
        <v>0</v>
      </c>
      <c r="R697" s="290">
        <v>0</v>
      </c>
      <c r="S697" s="287" t="s">
        <v>829</v>
      </c>
    </row>
    <row r="698" spans="1:19" s="279" customFormat="1" ht="9" customHeight="1" x14ac:dyDescent="0.2">
      <c r="A698" s="294">
        <v>3</v>
      </c>
      <c r="B698" s="49" t="s">
        <v>827</v>
      </c>
      <c r="C698" s="50" t="s">
        <v>370</v>
      </c>
      <c r="D698" s="283" t="s">
        <v>369</v>
      </c>
      <c r="E698" s="46">
        <v>1949</v>
      </c>
      <c r="F698" s="47" t="s">
        <v>155</v>
      </c>
      <c r="G698" s="48">
        <v>2</v>
      </c>
      <c r="H698" s="48">
        <v>1</v>
      </c>
      <c r="I698" s="289">
        <v>392.2</v>
      </c>
      <c r="J698" s="289">
        <v>359</v>
      </c>
      <c r="K698" s="48">
        <v>15</v>
      </c>
      <c r="L698" s="289">
        <v>2738301.55</v>
      </c>
      <c r="M698" s="290">
        <v>0</v>
      </c>
      <c r="N698" s="290">
        <v>0</v>
      </c>
      <c r="O698" s="290">
        <v>0</v>
      </c>
      <c r="P698" s="290">
        <v>2738301.55</v>
      </c>
      <c r="Q698" s="290">
        <v>0</v>
      </c>
      <c r="R698" s="290">
        <v>0</v>
      </c>
      <c r="S698" s="287" t="s">
        <v>829</v>
      </c>
    </row>
    <row r="699" spans="1:19" s="279" customFormat="1" ht="9" customHeight="1" x14ac:dyDescent="0.2">
      <c r="A699" s="294">
        <v>4</v>
      </c>
      <c r="B699" s="49" t="s">
        <v>828</v>
      </c>
      <c r="C699" s="50" t="s">
        <v>370</v>
      </c>
      <c r="D699" s="283" t="s">
        <v>369</v>
      </c>
      <c r="E699" s="46">
        <v>1935</v>
      </c>
      <c r="F699" s="47" t="s">
        <v>265</v>
      </c>
      <c r="G699" s="48">
        <v>3</v>
      </c>
      <c r="H699" s="48">
        <v>3</v>
      </c>
      <c r="I699" s="289">
        <v>1599</v>
      </c>
      <c r="J699" s="289">
        <v>1451.6</v>
      </c>
      <c r="K699" s="48">
        <v>68</v>
      </c>
      <c r="L699" s="289">
        <v>5729252.5700000003</v>
      </c>
      <c r="M699" s="290">
        <v>0</v>
      </c>
      <c r="N699" s="290">
        <v>0</v>
      </c>
      <c r="O699" s="290">
        <v>0</v>
      </c>
      <c r="P699" s="290">
        <v>5729252.5700000003</v>
      </c>
      <c r="Q699" s="290">
        <v>0</v>
      </c>
      <c r="R699" s="290">
        <v>0</v>
      </c>
      <c r="S699" s="287" t="s">
        <v>829</v>
      </c>
    </row>
    <row r="700" spans="1:19" s="279" customFormat="1" ht="9" customHeight="1" x14ac:dyDescent="0.2">
      <c r="A700" s="294">
        <v>5</v>
      </c>
      <c r="B700" s="49" t="s">
        <v>825</v>
      </c>
      <c r="C700" s="50" t="s">
        <v>370</v>
      </c>
      <c r="D700" s="283" t="s">
        <v>369</v>
      </c>
      <c r="E700" s="46">
        <v>1949</v>
      </c>
      <c r="F700" s="47" t="s">
        <v>155</v>
      </c>
      <c r="G700" s="48">
        <v>2</v>
      </c>
      <c r="H700" s="48">
        <v>1</v>
      </c>
      <c r="I700" s="289">
        <v>409.3</v>
      </c>
      <c r="J700" s="289">
        <v>366.3</v>
      </c>
      <c r="K700" s="48">
        <v>20</v>
      </c>
      <c r="L700" s="289">
        <v>2748189.97</v>
      </c>
      <c r="M700" s="290">
        <v>0</v>
      </c>
      <c r="N700" s="290">
        <v>0</v>
      </c>
      <c r="O700" s="290">
        <v>0</v>
      </c>
      <c r="P700" s="290">
        <v>2748189.97</v>
      </c>
      <c r="Q700" s="290">
        <v>0</v>
      </c>
      <c r="R700" s="290">
        <v>0</v>
      </c>
      <c r="S700" s="287" t="s">
        <v>829</v>
      </c>
    </row>
    <row r="701" spans="1:19" s="279" customFormat="1" ht="9" customHeight="1" x14ac:dyDescent="0.2">
      <c r="A701" s="294">
        <v>6</v>
      </c>
      <c r="B701" s="49" t="s">
        <v>826</v>
      </c>
      <c r="C701" s="50" t="s">
        <v>370</v>
      </c>
      <c r="D701" s="283" t="s">
        <v>369</v>
      </c>
      <c r="E701" s="46">
        <v>1949</v>
      </c>
      <c r="F701" s="47" t="s">
        <v>155</v>
      </c>
      <c r="G701" s="48">
        <v>2</v>
      </c>
      <c r="H701" s="48">
        <v>1</v>
      </c>
      <c r="I701" s="289">
        <v>409.1</v>
      </c>
      <c r="J701" s="289">
        <v>374.1</v>
      </c>
      <c r="K701" s="48">
        <v>18</v>
      </c>
      <c r="L701" s="289">
        <v>2863422.83</v>
      </c>
      <c r="M701" s="290">
        <v>0</v>
      </c>
      <c r="N701" s="290">
        <v>0</v>
      </c>
      <c r="O701" s="290">
        <v>0</v>
      </c>
      <c r="P701" s="290">
        <v>2863422.83</v>
      </c>
      <c r="Q701" s="290">
        <v>0</v>
      </c>
      <c r="R701" s="290">
        <v>0</v>
      </c>
      <c r="S701" s="287" t="s">
        <v>829</v>
      </c>
    </row>
    <row r="702" spans="1:19" s="279" customFormat="1" ht="9" customHeight="1" x14ac:dyDescent="0.2">
      <c r="A702" s="294">
        <v>7</v>
      </c>
      <c r="B702" s="43" t="s">
        <v>171</v>
      </c>
      <c r="C702" s="44" t="s">
        <v>370</v>
      </c>
      <c r="D702" s="45" t="s">
        <v>369</v>
      </c>
      <c r="E702" s="46">
        <v>1989</v>
      </c>
      <c r="F702" s="47" t="s">
        <v>265</v>
      </c>
      <c r="G702" s="48">
        <v>2</v>
      </c>
      <c r="H702" s="48">
        <v>1</v>
      </c>
      <c r="I702" s="289">
        <v>401.3</v>
      </c>
      <c r="J702" s="289">
        <v>401.3</v>
      </c>
      <c r="K702" s="48">
        <v>30</v>
      </c>
      <c r="L702" s="289">
        <v>2007730.32</v>
      </c>
      <c r="M702" s="290">
        <v>0</v>
      </c>
      <c r="N702" s="290">
        <v>0</v>
      </c>
      <c r="O702" s="290">
        <v>0</v>
      </c>
      <c r="P702" s="290">
        <v>2007730.32</v>
      </c>
      <c r="Q702" s="290">
        <v>0</v>
      </c>
      <c r="R702" s="290">
        <v>0</v>
      </c>
      <c r="S702" s="287" t="s">
        <v>829</v>
      </c>
    </row>
    <row r="703" spans="1:19" s="279" customFormat="1" ht="9" customHeight="1" x14ac:dyDescent="0.2">
      <c r="A703" s="294">
        <v>8</v>
      </c>
      <c r="B703" s="43" t="s">
        <v>172</v>
      </c>
      <c r="C703" s="44" t="s">
        <v>370</v>
      </c>
      <c r="D703" s="45" t="s">
        <v>369</v>
      </c>
      <c r="E703" s="46">
        <v>1981</v>
      </c>
      <c r="F703" s="47" t="s">
        <v>265</v>
      </c>
      <c r="G703" s="48">
        <v>2</v>
      </c>
      <c r="H703" s="48">
        <v>2</v>
      </c>
      <c r="I703" s="289">
        <v>498.6</v>
      </c>
      <c r="J703" s="289">
        <v>450</v>
      </c>
      <c r="K703" s="48">
        <v>25</v>
      </c>
      <c r="L703" s="289">
        <v>2232734.58</v>
      </c>
      <c r="M703" s="290">
        <v>0</v>
      </c>
      <c r="N703" s="290">
        <v>0</v>
      </c>
      <c r="O703" s="290">
        <v>0</v>
      </c>
      <c r="P703" s="290">
        <v>2232734.58</v>
      </c>
      <c r="Q703" s="290">
        <v>0</v>
      </c>
      <c r="R703" s="290">
        <v>0</v>
      </c>
      <c r="S703" s="287" t="s">
        <v>829</v>
      </c>
    </row>
    <row r="704" spans="1:19" s="279" customFormat="1" ht="9" customHeight="1" x14ac:dyDescent="0.2">
      <c r="A704" s="294">
        <v>9</v>
      </c>
      <c r="B704" s="49" t="s">
        <v>441</v>
      </c>
      <c r="C704" s="50" t="s">
        <v>370</v>
      </c>
      <c r="D704" s="283" t="s">
        <v>369</v>
      </c>
      <c r="E704" s="51">
        <v>1992</v>
      </c>
      <c r="F704" s="52" t="s">
        <v>266</v>
      </c>
      <c r="G704" s="53">
        <v>5</v>
      </c>
      <c r="H704" s="53">
        <v>5</v>
      </c>
      <c r="I704" s="54">
        <v>4035.4</v>
      </c>
      <c r="J704" s="54">
        <v>3681.7</v>
      </c>
      <c r="K704" s="53">
        <v>172</v>
      </c>
      <c r="L704" s="289">
        <v>6312737.7699999996</v>
      </c>
      <c r="M704" s="290">
        <v>0</v>
      </c>
      <c r="N704" s="290">
        <v>0</v>
      </c>
      <c r="O704" s="290">
        <v>0</v>
      </c>
      <c r="P704" s="290">
        <v>6312737.7699999996</v>
      </c>
      <c r="Q704" s="290">
        <v>0</v>
      </c>
      <c r="R704" s="290">
        <v>0</v>
      </c>
      <c r="S704" s="287" t="s">
        <v>829</v>
      </c>
    </row>
    <row r="705" spans="1:19" s="279" customFormat="1" ht="9" customHeight="1" x14ac:dyDescent="0.2">
      <c r="A705" s="294">
        <v>10</v>
      </c>
      <c r="B705" s="49" t="s">
        <v>442</v>
      </c>
      <c r="C705" s="50" t="s">
        <v>370</v>
      </c>
      <c r="D705" s="283" t="s">
        <v>369</v>
      </c>
      <c r="E705" s="51">
        <v>1994</v>
      </c>
      <c r="F705" s="52" t="s">
        <v>266</v>
      </c>
      <c r="G705" s="53">
        <v>5</v>
      </c>
      <c r="H705" s="53">
        <v>5</v>
      </c>
      <c r="I705" s="54">
        <v>4165</v>
      </c>
      <c r="J705" s="54">
        <v>3726.3</v>
      </c>
      <c r="K705" s="53">
        <v>172</v>
      </c>
      <c r="L705" s="289">
        <v>6328010.2999999998</v>
      </c>
      <c r="M705" s="290">
        <v>0</v>
      </c>
      <c r="N705" s="290">
        <v>0</v>
      </c>
      <c r="O705" s="290">
        <v>0</v>
      </c>
      <c r="P705" s="290">
        <v>6328010.2999999998</v>
      </c>
      <c r="Q705" s="290">
        <v>0</v>
      </c>
      <c r="R705" s="290">
        <v>0</v>
      </c>
      <c r="S705" s="287" t="s">
        <v>829</v>
      </c>
    </row>
    <row r="706" spans="1:19" s="279" customFormat="1" ht="9" customHeight="1" x14ac:dyDescent="0.2">
      <c r="A706" s="294">
        <v>11</v>
      </c>
      <c r="B706" s="49" t="s">
        <v>494</v>
      </c>
      <c r="C706" s="50" t="s">
        <v>370</v>
      </c>
      <c r="D706" s="283" t="s">
        <v>369</v>
      </c>
      <c r="E706" s="51">
        <v>1996</v>
      </c>
      <c r="F706" s="52" t="s">
        <v>265</v>
      </c>
      <c r="G706" s="53">
        <v>9</v>
      </c>
      <c r="H706" s="53">
        <v>5</v>
      </c>
      <c r="I706" s="54">
        <v>11206.1</v>
      </c>
      <c r="J706" s="54">
        <v>9667.5999999999985</v>
      </c>
      <c r="K706" s="53">
        <v>407</v>
      </c>
      <c r="L706" s="289">
        <v>13077488.83</v>
      </c>
      <c r="M706" s="290">
        <v>0</v>
      </c>
      <c r="N706" s="290">
        <v>0</v>
      </c>
      <c r="O706" s="290">
        <v>0</v>
      </c>
      <c r="P706" s="290">
        <v>13077488.83</v>
      </c>
      <c r="Q706" s="290">
        <v>0</v>
      </c>
      <c r="R706" s="290">
        <v>0</v>
      </c>
      <c r="S706" s="287" t="s">
        <v>829</v>
      </c>
    </row>
    <row r="707" spans="1:19" s="279" customFormat="1" ht="9" customHeight="1" x14ac:dyDescent="0.2">
      <c r="A707" s="294">
        <v>12</v>
      </c>
      <c r="B707" s="49" t="s">
        <v>1044</v>
      </c>
      <c r="C707" s="50" t="s">
        <v>370</v>
      </c>
      <c r="D707" s="283" t="s">
        <v>369</v>
      </c>
      <c r="E707" s="51">
        <v>1996</v>
      </c>
      <c r="F707" s="52" t="s">
        <v>265</v>
      </c>
      <c r="G707" s="53">
        <v>9</v>
      </c>
      <c r="H707" s="53">
        <v>5</v>
      </c>
      <c r="I707" s="54">
        <v>12311.5</v>
      </c>
      <c r="J707" s="54">
        <v>10661.5</v>
      </c>
      <c r="K707" s="53">
        <v>463</v>
      </c>
      <c r="L707" s="289">
        <v>14722757.720000001</v>
      </c>
      <c r="M707" s="290">
        <v>0</v>
      </c>
      <c r="N707" s="290">
        <v>0</v>
      </c>
      <c r="O707" s="290">
        <v>0</v>
      </c>
      <c r="P707" s="290">
        <v>14722757.720000001</v>
      </c>
      <c r="Q707" s="290">
        <v>0</v>
      </c>
      <c r="R707" s="290">
        <v>0</v>
      </c>
      <c r="S707" s="287" t="s">
        <v>829</v>
      </c>
    </row>
    <row r="708" spans="1:19" s="279" customFormat="1" ht="9" customHeight="1" x14ac:dyDescent="0.2">
      <c r="A708" s="294">
        <v>13</v>
      </c>
      <c r="B708" s="49" t="s">
        <v>443</v>
      </c>
      <c r="C708" s="50" t="s">
        <v>370</v>
      </c>
      <c r="D708" s="283" t="s">
        <v>369</v>
      </c>
      <c r="E708" s="51">
        <v>1990</v>
      </c>
      <c r="F708" s="52" t="s">
        <v>265</v>
      </c>
      <c r="G708" s="53">
        <v>5</v>
      </c>
      <c r="H708" s="53">
        <v>2</v>
      </c>
      <c r="I708" s="54">
        <v>1190</v>
      </c>
      <c r="J708" s="54">
        <v>993.8</v>
      </c>
      <c r="K708" s="53">
        <v>40</v>
      </c>
      <c r="L708" s="289">
        <v>2250042.6</v>
      </c>
      <c r="M708" s="290">
        <v>0</v>
      </c>
      <c r="N708" s="290">
        <v>0</v>
      </c>
      <c r="O708" s="290">
        <v>0</v>
      </c>
      <c r="P708" s="290">
        <v>2250042.6</v>
      </c>
      <c r="Q708" s="290">
        <v>0</v>
      </c>
      <c r="R708" s="290">
        <v>0</v>
      </c>
      <c r="S708" s="287" t="s">
        <v>829</v>
      </c>
    </row>
    <row r="709" spans="1:19" s="279" customFormat="1" ht="9" customHeight="1" x14ac:dyDescent="0.2">
      <c r="A709" s="294">
        <v>14</v>
      </c>
      <c r="B709" s="49" t="s">
        <v>444</v>
      </c>
      <c r="C709" s="50" t="s">
        <v>370</v>
      </c>
      <c r="D709" s="283" t="s">
        <v>369</v>
      </c>
      <c r="E709" s="51">
        <v>1994</v>
      </c>
      <c r="F709" s="52" t="s">
        <v>265</v>
      </c>
      <c r="G709" s="53">
        <v>5</v>
      </c>
      <c r="H709" s="53">
        <v>1</v>
      </c>
      <c r="I709" s="54">
        <v>1218.7</v>
      </c>
      <c r="J709" s="54">
        <v>861.4</v>
      </c>
      <c r="K709" s="53">
        <v>44</v>
      </c>
      <c r="L709" s="289">
        <v>2589433.31</v>
      </c>
      <c r="M709" s="290">
        <v>0</v>
      </c>
      <c r="N709" s="290">
        <v>0</v>
      </c>
      <c r="O709" s="290">
        <v>0</v>
      </c>
      <c r="P709" s="290">
        <v>2589433.31</v>
      </c>
      <c r="Q709" s="290">
        <v>0</v>
      </c>
      <c r="R709" s="290">
        <v>0</v>
      </c>
      <c r="S709" s="287" t="s">
        <v>829</v>
      </c>
    </row>
    <row r="710" spans="1:19" s="279" customFormat="1" ht="9" customHeight="1" x14ac:dyDescent="0.2">
      <c r="A710" s="294">
        <v>15</v>
      </c>
      <c r="B710" s="49" t="s">
        <v>500</v>
      </c>
      <c r="C710" s="50" t="s">
        <v>370</v>
      </c>
      <c r="D710" s="283" t="s">
        <v>369</v>
      </c>
      <c r="E710" s="51">
        <v>1994</v>
      </c>
      <c r="F710" s="52" t="s">
        <v>265</v>
      </c>
      <c r="G710" s="53">
        <v>2</v>
      </c>
      <c r="H710" s="53">
        <v>2</v>
      </c>
      <c r="I710" s="54">
        <v>590.29999999999995</v>
      </c>
      <c r="J710" s="54">
        <v>526.29999999999995</v>
      </c>
      <c r="K710" s="53">
        <v>24</v>
      </c>
      <c r="L710" s="289">
        <v>3112894.41</v>
      </c>
      <c r="M710" s="290">
        <v>0</v>
      </c>
      <c r="N710" s="290">
        <v>0</v>
      </c>
      <c r="O710" s="290">
        <v>0</v>
      </c>
      <c r="P710" s="290">
        <v>3112894.41</v>
      </c>
      <c r="Q710" s="290">
        <v>0</v>
      </c>
      <c r="R710" s="290">
        <v>0</v>
      </c>
      <c r="S710" s="287" t="s">
        <v>829</v>
      </c>
    </row>
    <row r="711" spans="1:19" s="279" customFormat="1" ht="9" customHeight="1" x14ac:dyDescent="0.2">
      <c r="A711" s="294">
        <v>16</v>
      </c>
      <c r="B711" s="49" t="s">
        <v>445</v>
      </c>
      <c r="C711" s="50" t="s">
        <v>370</v>
      </c>
      <c r="D711" s="283" t="s">
        <v>369</v>
      </c>
      <c r="E711" s="51">
        <v>1993</v>
      </c>
      <c r="F711" s="52" t="s">
        <v>265</v>
      </c>
      <c r="G711" s="53">
        <v>5</v>
      </c>
      <c r="H711" s="53">
        <v>3</v>
      </c>
      <c r="I711" s="54">
        <v>3718.8</v>
      </c>
      <c r="J711" s="54">
        <v>3473.8</v>
      </c>
      <c r="K711" s="53">
        <v>157</v>
      </c>
      <c r="L711" s="289">
        <v>6746984.3499999996</v>
      </c>
      <c r="M711" s="290">
        <v>0</v>
      </c>
      <c r="N711" s="290">
        <v>0</v>
      </c>
      <c r="O711" s="290">
        <v>0</v>
      </c>
      <c r="P711" s="290">
        <v>6746984.3499999996</v>
      </c>
      <c r="Q711" s="290">
        <v>0</v>
      </c>
      <c r="R711" s="290">
        <v>0</v>
      </c>
      <c r="S711" s="287" t="s">
        <v>829</v>
      </c>
    </row>
    <row r="712" spans="1:19" s="279" customFormat="1" ht="9" customHeight="1" x14ac:dyDescent="0.2">
      <c r="A712" s="294">
        <v>17</v>
      </c>
      <c r="B712" s="43" t="s">
        <v>391</v>
      </c>
      <c r="C712" s="44" t="s">
        <v>370</v>
      </c>
      <c r="D712" s="45" t="s">
        <v>369</v>
      </c>
      <c r="E712" s="46">
        <v>1953</v>
      </c>
      <c r="F712" s="47" t="s">
        <v>266</v>
      </c>
      <c r="G712" s="48">
        <v>2</v>
      </c>
      <c r="H712" s="48">
        <v>3</v>
      </c>
      <c r="I712" s="289">
        <v>1029.5</v>
      </c>
      <c r="J712" s="289">
        <v>793.5</v>
      </c>
      <c r="K712" s="48">
        <v>28</v>
      </c>
      <c r="L712" s="289">
        <v>5270410.26</v>
      </c>
      <c r="M712" s="290">
        <v>0</v>
      </c>
      <c r="N712" s="290">
        <v>0</v>
      </c>
      <c r="O712" s="290">
        <v>0</v>
      </c>
      <c r="P712" s="290">
        <v>5270410.26</v>
      </c>
      <c r="Q712" s="290">
        <v>0</v>
      </c>
      <c r="R712" s="290">
        <v>0</v>
      </c>
      <c r="S712" s="287" t="s">
        <v>829</v>
      </c>
    </row>
    <row r="713" spans="1:19" s="279" customFormat="1" ht="9" customHeight="1" x14ac:dyDescent="0.2">
      <c r="A713" s="294">
        <v>18</v>
      </c>
      <c r="B713" s="43" t="s">
        <v>399</v>
      </c>
      <c r="C713" s="44" t="s">
        <v>370</v>
      </c>
      <c r="D713" s="45" t="s">
        <v>369</v>
      </c>
      <c r="E713" s="46">
        <v>1938</v>
      </c>
      <c r="F713" s="47" t="s">
        <v>265</v>
      </c>
      <c r="G713" s="48">
        <v>4</v>
      </c>
      <c r="H713" s="48">
        <v>4</v>
      </c>
      <c r="I713" s="289">
        <v>2658.3</v>
      </c>
      <c r="J713" s="289">
        <v>1696.6</v>
      </c>
      <c r="K713" s="48">
        <v>112</v>
      </c>
      <c r="L713" s="289">
        <v>6280204.0800000001</v>
      </c>
      <c r="M713" s="290">
        <v>0</v>
      </c>
      <c r="N713" s="290">
        <v>0</v>
      </c>
      <c r="O713" s="290">
        <v>0</v>
      </c>
      <c r="P713" s="290">
        <v>6280204.0800000001</v>
      </c>
      <c r="Q713" s="290">
        <v>0</v>
      </c>
      <c r="R713" s="290">
        <v>0</v>
      </c>
      <c r="S713" s="287" t="s">
        <v>829</v>
      </c>
    </row>
    <row r="714" spans="1:19" s="279" customFormat="1" ht="9" customHeight="1" x14ac:dyDescent="0.2">
      <c r="A714" s="294">
        <v>19</v>
      </c>
      <c r="B714" s="49" t="s">
        <v>502</v>
      </c>
      <c r="C714" s="50" t="s">
        <v>370</v>
      </c>
      <c r="D714" s="283" t="s">
        <v>369</v>
      </c>
      <c r="E714" s="51">
        <v>1920</v>
      </c>
      <c r="F714" s="52" t="s">
        <v>265</v>
      </c>
      <c r="G714" s="53">
        <v>2</v>
      </c>
      <c r="H714" s="53">
        <v>2</v>
      </c>
      <c r="I714" s="54">
        <v>477</v>
      </c>
      <c r="J714" s="54">
        <v>352.9</v>
      </c>
      <c r="K714" s="53">
        <v>19</v>
      </c>
      <c r="L714" s="289">
        <v>3413915.36</v>
      </c>
      <c r="M714" s="290">
        <v>0</v>
      </c>
      <c r="N714" s="290">
        <v>0</v>
      </c>
      <c r="O714" s="290">
        <v>0</v>
      </c>
      <c r="P714" s="290">
        <v>3413915.36</v>
      </c>
      <c r="Q714" s="290">
        <v>0</v>
      </c>
      <c r="R714" s="290">
        <v>0</v>
      </c>
      <c r="S714" s="287" t="s">
        <v>829</v>
      </c>
    </row>
    <row r="715" spans="1:19" s="279" customFormat="1" ht="9" customHeight="1" x14ac:dyDescent="0.2">
      <c r="A715" s="294">
        <v>20</v>
      </c>
      <c r="B715" s="49" t="s">
        <v>504</v>
      </c>
      <c r="C715" s="50" t="s">
        <v>370</v>
      </c>
      <c r="D715" s="283" t="s">
        <v>369</v>
      </c>
      <c r="E715" s="51">
        <v>1958</v>
      </c>
      <c r="F715" s="52" t="s">
        <v>265</v>
      </c>
      <c r="G715" s="53">
        <v>2</v>
      </c>
      <c r="H715" s="53">
        <v>1</v>
      </c>
      <c r="I715" s="54">
        <v>328.3</v>
      </c>
      <c r="J715" s="54">
        <v>280.64</v>
      </c>
      <c r="K715" s="53">
        <v>15</v>
      </c>
      <c r="L715" s="289">
        <v>1498086.56</v>
      </c>
      <c r="M715" s="290">
        <v>0</v>
      </c>
      <c r="N715" s="290">
        <v>0</v>
      </c>
      <c r="O715" s="290">
        <v>0</v>
      </c>
      <c r="P715" s="290">
        <v>1498086.56</v>
      </c>
      <c r="Q715" s="290">
        <v>0</v>
      </c>
      <c r="R715" s="290">
        <v>0</v>
      </c>
      <c r="S715" s="287" t="s">
        <v>829</v>
      </c>
    </row>
    <row r="716" spans="1:19" s="279" customFormat="1" ht="9" customHeight="1" x14ac:dyDescent="0.2">
      <c r="A716" s="294">
        <v>21</v>
      </c>
      <c r="B716" s="49" t="s">
        <v>511</v>
      </c>
      <c r="C716" s="50" t="s">
        <v>370</v>
      </c>
      <c r="D716" s="283" t="s">
        <v>369</v>
      </c>
      <c r="E716" s="51">
        <v>1958</v>
      </c>
      <c r="F716" s="52" t="s">
        <v>265</v>
      </c>
      <c r="G716" s="53">
        <v>2</v>
      </c>
      <c r="H716" s="53">
        <v>2</v>
      </c>
      <c r="I716" s="54">
        <v>353.4</v>
      </c>
      <c r="J716" s="54">
        <v>328.8</v>
      </c>
      <c r="K716" s="53">
        <v>26</v>
      </c>
      <c r="L716" s="289">
        <v>2102788.92</v>
      </c>
      <c r="M716" s="290">
        <v>0</v>
      </c>
      <c r="N716" s="290">
        <v>0</v>
      </c>
      <c r="O716" s="290">
        <v>0</v>
      </c>
      <c r="P716" s="290">
        <v>2102788.92</v>
      </c>
      <c r="Q716" s="290">
        <v>0</v>
      </c>
      <c r="R716" s="290">
        <v>0</v>
      </c>
      <c r="S716" s="287" t="s">
        <v>829</v>
      </c>
    </row>
    <row r="717" spans="1:19" s="279" customFormat="1" ht="9" customHeight="1" x14ac:dyDescent="0.2">
      <c r="A717" s="294">
        <v>22</v>
      </c>
      <c r="B717" s="49" t="s">
        <v>512</v>
      </c>
      <c r="C717" s="50" t="s">
        <v>370</v>
      </c>
      <c r="D717" s="283" t="s">
        <v>369</v>
      </c>
      <c r="E717" s="51">
        <v>1976</v>
      </c>
      <c r="F717" s="52" t="s">
        <v>265</v>
      </c>
      <c r="G717" s="53">
        <v>5</v>
      </c>
      <c r="H717" s="53">
        <v>2</v>
      </c>
      <c r="I717" s="54">
        <v>3681.1</v>
      </c>
      <c r="J717" s="54">
        <v>3238.1</v>
      </c>
      <c r="K717" s="53">
        <v>189</v>
      </c>
      <c r="L717" s="289">
        <v>8572320</v>
      </c>
      <c r="M717" s="290">
        <v>0</v>
      </c>
      <c r="N717" s="290">
        <v>0</v>
      </c>
      <c r="O717" s="290">
        <v>0</v>
      </c>
      <c r="P717" s="290">
        <v>8572320</v>
      </c>
      <c r="Q717" s="290">
        <v>0</v>
      </c>
      <c r="R717" s="290">
        <v>0</v>
      </c>
      <c r="S717" s="287" t="s">
        <v>829</v>
      </c>
    </row>
    <row r="718" spans="1:19" s="279" customFormat="1" ht="9" customHeight="1" x14ac:dyDescent="0.2">
      <c r="A718" s="294">
        <v>23</v>
      </c>
      <c r="B718" s="49" t="s">
        <v>514</v>
      </c>
      <c r="C718" s="50" t="s">
        <v>370</v>
      </c>
      <c r="D718" s="283" t="s">
        <v>369</v>
      </c>
      <c r="E718" s="51">
        <v>1955</v>
      </c>
      <c r="F718" s="52" t="s">
        <v>265</v>
      </c>
      <c r="G718" s="53">
        <v>2</v>
      </c>
      <c r="H718" s="53">
        <v>3</v>
      </c>
      <c r="I718" s="54">
        <v>895</v>
      </c>
      <c r="J718" s="54">
        <v>800</v>
      </c>
      <c r="K718" s="53">
        <v>45</v>
      </c>
      <c r="L718" s="289">
        <v>5270083.8899999997</v>
      </c>
      <c r="M718" s="290">
        <v>0</v>
      </c>
      <c r="N718" s="290">
        <v>0</v>
      </c>
      <c r="O718" s="290">
        <v>0</v>
      </c>
      <c r="P718" s="290">
        <v>5270083.8899999997</v>
      </c>
      <c r="Q718" s="290">
        <v>0</v>
      </c>
      <c r="R718" s="290">
        <v>0</v>
      </c>
      <c r="S718" s="287" t="s">
        <v>829</v>
      </c>
    </row>
    <row r="719" spans="1:19" s="279" customFormat="1" ht="9" customHeight="1" x14ac:dyDescent="0.2">
      <c r="A719" s="294">
        <v>24</v>
      </c>
      <c r="B719" s="49" t="s">
        <v>515</v>
      </c>
      <c r="C719" s="50" t="s">
        <v>370</v>
      </c>
      <c r="D719" s="283" t="s">
        <v>369</v>
      </c>
      <c r="E719" s="51">
        <v>1962</v>
      </c>
      <c r="F719" s="52" t="s">
        <v>265</v>
      </c>
      <c r="G719" s="53">
        <v>3</v>
      </c>
      <c r="H719" s="53">
        <v>3</v>
      </c>
      <c r="I719" s="54">
        <v>1602.9</v>
      </c>
      <c r="J719" s="54">
        <v>1353.9</v>
      </c>
      <c r="K719" s="53">
        <v>77</v>
      </c>
      <c r="L719" s="289">
        <v>6181083.6200000001</v>
      </c>
      <c r="M719" s="290">
        <v>0</v>
      </c>
      <c r="N719" s="290">
        <v>0</v>
      </c>
      <c r="O719" s="290">
        <v>0</v>
      </c>
      <c r="P719" s="290">
        <v>6181083.6200000001</v>
      </c>
      <c r="Q719" s="290">
        <v>0</v>
      </c>
      <c r="R719" s="290">
        <v>0</v>
      </c>
      <c r="S719" s="287" t="s">
        <v>829</v>
      </c>
    </row>
    <row r="720" spans="1:19" s="279" customFormat="1" ht="9" customHeight="1" x14ac:dyDescent="0.2">
      <c r="A720" s="294">
        <v>25</v>
      </c>
      <c r="B720" s="49" t="s">
        <v>516</v>
      </c>
      <c r="C720" s="50" t="s">
        <v>370</v>
      </c>
      <c r="D720" s="283" t="s">
        <v>369</v>
      </c>
      <c r="E720" s="51">
        <v>1954</v>
      </c>
      <c r="F720" s="52" t="s">
        <v>265</v>
      </c>
      <c r="G720" s="53">
        <v>2</v>
      </c>
      <c r="H720" s="53">
        <v>2</v>
      </c>
      <c r="I720" s="54">
        <v>957.3</v>
      </c>
      <c r="J720" s="54">
        <v>865</v>
      </c>
      <c r="K720" s="53">
        <v>52</v>
      </c>
      <c r="L720" s="289">
        <v>5788847.5700000003</v>
      </c>
      <c r="M720" s="290">
        <v>0</v>
      </c>
      <c r="N720" s="290">
        <v>0</v>
      </c>
      <c r="O720" s="290">
        <v>0</v>
      </c>
      <c r="P720" s="290">
        <v>5788847.5700000003</v>
      </c>
      <c r="Q720" s="290">
        <v>0</v>
      </c>
      <c r="R720" s="290">
        <v>0</v>
      </c>
      <c r="S720" s="287" t="s">
        <v>829</v>
      </c>
    </row>
    <row r="721" spans="1:19" s="279" customFormat="1" ht="9" customHeight="1" x14ac:dyDescent="0.2">
      <c r="A721" s="294">
        <v>26</v>
      </c>
      <c r="B721" s="49" t="s">
        <v>517</v>
      </c>
      <c r="C721" s="50" t="s">
        <v>370</v>
      </c>
      <c r="D721" s="283" t="s">
        <v>369</v>
      </c>
      <c r="E721" s="51">
        <v>1953</v>
      </c>
      <c r="F721" s="52" t="s">
        <v>265</v>
      </c>
      <c r="G721" s="53">
        <v>2</v>
      </c>
      <c r="H721" s="53">
        <v>2</v>
      </c>
      <c r="I721" s="54">
        <v>946.4</v>
      </c>
      <c r="J721" s="54">
        <v>852</v>
      </c>
      <c r="K721" s="53">
        <v>40</v>
      </c>
      <c r="L721" s="289">
        <v>5739947.3099999996</v>
      </c>
      <c r="M721" s="290">
        <v>0</v>
      </c>
      <c r="N721" s="290">
        <v>0</v>
      </c>
      <c r="O721" s="290">
        <v>0</v>
      </c>
      <c r="P721" s="290">
        <v>5739947.3099999996</v>
      </c>
      <c r="Q721" s="290">
        <v>0</v>
      </c>
      <c r="R721" s="290">
        <v>0</v>
      </c>
      <c r="S721" s="287" t="s">
        <v>829</v>
      </c>
    </row>
    <row r="722" spans="1:19" s="279" customFormat="1" ht="9" customHeight="1" x14ac:dyDescent="0.2">
      <c r="A722" s="294">
        <v>27</v>
      </c>
      <c r="B722" s="49" t="s">
        <v>518</v>
      </c>
      <c r="C722" s="50" t="s">
        <v>370</v>
      </c>
      <c r="D722" s="283" t="s">
        <v>369</v>
      </c>
      <c r="E722" s="51">
        <v>1952</v>
      </c>
      <c r="F722" s="52" t="s">
        <v>265</v>
      </c>
      <c r="G722" s="53">
        <v>2</v>
      </c>
      <c r="H722" s="53">
        <v>2</v>
      </c>
      <c r="I722" s="54">
        <v>923</v>
      </c>
      <c r="J722" s="54">
        <v>852</v>
      </c>
      <c r="K722" s="53">
        <v>55</v>
      </c>
      <c r="L722" s="289">
        <v>5719067.3099999996</v>
      </c>
      <c r="M722" s="290">
        <v>0</v>
      </c>
      <c r="N722" s="290">
        <v>0</v>
      </c>
      <c r="O722" s="290">
        <v>0</v>
      </c>
      <c r="P722" s="290">
        <v>5719067.3099999996</v>
      </c>
      <c r="Q722" s="290">
        <v>0</v>
      </c>
      <c r="R722" s="290">
        <v>0</v>
      </c>
      <c r="S722" s="287" t="s">
        <v>829</v>
      </c>
    </row>
    <row r="723" spans="1:19" s="279" customFormat="1" ht="9" customHeight="1" x14ac:dyDescent="0.2">
      <c r="A723" s="294">
        <v>28</v>
      </c>
      <c r="B723" s="49" t="s">
        <v>519</v>
      </c>
      <c r="C723" s="50" t="s">
        <v>370</v>
      </c>
      <c r="D723" s="283" t="s">
        <v>369</v>
      </c>
      <c r="E723" s="51">
        <v>1952</v>
      </c>
      <c r="F723" s="52" t="s">
        <v>265</v>
      </c>
      <c r="G723" s="53">
        <v>2</v>
      </c>
      <c r="H723" s="53">
        <v>1</v>
      </c>
      <c r="I723" s="54">
        <v>529.20000000000005</v>
      </c>
      <c r="J723" s="54">
        <v>493</v>
      </c>
      <c r="K723" s="53">
        <v>25</v>
      </c>
      <c r="L723" s="289">
        <v>2957523.65</v>
      </c>
      <c r="M723" s="290">
        <v>0</v>
      </c>
      <c r="N723" s="290">
        <v>0</v>
      </c>
      <c r="O723" s="290">
        <v>0</v>
      </c>
      <c r="P723" s="290">
        <v>2957523.65</v>
      </c>
      <c r="Q723" s="290">
        <v>0</v>
      </c>
      <c r="R723" s="290">
        <v>0</v>
      </c>
      <c r="S723" s="287" t="s">
        <v>829</v>
      </c>
    </row>
    <row r="724" spans="1:19" s="279" customFormat="1" ht="9" customHeight="1" x14ac:dyDescent="0.2">
      <c r="A724" s="294">
        <v>29</v>
      </c>
      <c r="B724" s="49" t="s">
        <v>525</v>
      </c>
      <c r="C724" s="50" t="s">
        <v>370</v>
      </c>
      <c r="D724" s="283" t="s">
        <v>369</v>
      </c>
      <c r="E724" s="51">
        <v>2000</v>
      </c>
      <c r="F724" s="52" t="s">
        <v>266</v>
      </c>
      <c r="G724" s="53">
        <v>10</v>
      </c>
      <c r="H724" s="53">
        <v>7</v>
      </c>
      <c r="I724" s="54">
        <v>16867.900000000001</v>
      </c>
      <c r="J724" s="54">
        <v>15304.5</v>
      </c>
      <c r="K724" s="53">
        <v>728</v>
      </c>
      <c r="L724" s="289">
        <v>13200249.92</v>
      </c>
      <c r="M724" s="290">
        <v>0</v>
      </c>
      <c r="N724" s="290">
        <v>0</v>
      </c>
      <c r="O724" s="290">
        <v>0</v>
      </c>
      <c r="P724" s="290">
        <v>13200249.92</v>
      </c>
      <c r="Q724" s="290">
        <v>0</v>
      </c>
      <c r="R724" s="290">
        <v>0</v>
      </c>
      <c r="S724" s="287" t="s">
        <v>829</v>
      </c>
    </row>
    <row r="725" spans="1:19" s="279" customFormat="1" ht="9" customHeight="1" x14ac:dyDescent="0.2">
      <c r="A725" s="294">
        <v>30</v>
      </c>
      <c r="B725" s="49" t="s">
        <v>446</v>
      </c>
      <c r="C725" s="50" t="s">
        <v>370</v>
      </c>
      <c r="D725" s="283" t="s">
        <v>369</v>
      </c>
      <c r="E725" s="51">
        <v>1992</v>
      </c>
      <c r="F725" s="52" t="s">
        <v>265</v>
      </c>
      <c r="G725" s="53">
        <v>9</v>
      </c>
      <c r="H725" s="53">
        <v>3</v>
      </c>
      <c r="I725" s="54">
        <v>7125.7</v>
      </c>
      <c r="J725" s="54">
        <v>5813.6</v>
      </c>
      <c r="K725" s="53">
        <v>39</v>
      </c>
      <c r="L725" s="289">
        <v>8194258.9199999999</v>
      </c>
      <c r="M725" s="290">
        <v>0</v>
      </c>
      <c r="N725" s="290">
        <v>0</v>
      </c>
      <c r="O725" s="290">
        <v>0</v>
      </c>
      <c r="P725" s="290">
        <v>8194258.9199999999</v>
      </c>
      <c r="Q725" s="290">
        <v>0</v>
      </c>
      <c r="R725" s="290">
        <v>0</v>
      </c>
      <c r="S725" s="287" t="s">
        <v>829</v>
      </c>
    </row>
    <row r="726" spans="1:19" s="279" customFormat="1" ht="9" customHeight="1" x14ac:dyDescent="0.2">
      <c r="A726" s="294">
        <v>31</v>
      </c>
      <c r="B726" s="49" t="s">
        <v>533</v>
      </c>
      <c r="C726" s="50" t="s">
        <v>370</v>
      </c>
      <c r="D726" s="283" t="s">
        <v>369</v>
      </c>
      <c r="E726" s="51">
        <v>1951</v>
      </c>
      <c r="F726" s="52" t="s">
        <v>265</v>
      </c>
      <c r="G726" s="53">
        <v>2</v>
      </c>
      <c r="H726" s="53">
        <v>2</v>
      </c>
      <c r="I726" s="54">
        <v>741.9</v>
      </c>
      <c r="J726" s="54">
        <v>555.79999999999995</v>
      </c>
      <c r="K726" s="53">
        <v>19</v>
      </c>
      <c r="L726" s="289">
        <v>4908019.95</v>
      </c>
      <c r="M726" s="290">
        <v>0</v>
      </c>
      <c r="N726" s="290">
        <v>0</v>
      </c>
      <c r="O726" s="290">
        <v>0</v>
      </c>
      <c r="P726" s="290">
        <v>4908019.95</v>
      </c>
      <c r="Q726" s="290">
        <v>0</v>
      </c>
      <c r="R726" s="290">
        <v>0</v>
      </c>
      <c r="S726" s="287" t="s">
        <v>829</v>
      </c>
    </row>
    <row r="727" spans="1:19" s="279" customFormat="1" ht="9" customHeight="1" x14ac:dyDescent="0.2">
      <c r="A727" s="294">
        <v>32</v>
      </c>
      <c r="B727" s="49" t="s">
        <v>542</v>
      </c>
      <c r="C727" s="50" t="s">
        <v>370</v>
      </c>
      <c r="D727" s="283" t="s">
        <v>369</v>
      </c>
      <c r="E727" s="51">
        <v>1965</v>
      </c>
      <c r="F727" s="52" t="s">
        <v>265</v>
      </c>
      <c r="G727" s="53">
        <v>2</v>
      </c>
      <c r="H727" s="53">
        <v>2</v>
      </c>
      <c r="I727" s="54">
        <v>523.20000000000005</v>
      </c>
      <c r="J727" s="54">
        <v>458.6</v>
      </c>
      <c r="K727" s="53">
        <v>31</v>
      </c>
      <c r="L727" s="289">
        <v>3971432.07</v>
      </c>
      <c r="M727" s="290">
        <v>0</v>
      </c>
      <c r="N727" s="290">
        <v>0</v>
      </c>
      <c r="O727" s="290">
        <v>0</v>
      </c>
      <c r="P727" s="290">
        <v>3971432.07</v>
      </c>
      <c r="Q727" s="290">
        <v>0</v>
      </c>
      <c r="R727" s="290">
        <v>0</v>
      </c>
      <c r="S727" s="287" t="s">
        <v>829</v>
      </c>
    </row>
    <row r="728" spans="1:19" s="279" customFormat="1" ht="9" customHeight="1" x14ac:dyDescent="0.2">
      <c r="A728" s="294">
        <v>33</v>
      </c>
      <c r="B728" s="49" t="s">
        <v>543</v>
      </c>
      <c r="C728" s="50" t="s">
        <v>370</v>
      </c>
      <c r="D728" s="283" t="s">
        <v>369</v>
      </c>
      <c r="E728" s="51">
        <v>1958</v>
      </c>
      <c r="F728" s="52" t="s">
        <v>265</v>
      </c>
      <c r="G728" s="53">
        <v>2</v>
      </c>
      <c r="H728" s="53">
        <v>1</v>
      </c>
      <c r="I728" s="54">
        <v>287</v>
      </c>
      <c r="J728" s="54">
        <v>267</v>
      </c>
      <c r="K728" s="53">
        <v>15</v>
      </c>
      <c r="L728" s="289">
        <v>1851592.88</v>
      </c>
      <c r="M728" s="290">
        <v>0</v>
      </c>
      <c r="N728" s="290">
        <v>0</v>
      </c>
      <c r="O728" s="290">
        <v>0</v>
      </c>
      <c r="P728" s="290">
        <v>1851592.88</v>
      </c>
      <c r="Q728" s="290">
        <v>0</v>
      </c>
      <c r="R728" s="290">
        <v>0</v>
      </c>
      <c r="S728" s="287" t="s">
        <v>829</v>
      </c>
    </row>
    <row r="729" spans="1:19" s="279" customFormat="1" ht="9" customHeight="1" x14ac:dyDescent="0.2">
      <c r="A729" s="294">
        <v>34</v>
      </c>
      <c r="B729" s="49" t="s">
        <v>549</v>
      </c>
      <c r="C729" s="50" t="s">
        <v>370</v>
      </c>
      <c r="D729" s="283" t="s">
        <v>369</v>
      </c>
      <c r="E729" s="51">
        <v>1949</v>
      </c>
      <c r="F729" s="52" t="s">
        <v>265</v>
      </c>
      <c r="G729" s="53">
        <v>2</v>
      </c>
      <c r="H729" s="53">
        <v>2</v>
      </c>
      <c r="I729" s="54">
        <v>824.8</v>
      </c>
      <c r="J729" s="54">
        <v>748.6</v>
      </c>
      <c r="K729" s="53">
        <v>43</v>
      </c>
      <c r="L729" s="289">
        <v>5569580.7300000004</v>
      </c>
      <c r="M729" s="290">
        <v>0</v>
      </c>
      <c r="N729" s="290">
        <v>0</v>
      </c>
      <c r="O729" s="290">
        <v>0</v>
      </c>
      <c r="P729" s="290">
        <v>5569580.7300000004</v>
      </c>
      <c r="Q729" s="290">
        <v>0</v>
      </c>
      <c r="R729" s="290">
        <v>0</v>
      </c>
      <c r="S729" s="287" t="s">
        <v>829</v>
      </c>
    </row>
    <row r="730" spans="1:19" s="279" customFormat="1" ht="9" customHeight="1" x14ac:dyDescent="0.2">
      <c r="A730" s="294">
        <v>35</v>
      </c>
      <c r="B730" s="49" t="s">
        <v>555</v>
      </c>
      <c r="C730" s="50" t="s">
        <v>370</v>
      </c>
      <c r="D730" s="283" t="s">
        <v>369</v>
      </c>
      <c r="E730" s="51">
        <v>1958</v>
      </c>
      <c r="F730" s="52" t="s">
        <v>265</v>
      </c>
      <c r="G730" s="53">
        <v>3</v>
      </c>
      <c r="H730" s="53">
        <v>4</v>
      </c>
      <c r="I730" s="54">
        <v>1690</v>
      </c>
      <c r="J730" s="54">
        <v>1533</v>
      </c>
      <c r="K730" s="53">
        <v>72</v>
      </c>
      <c r="L730" s="289">
        <v>2440070.64</v>
      </c>
      <c r="M730" s="290">
        <v>0</v>
      </c>
      <c r="N730" s="290">
        <v>0</v>
      </c>
      <c r="O730" s="290">
        <v>0</v>
      </c>
      <c r="P730" s="290">
        <v>2440070.64</v>
      </c>
      <c r="Q730" s="290">
        <v>0</v>
      </c>
      <c r="R730" s="290">
        <v>0</v>
      </c>
      <c r="S730" s="287" t="s">
        <v>829</v>
      </c>
    </row>
    <row r="731" spans="1:19" s="279" customFormat="1" ht="9" customHeight="1" x14ac:dyDescent="0.2">
      <c r="A731" s="294">
        <v>36</v>
      </c>
      <c r="B731" s="49" t="s">
        <v>447</v>
      </c>
      <c r="C731" s="50" t="s">
        <v>370</v>
      </c>
      <c r="D731" s="283" t="s">
        <v>369</v>
      </c>
      <c r="E731" s="51">
        <v>1993</v>
      </c>
      <c r="F731" s="52" t="s">
        <v>266</v>
      </c>
      <c r="G731" s="53">
        <v>5</v>
      </c>
      <c r="H731" s="53">
        <v>4</v>
      </c>
      <c r="I731" s="54">
        <v>3354.7</v>
      </c>
      <c r="J731" s="54">
        <v>2995.9</v>
      </c>
      <c r="K731" s="53">
        <v>163</v>
      </c>
      <c r="L731" s="289">
        <v>5238560.72</v>
      </c>
      <c r="M731" s="290">
        <v>0</v>
      </c>
      <c r="N731" s="290">
        <v>0</v>
      </c>
      <c r="O731" s="290">
        <v>0</v>
      </c>
      <c r="P731" s="290">
        <v>5238560.72</v>
      </c>
      <c r="Q731" s="290">
        <v>0</v>
      </c>
      <c r="R731" s="290">
        <v>0</v>
      </c>
      <c r="S731" s="287" t="s">
        <v>829</v>
      </c>
    </row>
    <row r="732" spans="1:19" s="279" customFormat="1" ht="9" customHeight="1" x14ac:dyDescent="0.2">
      <c r="A732" s="294">
        <v>37</v>
      </c>
      <c r="B732" s="49" t="s">
        <v>565</v>
      </c>
      <c r="C732" s="50" t="s">
        <v>370</v>
      </c>
      <c r="D732" s="283" t="s">
        <v>369</v>
      </c>
      <c r="E732" s="51">
        <v>1947</v>
      </c>
      <c r="F732" s="52" t="s">
        <v>265</v>
      </c>
      <c r="G732" s="53">
        <v>2</v>
      </c>
      <c r="H732" s="53">
        <v>2</v>
      </c>
      <c r="I732" s="54">
        <v>928.7</v>
      </c>
      <c r="J732" s="54">
        <v>710.1</v>
      </c>
      <c r="K732" s="53">
        <v>23</v>
      </c>
      <c r="L732" s="289">
        <v>4229901.54</v>
      </c>
      <c r="M732" s="290">
        <v>0</v>
      </c>
      <c r="N732" s="290">
        <v>0</v>
      </c>
      <c r="O732" s="290">
        <v>0</v>
      </c>
      <c r="P732" s="290">
        <v>4229901.54</v>
      </c>
      <c r="Q732" s="290">
        <v>0</v>
      </c>
      <c r="R732" s="290">
        <v>0</v>
      </c>
      <c r="S732" s="287" t="s">
        <v>829</v>
      </c>
    </row>
    <row r="733" spans="1:19" s="279" customFormat="1" ht="9" customHeight="1" x14ac:dyDescent="0.2">
      <c r="A733" s="294">
        <v>38</v>
      </c>
      <c r="B733" s="49" t="s">
        <v>570</v>
      </c>
      <c r="C733" s="50" t="s">
        <v>370</v>
      </c>
      <c r="D733" s="283" t="s">
        <v>369</v>
      </c>
      <c r="E733" s="51">
        <v>1944</v>
      </c>
      <c r="F733" s="52" t="s">
        <v>265</v>
      </c>
      <c r="G733" s="53">
        <v>2</v>
      </c>
      <c r="H733" s="53">
        <v>1</v>
      </c>
      <c r="I733" s="54">
        <v>987.9</v>
      </c>
      <c r="J733" s="54">
        <v>647.6</v>
      </c>
      <c r="K733" s="53">
        <v>33</v>
      </c>
      <c r="L733" s="289">
        <v>5267784.54</v>
      </c>
      <c r="M733" s="290">
        <v>0</v>
      </c>
      <c r="N733" s="290">
        <v>0</v>
      </c>
      <c r="O733" s="290">
        <v>0</v>
      </c>
      <c r="P733" s="290">
        <v>5267784.54</v>
      </c>
      <c r="Q733" s="290">
        <v>0</v>
      </c>
      <c r="R733" s="290">
        <v>0</v>
      </c>
      <c r="S733" s="287" t="s">
        <v>829</v>
      </c>
    </row>
    <row r="734" spans="1:19" s="279" customFormat="1" ht="9" customHeight="1" x14ac:dyDescent="0.2">
      <c r="A734" s="294">
        <v>39</v>
      </c>
      <c r="B734" s="49" t="s">
        <v>608</v>
      </c>
      <c r="C734" s="50" t="s">
        <v>370</v>
      </c>
      <c r="D734" s="283" t="s">
        <v>369</v>
      </c>
      <c r="E734" s="51">
        <v>1880</v>
      </c>
      <c r="F734" s="52" t="s">
        <v>265</v>
      </c>
      <c r="G734" s="53">
        <v>1</v>
      </c>
      <c r="H734" s="53">
        <v>8</v>
      </c>
      <c r="I734" s="54">
        <v>405</v>
      </c>
      <c r="J734" s="54">
        <v>327.39999999999998</v>
      </c>
      <c r="K734" s="53">
        <v>23</v>
      </c>
      <c r="L734" s="289">
        <v>4078038.14</v>
      </c>
      <c r="M734" s="290">
        <v>0</v>
      </c>
      <c r="N734" s="290">
        <v>0</v>
      </c>
      <c r="O734" s="290">
        <v>0</v>
      </c>
      <c r="P734" s="290">
        <v>4078038.14</v>
      </c>
      <c r="Q734" s="290">
        <v>0</v>
      </c>
      <c r="R734" s="290">
        <v>0</v>
      </c>
      <c r="S734" s="287" t="s">
        <v>829</v>
      </c>
    </row>
    <row r="735" spans="1:19" s="279" customFormat="1" ht="9" customHeight="1" x14ac:dyDescent="0.2">
      <c r="A735" s="294">
        <v>40</v>
      </c>
      <c r="B735" s="49" t="s">
        <v>615</v>
      </c>
      <c r="C735" s="50" t="s">
        <v>370</v>
      </c>
      <c r="D735" s="283" t="s">
        <v>369</v>
      </c>
      <c r="E735" s="51">
        <v>1948</v>
      </c>
      <c r="F735" s="52" t="s">
        <v>830</v>
      </c>
      <c r="G735" s="53">
        <v>2</v>
      </c>
      <c r="H735" s="53">
        <v>1</v>
      </c>
      <c r="I735" s="54">
        <v>454.3</v>
      </c>
      <c r="J735" s="54">
        <v>420.3</v>
      </c>
      <c r="K735" s="53">
        <v>22</v>
      </c>
      <c r="L735" s="289">
        <v>2930425.5</v>
      </c>
      <c r="M735" s="290">
        <v>0</v>
      </c>
      <c r="N735" s="290">
        <v>0</v>
      </c>
      <c r="O735" s="290">
        <v>0</v>
      </c>
      <c r="P735" s="290">
        <v>2930425.5</v>
      </c>
      <c r="Q735" s="290">
        <v>0</v>
      </c>
      <c r="R735" s="290">
        <v>0</v>
      </c>
      <c r="S735" s="287" t="s">
        <v>829</v>
      </c>
    </row>
    <row r="736" spans="1:19" s="279" customFormat="1" ht="9" customHeight="1" x14ac:dyDescent="0.2">
      <c r="A736" s="294">
        <v>41</v>
      </c>
      <c r="B736" s="49" t="s">
        <v>646</v>
      </c>
      <c r="C736" s="50" t="s">
        <v>370</v>
      </c>
      <c r="D736" s="283" t="s">
        <v>369</v>
      </c>
      <c r="E736" s="51">
        <v>1958</v>
      </c>
      <c r="F736" s="52" t="s">
        <v>265</v>
      </c>
      <c r="G736" s="53">
        <v>2</v>
      </c>
      <c r="H736" s="53">
        <v>1</v>
      </c>
      <c r="I736" s="54">
        <v>322.7</v>
      </c>
      <c r="J736" s="54">
        <v>270.7</v>
      </c>
      <c r="K736" s="53">
        <v>8</v>
      </c>
      <c r="L736" s="289">
        <v>2004869.46</v>
      </c>
      <c r="M736" s="290">
        <v>0</v>
      </c>
      <c r="N736" s="290">
        <v>0</v>
      </c>
      <c r="O736" s="290">
        <v>0</v>
      </c>
      <c r="P736" s="290">
        <v>2004869.46</v>
      </c>
      <c r="Q736" s="290">
        <v>0</v>
      </c>
      <c r="R736" s="290">
        <v>0</v>
      </c>
      <c r="S736" s="287" t="s">
        <v>829</v>
      </c>
    </row>
    <row r="737" spans="1:19" s="279" customFormat="1" ht="9" customHeight="1" x14ac:dyDescent="0.2">
      <c r="A737" s="294">
        <v>42</v>
      </c>
      <c r="B737" s="49" t="s">
        <v>647</v>
      </c>
      <c r="C737" s="50" t="s">
        <v>370</v>
      </c>
      <c r="D737" s="283" t="s">
        <v>369</v>
      </c>
      <c r="E737" s="51">
        <v>1958</v>
      </c>
      <c r="F737" s="52" t="s">
        <v>265</v>
      </c>
      <c r="G737" s="53">
        <v>2</v>
      </c>
      <c r="H737" s="53">
        <v>1</v>
      </c>
      <c r="I737" s="54">
        <v>293.8</v>
      </c>
      <c r="J737" s="54">
        <v>270.5</v>
      </c>
      <c r="K737" s="53">
        <v>9</v>
      </c>
      <c r="L737" s="289">
        <v>2005617.09</v>
      </c>
      <c r="M737" s="290">
        <v>0</v>
      </c>
      <c r="N737" s="290">
        <v>0</v>
      </c>
      <c r="O737" s="290">
        <v>0</v>
      </c>
      <c r="P737" s="290">
        <v>2005617.09</v>
      </c>
      <c r="Q737" s="290">
        <v>0</v>
      </c>
      <c r="R737" s="290">
        <v>0</v>
      </c>
      <c r="S737" s="287" t="s">
        <v>829</v>
      </c>
    </row>
    <row r="738" spans="1:19" s="279" customFormat="1" ht="9" customHeight="1" x14ac:dyDescent="0.2">
      <c r="A738" s="294">
        <v>43</v>
      </c>
      <c r="B738" s="49" t="s">
        <v>662</v>
      </c>
      <c r="C738" s="50" t="s">
        <v>370</v>
      </c>
      <c r="D738" s="283" t="s">
        <v>369</v>
      </c>
      <c r="E738" s="51">
        <v>1953</v>
      </c>
      <c r="F738" s="52" t="s">
        <v>265</v>
      </c>
      <c r="G738" s="53">
        <v>2</v>
      </c>
      <c r="H738" s="53">
        <v>1</v>
      </c>
      <c r="I738" s="54">
        <v>408.7</v>
      </c>
      <c r="J738" s="54">
        <v>367.7</v>
      </c>
      <c r="K738" s="53">
        <v>12</v>
      </c>
      <c r="L738" s="289">
        <v>2588286.29</v>
      </c>
      <c r="M738" s="290">
        <v>0</v>
      </c>
      <c r="N738" s="290">
        <v>0</v>
      </c>
      <c r="O738" s="290">
        <v>0</v>
      </c>
      <c r="P738" s="290">
        <v>2588286.29</v>
      </c>
      <c r="Q738" s="290">
        <v>0</v>
      </c>
      <c r="R738" s="290">
        <v>0</v>
      </c>
      <c r="S738" s="287" t="s">
        <v>829</v>
      </c>
    </row>
    <row r="739" spans="1:19" s="279" customFormat="1" ht="9" customHeight="1" x14ac:dyDescent="0.2">
      <c r="A739" s="294">
        <v>44</v>
      </c>
      <c r="B739" s="49" t="s">
        <v>669</v>
      </c>
      <c r="C739" s="50" t="s">
        <v>370</v>
      </c>
      <c r="D739" s="283" t="s">
        <v>369</v>
      </c>
      <c r="E739" s="51">
        <v>1947</v>
      </c>
      <c r="F739" s="52" t="s">
        <v>155</v>
      </c>
      <c r="G739" s="53">
        <v>2</v>
      </c>
      <c r="H739" s="53">
        <v>2</v>
      </c>
      <c r="I739" s="54">
        <v>512</v>
      </c>
      <c r="J739" s="54">
        <v>347.4</v>
      </c>
      <c r="K739" s="53">
        <v>37</v>
      </c>
      <c r="L739" s="289">
        <v>3171217.35</v>
      </c>
      <c r="M739" s="290">
        <v>0</v>
      </c>
      <c r="N739" s="290">
        <v>0</v>
      </c>
      <c r="O739" s="290">
        <v>0</v>
      </c>
      <c r="P739" s="290">
        <v>3171217.35</v>
      </c>
      <c r="Q739" s="290">
        <v>0</v>
      </c>
      <c r="R739" s="290">
        <v>0</v>
      </c>
      <c r="S739" s="287" t="s">
        <v>829</v>
      </c>
    </row>
    <row r="740" spans="1:19" s="279" customFormat="1" ht="9" customHeight="1" x14ac:dyDescent="0.2">
      <c r="A740" s="294">
        <v>45</v>
      </c>
      <c r="B740" s="49" t="s">
        <v>670</v>
      </c>
      <c r="C740" s="50" t="s">
        <v>370</v>
      </c>
      <c r="D740" s="283" t="s">
        <v>369</v>
      </c>
      <c r="E740" s="51">
        <v>1948</v>
      </c>
      <c r="F740" s="52" t="s">
        <v>265</v>
      </c>
      <c r="G740" s="53">
        <v>2</v>
      </c>
      <c r="H740" s="53">
        <v>2</v>
      </c>
      <c r="I740" s="54">
        <v>513.70000000000005</v>
      </c>
      <c r="J740" s="54">
        <v>461.5</v>
      </c>
      <c r="K740" s="53">
        <v>26</v>
      </c>
      <c r="L740" s="289">
        <v>3210910.23</v>
      </c>
      <c r="M740" s="290">
        <v>0</v>
      </c>
      <c r="N740" s="290">
        <v>0</v>
      </c>
      <c r="O740" s="290">
        <v>0</v>
      </c>
      <c r="P740" s="290">
        <v>3210910.23</v>
      </c>
      <c r="Q740" s="290">
        <v>0</v>
      </c>
      <c r="R740" s="290">
        <v>0</v>
      </c>
      <c r="S740" s="287" t="s">
        <v>829</v>
      </c>
    </row>
    <row r="741" spans="1:19" s="279" customFormat="1" ht="9" customHeight="1" x14ac:dyDescent="0.2">
      <c r="A741" s="294">
        <v>46</v>
      </c>
      <c r="B741" s="49" t="s">
        <v>671</v>
      </c>
      <c r="C741" s="50" t="s">
        <v>370</v>
      </c>
      <c r="D741" s="283" t="s">
        <v>369</v>
      </c>
      <c r="E741" s="51">
        <v>1956</v>
      </c>
      <c r="F741" s="52" t="s">
        <v>265</v>
      </c>
      <c r="G741" s="53">
        <v>2</v>
      </c>
      <c r="H741" s="53">
        <v>1</v>
      </c>
      <c r="I741" s="54">
        <v>537.4</v>
      </c>
      <c r="J741" s="54">
        <v>495.3</v>
      </c>
      <c r="K741" s="53">
        <v>69</v>
      </c>
      <c r="L741" s="289">
        <v>3342052.86</v>
      </c>
      <c r="M741" s="290">
        <v>0</v>
      </c>
      <c r="N741" s="290">
        <v>0</v>
      </c>
      <c r="O741" s="290">
        <v>0</v>
      </c>
      <c r="P741" s="290">
        <v>3342052.86</v>
      </c>
      <c r="Q741" s="290">
        <v>0</v>
      </c>
      <c r="R741" s="290">
        <v>0</v>
      </c>
      <c r="S741" s="287" t="s">
        <v>829</v>
      </c>
    </row>
    <row r="742" spans="1:19" s="279" customFormat="1" ht="9" customHeight="1" x14ac:dyDescent="0.2">
      <c r="A742" s="294">
        <v>47</v>
      </c>
      <c r="B742" s="49" t="s">
        <v>672</v>
      </c>
      <c r="C742" s="50" t="s">
        <v>370</v>
      </c>
      <c r="D742" s="283" t="s">
        <v>369</v>
      </c>
      <c r="E742" s="51">
        <v>1960</v>
      </c>
      <c r="F742" s="52" t="s">
        <v>265</v>
      </c>
      <c r="G742" s="53">
        <v>2</v>
      </c>
      <c r="H742" s="53">
        <v>1</v>
      </c>
      <c r="I742" s="54">
        <v>295</v>
      </c>
      <c r="J742" s="54">
        <v>274.8</v>
      </c>
      <c r="K742" s="53">
        <v>10</v>
      </c>
      <c r="L742" s="289">
        <v>2077980.77</v>
      </c>
      <c r="M742" s="290">
        <v>0</v>
      </c>
      <c r="N742" s="290">
        <v>0</v>
      </c>
      <c r="O742" s="290">
        <v>0</v>
      </c>
      <c r="P742" s="290">
        <v>2077980.77</v>
      </c>
      <c r="Q742" s="290">
        <v>0</v>
      </c>
      <c r="R742" s="290">
        <v>0</v>
      </c>
      <c r="S742" s="287" t="s">
        <v>829</v>
      </c>
    </row>
    <row r="743" spans="1:19" s="279" customFormat="1" ht="9" customHeight="1" x14ac:dyDescent="0.2">
      <c r="A743" s="294">
        <v>48</v>
      </c>
      <c r="B743" s="49" t="s">
        <v>664</v>
      </c>
      <c r="C743" s="50" t="s">
        <v>370</v>
      </c>
      <c r="D743" s="283" t="s">
        <v>369</v>
      </c>
      <c r="E743" s="51">
        <v>1949</v>
      </c>
      <c r="F743" s="52" t="s">
        <v>265</v>
      </c>
      <c r="G743" s="53">
        <v>2</v>
      </c>
      <c r="H743" s="53">
        <v>2</v>
      </c>
      <c r="I743" s="54">
        <v>735.8</v>
      </c>
      <c r="J743" s="54">
        <v>653</v>
      </c>
      <c r="K743" s="53">
        <v>13</v>
      </c>
      <c r="L743" s="289">
        <v>4825519.16</v>
      </c>
      <c r="M743" s="290">
        <v>0</v>
      </c>
      <c r="N743" s="290">
        <v>0</v>
      </c>
      <c r="O743" s="290">
        <v>0</v>
      </c>
      <c r="P743" s="290">
        <v>4825519.16</v>
      </c>
      <c r="Q743" s="290">
        <v>0</v>
      </c>
      <c r="R743" s="290">
        <v>0</v>
      </c>
      <c r="S743" s="287" t="s">
        <v>829</v>
      </c>
    </row>
    <row r="744" spans="1:19" s="279" customFormat="1" ht="9" customHeight="1" x14ac:dyDescent="0.2">
      <c r="A744" s="294">
        <v>49</v>
      </c>
      <c r="B744" s="49" t="s">
        <v>665</v>
      </c>
      <c r="C744" s="50" t="s">
        <v>370</v>
      </c>
      <c r="D744" s="283" t="s">
        <v>369</v>
      </c>
      <c r="E744" s="51">
        <v>1949</v>
      </c>
      <c r="F744" s="52" t="s">
        <v>265</v>
      </c>
      <c r="G744" s="53">
        <v>2</v>
      </c>
      <c r="H744" s="53">
        <v>2</v>
      </c>
      <c r="I744" s="54">
        <v>738.6</v>
      </c>
      <c r="J744" s="54">
        <v>659.8</v>
      </c>
      <c r="K744" s="53">
        <v>39</v>
      </c>
      <c r="L744" s="289">
        <v>4836769.16</v>
      </c>
      <c r="M744" s="290">
        <v>0</v>
      </c>
      <c r="N744" s="290">
        <v>0</v>
      </c>
      <c r="O744" s="290">
        <v>0</v>
      </c>
      <c r="P744" s="290">
        <v>4836769.16</v>
      </c>
      <c r="Q744" s="290">
        <v>0</v>
      </c>
      <c r="R744" s="290">
        <v>0</v>
      </c>
      <c r="S744" s="287" t="s">
        <v>829</v>
      </c>
    </row>
    <row r="745" spans="1:19" s="279" customFormat="1" ht="9" customHeight="1" x14ac:dyDescent="0.2">
      <c r="A745" s="294">
        <v>50</v>
      </c>
      <c r="B745" s="49" t="s">
        <v>666</v>
      </c>
      <c r="C745" s="50" t="s">
        <v>370</v>
      </c>
      <c r="D745" s="283" t="s">
        <v>369</v>
      </c>
      <c r="E745" s="51">
        <v>1952</v>
      </c>
      <c r="F745" s="52" t="s">
        <v>265</v>
      </c>
      <c r="G745" s="53">
        <v>2</v>
      </c>
      <c r="H745" s="53">
        <v>2</v>
      </c>
      <c r="I745" s="54">
        <v>522.9</v>
      </c>
      <c r="J745" s="54">
        <v>469.8</v>
      </c>
      <c r="K745" s="53">
        <v>30</v>
      </c>
      <c r="L745" s="289">
        <v>3166701.28</v>
      </c>
      <c r="M745" s="290">
        <v>0</v>
      </c>
      <c r="N745" s="290">
        <v>0</v>
      </c>
      <c r="O745" s="290">
        <v>0</v>
      </c>
      <c r="P745" s="290">
        <v>3166701.28</v>
      </c>
      <c r="Q745" s="290">
        <v>0</v>
      </c>
      <c r="R745" s="290">
        <v>0</v>
      </c>
      <c r="S745" s="287" t="s">
        <v>829</v>
      </c>
    </row>
    <row r="746" spans="1:19" s="279" customFormat="1" ht="9" customHeight="1" x14ac:dyDescent="0.2">
      <c r="A746" s="294">
        <v>51</v>
      </c>
      <c r="B746" s="49" t="s">
        <v>668</v>
      </c>
      <c r="C746" s="50" t="s">
        <v>370</v>
      </c>
      <c r="D746" s="283" t="s">
        <v>369</v>
      </c>
      <c r="E746" s="51">
        <v>1952</v>
      </c>
      <c r="F746" s="52" t="s">
        <v>265</v>
      </c>
      <c r="G746" s="53">
        <v>2</v>
      </c>
      <c r="H746" s="53">
        <v>2</v>
      </c>
      <c r="I746" s="54">
        <v>914.7</v>
      </c>
      <c r="J746" s="54">
        <v>840</v>
      </c>
      <c r="K746" s="53">
        <v>36</v>
      </c>
      <c r="L746" s="289">
        <v>5952194.1500000004</v>
      </c>
      <c r="M746" s="290">
        <v>0</v>
      </c>
      <c r="N746" s="290">
        <v>0</v>
      </c>
      <c r="O746" s="290">
        <v>0</v>
      </c>
      <c r="P746" s="290">
        <v>5952194.1500000004</v>
      </c>
      <c r="Q746" s="290">
        <v>0</v>
      </c>
      <c r="R746" s="290">
        <v>0</v>
      </c>
      <c r="S746" s="287" t="s">
        <v>829</v>
      </c>
    </row>
    <row r="747" spans="1:19" s="279" customFormat="1" ht="9" customHeight="1" x14ac:dyDescent="0.2">
      <c r="A747" s="294">
        <v>52</v>
      </c>
      <c r="B747" s="49" t="s">
        <v>694</v>
      </c>
      <c r="C747" s="50" t="s">
        <v>370</v>
      </c>
      <c r="D747" s="283" t="s">
        <v>369</v>
      </c>
      <c r="E747" s="51">
        <v>1958</v>
      </c>
      <c r="F747" s="52" t="s">
        <v>265</v>
      </c>
      <c r="G747" s="53">
        <v>2</v>
      </c>
      <c r="H747" s="53">
        <v>2</v>
      </c>
      <c r="I747" s="54">
        <v>521.9</v>
      </c>
      <c r="J747" s="54">
        <v>463.5</v>
      </c>
      <c r="K747" s="53">
        <v>26</v>
      </c>
      <c r="L747" s="289">
        <v>3663413.95</v>
      </c>
      <c r="M747" s="290">
        <v>0</v>
      </c>
      <c r="N747" s="290">
        <v>0</v>
      </c>
      <c r="O747" s="290">
        <v>0</v>
      </c>
      <c r="P747" s="290">
        <v>3663413.95</v>
      </c>
      <c r="Q747" s="290">
        <v>0</v>
      </c>
      <c r="R747" s="290">
        <v>0</v>
      </c>
      <c r="S747" s="287" t="s">
        <v>829</v>
      </c>
    </row>
    <row r="748" spans="1:19" s="279" customFormat="1" ht="9" customHeight="1" x14ac:dyDescent="0.2">
      <c r="A748" s="294">
        <v>53</v>
      </c>
      <c r="B748" s="49" t="s">
        <v>695</v>
      </c>
      <c r="C748" s="50" t="s">
        <v>370</v>
      </c>
      <c r="D748" s="283" t="s">
        <v>369</v>
      </c>
      <c r="E748" s="51">
        <v>1961</v>
      </c>
      <c r="F748" s="52" t="s">
        <v>265</v>
      </c>
      <c r="G748" s="53">
        <v>3</v>
      </c>
      <c r="H748" s="53">
        <v>2</v>
      </c>
      <c r="I748" s="54">
        <v>1269.0999999999999</v>
      </c>
      <c r="J748" s="54">
        <v>831.4</v>
      </c>
      <c r="K748" s="53">
        <v>92</v>
      </c>
      <c r="L748" s="289">
        <v>5088927.32</v>
      </c>
      <c r="M748" s="290">
        <v>0</v>
      </c>
      <c r="N748" s="290">
        <v>0</v>
      </c>
      <c r="O748" s="290">
        <v>0</v>
      </c>
      <c r="P748" s="290">
        <v>5088927.32</v>
      </c>
      <c r="Q748" s="290">
        <v>0</v>
      </c>
      <c r="R748" s="290">
        <v>0</v>
      </c>
      <c r="S748" s="287" t="s">
        <v>829</v>
      </c>
    </row>
    <row r="749" spans="1:19" s="279" customFormat="1" ht="9" customHeight="1" x14ac:dyDescent="0.2">
      <c r="A749" s="294">
        <v>54</v>
      </c>
      <c r="B749" s="49" t="s">
        <v>703</v>
      </c>
      <c r="C749" s="50" t="s">
        <v>370</v>
      </c>
      <c r="D749" s="283" t="s">
        <v>369</v>
      </c>
      <c r="E749" s="51">
        <v>1963</v>
      </c>
      <c r="F749" s="52" t="s">
        <v>265</v>
      </c>
      <c r="G749" s="53">
        <v>2</v>
      </c>
      <c r="H749" s="53">
        <v>2</v>
      </c>
      <c r="I749" s="54">
        <v>626</v>
      </c>
      <c r="J749" s="54">
        <v>408</v>
      </c>
      <c r="K749" s="53">
        <v>30</v>
      </c>
      <c r="L749" s="289">
        <v>4053107.83</v>
      </c>
      <c r="M749" s="290">
        <v>0</v>
      </c>
      <c r="N749" s="290">
        <v>0</v>
      </c>
      <c r="O749" s="290">
        <v>0</v>
      </c>
      <c r="P749" s="290">
        <v>4053107.83</v>
      </c>
      <c r="Q749" s="290">
        <v>0</v>
      </c>
      <c r="R749" s="290">
        <v>0</v>
      </c>
      <c r="S749" s="287" t="s">
        <v>829</v>
      </c>
    </row>
    <row r="750" spans="1:19" s="279" customFormat="1" ht="9" customHeight="1" x14ac:dyDescent="0.2">
      <c r="A750" s="294">
        <v>55</v>
      </c>
      <c r="B750" s="49" t="s">
        <v>713</v>
      </c>
      <c r="C750" s="50" t="s">
        <v>370</v>
      </c>
      <c r="D750" s="283" t="s">
        <v>369</v>
      </c>
      <c r="E750" s="51">
        <v>1959</v>
      </c>
      <c r="F750" s="52" t="s">
        <v>265</v>
      </c>
      <c r="G750" s="53">
        <v>2</v>
      </c>
      <c r="H750" s="53">
        <v>2</v>
      </c>
      <c r="I750" s="54">
        <v>683.9</v>
      </c>
      <c r="J750" s="54">
        <v>636.20000000000005</v>
      </c>
      <c r="K750" s="53">
        <v>21</v>
      </c>
      <c r="L750" s="289">
        <v>4730741.2699999996</v>
      </c>
      <c r="M750" s="290">
        <v>0</v>
      </c>
      <c r="N750" s="290">
        <v>0</v>
      </c>
      <c r="O750" s="290">
        <v>0</v>
      </c>
      <c r="P750" s="290">
        <v>4730741.2699999996</v>
      </c>
      <c r="Q750" s="290">
        <v>0</v>
      </c>
      <c r="R750" s="290">
        <v>0</v>
      </c>
      <c r="S750" s="287" t="s">
        <v>829</v>
      </c>
    </row>
    <row r="751" spans="1:19" s="279" customFormat="1" ht="9" customHeight="1" x14ac:dyDescent="0.2">
      <c r="A751" s="294">
        <v>56</v>
      </c>
      <c r="B751" s="49" t="s">
        <v>714</v>
      </c>
      <c r="C751" s="50" t="s">
        <v>370</v>
      </c>
      <c r="D751" s="283" t="s">
        <v>369</v>
      </c>
      <c r="E751" s="51">
        <v>1951</v>
      </c>
      <c r="F751" s="52" t="s">
        <v>265</v>
      </c>
      <c r="G751" s="53">
        <v>2</v>
      </c>
      <c r="H751" s="53">
        <v>1</v>
      </c>
      <c r="I751" s="54">
        <v>430.4</v>
      </c>
      <c r="J751" s="54">
        <v>385.4</v>
      </c>
      <c r="K751" s="53">
        <v>10</v>
      </c>
      <c r="L751" s="289">
        <v>2946289.18</v>
      </c>
      <c r="M751" s="290">
        <v>0</v>
      </c>
      <c r="N751" s="290">
        <v>0</v>
      </c>
      <c r="O751" s="290">
        <v>0</v>
      </c>
      <c r="P751" s="290">
        <v>2946289.18</v>
      </c>
      <c r="Q751" s="290">
        <v>0</v>
      </c>
      <c r="R751" s="290">
        <v>0</v>
      </c>
      <c r="S751" s="287" t="s">
        <v>829</v>
      </c>
    </row>
    <row r="752" spans="1:19" s="279" customFormat="1" ht="9" customHeight="1" x14ac:dyDescent="0.2">
      <c r="A752" s="294">
        <v>57</v>
      </c>
      <c r="B752" s="49" t="s">
        <v>719</v>
      </c>
      <c r="C752" s="50" t="s">
        <v>370</v>
      </c>
      <c r="D752" s="283" t="s">
        <v>369</v>
      </c>
      <c r="E752" s="51">
        <v>1958</v>
      </c>
      <c r="F752" s="52" t="s">
        <v>265</v>
      </c>
      <c r="G752" s="53">
        <v>2</v>
      </c>
      <c r="H752" s="53">
        <v>1</v>
      </c>
      <c r="I752" s="54">
        <v>219.4</v>
      </c>
      <c r="J752" s="54">
        <v>197.4</v>
      </c>
      <c r="K752" s="53">
        <v>12</v>
      </c>
      <c r="L752" s="289">
        <v>1825617.09</v>
      </c>
      <c r="M752" s="290">
        <v>0</v>
      </c>
      <c r="N752" s="290">
        <v>0</v>
      </c>
      <c r="O752" s="290">
        <v>0</v>
      </c>
      <c r="P752" s="290">
        <v>1825617.09</v>
      </c>
      <c r="Q752" s="290">
        <v>0</v>
      </c>
      <c r="R752" s="290">
        <v>0</v>
      </c>
      <c r="S752" s="287" t="s">
        <v>829</v>
      </c>
    </row>
    <row r="753" spans="1:19" s="279" customFormat="1" ht="9" customHeight="1" x14ac:dyDescent="0.2">
      <c r="A753" s="294">
        <v>58</v>
      </c>
      <c r="B753" s="49" t="s">
        <v>450</v>
      </c>
      <c r="C753" s="50" t="s">
        <v>370</v>
      </c>
      <c r="D753" s="283" t="s">
        <v>369</v>
      </c>
      <c r="E753" s="51">
        <v>1994</v>
      </c>
      <c r="F753" s="52" t="s">
        <v>265</v>
      </c>
      <c r="G753" s="53">
        <v>9</v>
      </c>
      <c r="H753" s="53">
        <v>5</v>
      </c>
      <c r="I753" s="54">
        <v>12303.5</v>
      </c>
      <c r="J753" s="54">
        <v>10516.2</v>
      </c>
      <c r="K753" s="53">
        <v>496</v>
      </c>
      <c r="L753" s="289">
        <v>13502572.93</v>
      </c>
      <c r="M753" s="290">
        <v>0</v>
      </c>
      <c r="N753" s="290">
        <v>0</v>
      </c>
      <c r="O753" s="290">
        <v>0</v>
      </c>
      <c r="P753" s="290">
        <v>13502572.93</v>
      </c>
      <c r="Q753" s="290">
        <v>0</v>
      </c>
      <c r="R753" s="290">
        <v>0</v>
      </c>
      <c r="S753" s="287" t="s">
        <v>829</v>
      </c>
    </row>
    <row r="754" spans="1:19" s="279" customFormat="1" ht="9" customHeight="1" x14ac:dyDescent="0.2">
      <c r="A754" s="294">
        <v>59</v>
      </c>
      <c r="B754" s="49" t="s">
        <v>720</v>
      </c>
      <c r="C754" s="50" t="s">
        <v>370</v>
      </c>
      <c r="D754" s="283" t="s">
        <v>369</v>
      </c>
      <c r="E754" s="51">
        <v>1965</v>
      </c>
      <c r="F754" s="52" t="s">
        <v>265</v>
      </c>
      <c r="G754" s="53">
        <v>2</v>
      </c>
      <c r="H754" s="53">
        <v>2</v>
      </c>
      <c r="I754" s="54">
        <v>681.7</v>
      </c>
      <c r="J754" s="54">
        <v>494.7</v>
      </c>
      <c r="K754" s="53">
        <v>33</v>
      </c>
      <c r="L754" s="289">
        <v>3984509.96</v>
      </c>
      <c r="M754" s="290">
        <v>0</v>
      </c>
      <c r="N754" s="290">
        <v>0</v>
      </c>
      <c r="O754" s="290">
        <v>0</v>
      </c>
      <c r="P754" s="290">
        <v>3984509.96</v>
      </c>
      <c r="Q754" s="290">
        <v>0</v>
      </c>
      <c r="R754" s="290">
        <v>0</v>
      </c>
      <c r="S754" s="287" t="s">
        <v>829</v>
      </c>
    </row>
    <row r="755" spans="1:19" s="279" customFormat="1" ht="9" customHeight="1" x14ac:dyDescent="0.2">
      <c r="A755" s="294">
        <v>60</v>
      </c>
      <c r="B755" s="49" t="s">
        <v>727</v>
      </c>
      <c r="C755" s="50" t="s">
        <v>370</v>
      </c>
      <c r="D755" s="283" t="s">
        <v>369</v>
      </c>
      <c r="E755" s="51">
        <v>1957</v>
      </c>
      <c r="F755" s="52" t="s">
        <v>265</v>
      </c>
      <c r="G755" s="53">
        <v>2</v>
      </c>
      <c r="H755" s="53">
        <v>2</v>
      </c>
      <c r="I755" s="54">
        <v>708</v>
      </c>
      <c r="J755" s="54">
        <v>615</v>
      </c>
      <c r="K755" s="53">
        <v>29</v>
      </c>
      <c r="L755" s="289">
        <v>5000083.9000000004</v>
      </c>
      <c r="M755" s="290">
        <v>0</v>
      </c>
      <c r="N755" s="290">
        <v>0</v>
      </c>
      <c r="O755" s="290">
        <v>0</v>
      </c>
      <c r="P755" s="290">
        <v>5000083.9000000004</v>
      </c>
      <c r="Q755" s="290">
        <v>0</v>
      </c>
      <c r="R755" s="290">
        <v>0</v>
      </c>
      <c r="S755" s="287" t="s">
        <v>829</v>
      </c>
    </row>
    <row r="756" spans="1:19" s="279" customFormat="1" ht="9" customHeight="1" x14ac:dyDescent="0.2">
      <c r="A756" s="294">
        <v>61</v>
      </c>
      <c r="B756" s="49" t="s">
        <v>729</v>
      </c>
      <c r="C756" s="50" t="s">
        <v>370</v>
      </c>
      <c r="D756" s="283" t="s">
        <v>369</v>
      </c>
      <c r="E756" s="51">
        <v>1955</v>
      </c>
      <c r="F756" s="52" t="s">
        <v>265</v>
      </c>
      <c r="G756" s="53">
        <v>2</v>
      </c>
      <c r="H756" s="53">
        <v>2</v>
      </c>
      <c r="I756" s="54">
        <v>720.5</v>
      </c>
      <c r="J756" s="54">
        <v>627.5</v>
      </c>
      <c r="K756" s="53">
        <v>188</v>
      </c>
      <c r="L756" s="289">
        <v>4783616.8</v>
      </c>
      <c r="M756" s="290">
        <v>0</v>
      </c>
      <c r="N756" s="290">
        <v>0</v>
      </c>
      <c r="O756" s="290">
        <v>0</v>
      </c>
      <c r="P756" s="290">
        <v>4783616.8</v>
      </c>
      <c r="Q756" s="290">
        <v>0</v>
      </c>
      <c r="R756" s="290">
        <v>0</v>
      </c>
      <c r="S756" s="287" t="s">
        <v>829</v>
      </c>
    </row>
    <row r="757" spans="1:19" s="279" customFormat="1" ht="9" customHeight="1" x14ac:dyDescent="0.2">
      <c r="A757" s="294">
        <v>62</v>
      </c>
      <c r="B757" s="49" t="s">
        <v>732</v>
      </c>
      <c r="C757" s="50" t="s">
        <v>370</v>
      </c>
      <c r="D757" s="283" t="s">
        <v>369</v>
      </c>
      <c r="E757" s="51">
        <v>1956</v>
      </c>
      <c r="F757" s="52" t="s">
        <v>265</v>
      </c>
      <c r="G757" s="53">
        <v>4</v>
      </c>
      <c r="H757" s="53">
        <v>1</v>
      </c>
      <c r="I757" s="54">
        <v>4105.2</v>
      </c>
      <c r="J757" s="54">
        <v>1456.9</v>
      </c>
      <c r="K757" s="53">
        <v>28</v>
      </c>
      <c r="L757" s="289">
        <v>10341803.039999999</v>
      </c>
      <c r="M757" s="290">
        <v>0</v>
      </c>
      <c r="N757" s="290">
        <v>0</v>
      </c>
      <c r="O757" s="290">
        <v>0</v>
      </c>
      <c r="P757" s="290">
        <v>10341803.039999999</v>
      </c>
      <c r="Q757" s="290">
        <v>0</v>
      </c>
      <c r="R757" s="290">
        <v>0</v>
      </c>
      <c r="S757" s="287" t="s">
        <v>829</v>
      </c>
    </row>
    <row r="758" spans="1:19" s="279" customFormat="1" ht="9" customHeight="1" x14ac:dyDescent="0.2">
      <c r="A758" s="294">
        <v>63</v>
      </c>
      <c r="B758" s="49" t="s">
        <v>733</v>
      </c>
      <c r="C758" s="50" t="s">
        <v>370</v>
      </c>
      <c r="D758" s="283" t="s">
        <v>368</v>
      </c>
      <c r="E758" s="51">
        <v>1982</v>
      </c>
      <c r="F758" s="52" t="s">
        <v>266</v>
      </c>
      <c r="G758" s="53">
        <v>5</v>
      </c>
      <c r="H758" s="53">
        <v>11</v>
      </c>
      <c r="I758" s="54">
        <v>8677.1</v>
      </c>
      <c r="J758" s="54">
        <v>7739.1</v>
      </c>
      <c r="K758" s="53">
        <v>390</v>
      </c>
      <c r="L758" s="289">
        <v>4771244.18</v>
      </c>
      <c r="M758" s="290">
        <v>0</v>
      </c>
      <c r="N758" s="290">
        <v>0</v>
      </c>
      <c r="O758" s="290">
        <v>0</v>
      </c>
      <c r="P758" s="290">
        <v>4771244.18</v>
      </c>
      <c r="Q758" s="290">
        <v>0</v>
      </c>
      <c r="R758" s="290">
        <v>0</v>
      </c>
      <c r="S758" s="287" t="s">
        <v>829</v>
      </c>
    </row>
    <row r="759" spans="1:19" s="279" customFormat="1" ht="9" customHeight="1" x14ac:dyDescent="0.2">
      <c r="A759" s="294">
        <v>64</v>
      </c>
      <c r="B759" s="49" t="s">
        <v>742</v>
      </c>
      <c r="C759" s="50" t="s">
        <v>370</v>
      </c>
      <c r="D759" s="283" t="s">
        <v>369</v>
      </c>
      <c r="E759" s="51">
        <v>1968</v>
      </c>
      <c r="F759" s="52" t="s">
        <v>265</v>
      </c>
      <c r="G759" s="53">
        <v>3</v>
      </c>
      <c r="H759" s="53">
        <v>2</v>
      </c>
      <c r="I759" s="54">
        <v>1027.7</v>
      </c>
      <c r="J759" s="54">
        <v>945</v>
      </c>
      <c r="K759" s="53">
        <v>39</v>
      </c>
      <c r="L759" s="289">
        <v>4464551.2699999996</v>
      </c>
      <c r="M759" s="290">
        <v>0</v>
      </c>
      <c r="N759" s="290">
        <v>0</v>
      </c>
      <c r="O759" s="290">
        <v>0</v>
      </c>
      <c r="P759" s="290">
        <v>4464551.2699999996</v>
      </c>
      <c r="Q759" s="290">
        <v>0</v>
      </c>
      <c r="R759" s="290">
        <v>0</v>
      </c>
      <c r="S759" s="287" t="s">
        <v>829</v>
      </c>
    </row>
    <row r="760" spans="1:19" s="279" customFormat="1" ht="9" customHeight="1" x14ac:dyDescent="0.2">
      <c r="A760" s="294">
        <v>65</v>
      </c>
      <c r="B760" s="49" t="s">
        <v>746</v>
      </c>
      <c r="C760" s="50" t="s">
        <v>370</v>
      </c>
      <c r="D760" s="283" t="s">
        <v>369</v>
      </c>
      <c r="E760" s="51">
        <v>1953</v>
      </c>
      <c r="F760" s="52" t="s">
        <v>265</v>
      </c>
      <c r="G760" s="53">
        <v>2</v>
      </c>
      <c r="H760" s="53">
        <v>1</v>
      </c>
      <c r="I760" s="54">
        <v>406.6</v>
      </c>
      <c r="J760" s="54">
        <v>362.9</v>
      </c>
      <c r="K760" s="53">
        <v>18</v>
      </c>
      <c r="L760" s="289">
        <v>2923144.18</v>
      </c>
      <c r="M760" s="290">
        <v>0</v>
      </c>
      <c r="N760" s="290">
        <v>0</v>
      </c>
      <c r="O760" s="290">
        <v>0</v>
      </c>
      <c r="P760" s="290">
        <v>2923144.18</v>
      </c>
      <c r="Q760" s="290">
        <v>0</v>
      </c>
      <c r="R760" s="290">
        <v>0</v>
      </c>
      <c r="S760" s="287" t="s">
        <v>829</v>
      </c>
    </row>
    <row r="761" spans="1:19" s="279" customFormat="1" ht="9" customHeight="1" x14ac:dyDescent="0.2">
      <c r="A761" s="294">
        <v>66</v>
      </c>
      <c r="B761" s="49" t="s">
        <v>747</v>
      </c>
      <c r="C761" s="50" t="s">
        <v>370</v>
      </c>
      <c r="D761" s="283" t="s">
        <v>369</v>
      </c>
      <c r="E761" s="51">
        <v>1959</v>
      </c>
      <c r="F761" s="52" t="s">
        <v>265</v>
      </c>
      <c r="G761" s="53">
        <v>3</v>
      </c>
      <c r="H761" s="53">
        <v>2</v>
      </c>
      <c r="I761" s="54">
        <v>1672.2</v>
      </c>
      <c r="J761" s="54">
        <v>884.8</v>
      </c>
      <c r="K761" s="53">
        <v>101</v>
      </c>
      <c r="L761" s="289">
        <v>6013502.5499999998</v>
      </c>
      <c r="M761" s="290">
        <v>0</v>
      </c>
      <c r="N761" s="290">
        <v>0</v>
      </c>
      <c r="O761" s="290">
        <v>0</v>
      </c>
      <c r="P761" s="290">
        <v>6013502.5499999998</v>
      </c>
      <c r="Q761" s="290">
        <v>0</v>
      </c>
      <c r="R761" s="290">
        <v>0</v>
      </c>
      <c r="S761" s="287" t="s">
        <v>829</v>
      </c>
    </row>
    <row r="762" spans="1:19" s="279" customFormat="1" ht="9" customHeight="1" x14ac:dyDescent="0.2">
      <c r="A762" s="294">
        <v>67</v>
      </c>
      <c r="B762" s="49" t="s">
        <v>451</v>
      </c>
      <c r="C762" s="50" t="s">
        <v>370</v>
      </c>
      <c r="D762" s="283" t="s">
        <v>369</v>
      </c>
      <c r="E762" s="51">
        <v>1987</v>
      </c>
      <c r="F762" s="52" t="s">
        <v>265</v>
      </c>
      <c r="G762" s="53">
        <v>2</v>
      </c>
      <c r="H762" s="53">
        <v>3</v>
      </c>
      <c r="I762" s="54">
        <v>974.1</v>
      </c>
      <c r="J762" s="54">
        <v>869.3</v>
      </c>
      <c r="K762" s="53">
        <v>50</v>
      </c>
      <c r="L762" s="289">
        <v>5597561.9400000004</v>
      </c>
      <c r="M762" s="290">
        <v>0</v>
      </c>
      <c r="N762" s="290">
        <v>0</v>
      </c>
      <c r="O762" s="290">
        <v>0</v>
      </c>
      <c r="P762" s="290">
        <v>5597561.9400000004</v>
      </c>
      <c r="Q762" s="290">
        <v>0</v>
      </c>
      <c r="R762" s="290">
        <v>0</v>
      </c>
      <c r="S762" s="287" t="s">
        <v>829</v>
      </c>
    </row>
    <row r="763" spans="1:19" s="279" customFormat="1" ht="9" customHeight="1" x14ac:dyDescent="0.2">
      <c r="A763" s="294">
        <v>68</v>
      </c>
      <c r="B763" s="49" t="s">
        <v>452</v>
      </c>
      <c r="C763" s="50" t="s">
        <v>370</v>
      </c>
      <c r="D763" s="283" t="s">
        <v>369</v>
      </c>
      <c r="E763" s="51">
        <v>1988</v>
      </c>
      <c r="F763" s="52" t="s">
        <v>265</v>
      </c>
      <c r="G763" s="53">
        <v>2</v>
      </c>
      <c r="H763" s="53">
        <v>2</v>
      </c>
      <c r="I763" s="54">
        <v>644.5</v>
      </c>
      <c r="J763" s="54">
        <v>581.5</v>
      </c>
      <c r="K763" s="53">
        <v>67</v>
      </c>
      <c r="L763" s="289">
        <v>3781002.93</v>
      </c>
      <c r="M763" s="290">
        <v>0</v>
      </c>
      <c r="N763" s="290">
        <v>0</v>
      </c>
      <c r="O763" s="290">
        <v>0</v>
      </c>
      <c r="P763" s="290">
        <v>3781002.93</v>
      </c>
      <c r="Q763" s="290">
        <v>0</v>
      </c>
      <c r="R763" s="290">
        <v>0</v>
      </c>
      <c r="S763" s="287" t="s">
        <v>829</v>
      </c>
    </row>
    <row r="764" spans="1:19" s="279" customFormat="1" ht="9" customHeight="1" x14ac:dyDescent="0.2">
      <c r="A764" s="294">
        <v>69</v>
      </c>
      <c r="B764" s="49" t="s">
        <v>453</v>
      </c>
      <c r="C764" s="50" t="s">
        <v>370</v>
      </c>
      <c r="D764" s="283" t="s">
        <v>369</v>
      </c>
      <c r="E764" s="51">
        <v>1986</v>
      </c>
      <c r="F764" s="52" t="s">
        <v>265</v>
      </c>
      <c r="G764" s="53">
        <v>2</v>
      </c>
      <c r="H764" s="53">
        <v>2</v>
      </c>
      <c r="I764" s="54">
        <v>625.29999999999995</v>
      </c>
      <c r="J764" s="54">
        <v>562.29999999999995</v>
      </c>
      <c r="K764" s="53">
        <v>31</v>
      </c>
      <c r="L764" s="289">
        <v>3901202.93</v>
      </c>
      <c r="M764" s="290">
        <v>0</v>
      </c>
      <c r="N764" s="290">
        <v>0</v>
      </c>
      <c r="O764" s="290">
        <v>0</v>
      </c>
      <c r="P764" s="290">
        <v>3901202.93</v>
      </c>
      <c r="Q764" s="290">
        <v>0</v>
      </c>
      <c r="R764" s="290">
        <v>0</v>
      </c>
      <c r="S764" s="287" t="s">
        <v>829</v>
      </c>
    </row>
    <row r="765" spans="1:19" s="279" customFormat="1" ht="9" customHeight="1" x14ac:dyDescent="0.2">
      <c r="A765" s="294">
        <v>70</v>
      </c>
      <c r="B765" s="49" t="s">
        <v>454</v>
      </c>
      <c r="C765" s="50" t="s">
        <v>370</v>
      </c>
      <c r="D765" s="283" t="s">
        <v>369</v>
      </c>
      <c r="E765" s="51">
        <v>1988</v>
      </c>
      <c r="F765" s="52" t="s">
        <v>265</v>
      </c>
      <c r="G765" s="53">
        <v>2</v>
      </c>
      <c r="H765" s="53">
        <v>2</v>
      </c>
      <c r="I765" s="54">
        <v>636.79999999999995</v>
      </c>
      <c r="J765" s="54">
        <v>572.79999999999995</v>
      </c>
      <c r="K765" s="53">
        <v>24</v>
      </c>
      <c r="L765" s="289">
        <v>4439196.8600000003</v>
      </c>
      <c r="M765" s="290">
        <v>0</v>
      </c>
      <c r="N765" s="290">
        <v>0</v>
      </c>
      <c r="O765" s="290">
        <v>0</v>
      </c>
      <c r="P765" s="290">
        <v>4439196.8600000003</v>
      </c>
      <c r="Q765" s="290">
        <v>0</v>
      </c>
      <c r="R765" s="290">
        <v>0</v>
      </c>
      <c r="S765" s="287" t="s">
        <v>829</v>
      </c>
    </row>
    <row r="766" spans="1:19" s="279" customFormat="1" ht="9" customHeight="1" x14ac:dyDescent="0.2">
      <c r="A766" s="294">
        <v>71</v>
      </c>
      <c r="B766" s="49" t="s">
        <v>748</v>
      </c>
      <c r="C766" s="50" t="s">
        <v>370</v>
      </c>
      <c r="D766" s="283" t="s">
        <v>369</v>
      </c>
      <c r="E766" s="51">
        <v>1960</v>
      </c>
      <c r="F766" s="52" t="s">
        <v>265</v>
      </c>
      <c r="G766" s="53">
        <v>2</v>
      </c>
      <c r="H766" s="53">
        <v>2</v>
      </c>
      <c r="I766" s="54">
        <v>518.6</v>
      </c>
      <c r="J766" s="54">
        <v>462.4</v>
      </c>
      <c r="K766" s="53">
        <v>19</v>
      </c>
      <c r="L766" s="289">
        <v>3541557.39</v>
      </c>
      <c r="M766" s="290">
        <v>0</v>
      </c>
      <c r="N766" s="290">
        <v>0</v>
      </c>
      <c r="O766" s="290">
        <v>0</v>
      </c>
      <c r="P766" s="290">
        <v>3541557.39</v>
      </c>
      <c r="Q766" s="290">
        <v>0</v>
      </c>
      <c r="R766" s="290">
        <v>0</v>
      </c>
      <c r="S766" s="287" t="s">
        <v>829</v>
      </c>
    </row>
    <row r="767" spans="1:19" s="279" customFormat="1" ht="9" customHeight="1" x14ac:dyDescent="0.2">
      <c r="A767" s="294">
        <v>72</v>
      </c>
      <c r="B767" s="49" t="s">
        <v>749</v>
      </c>
      <c r="C767" s="50" t="s">
        <v>370</v>
      </c>
      <c r="D767" s="283" t="s">
        <v>369</v>
      </c>
      <c r="E767" s="51">
        <v>1951</v>
      </c>
      <c r="F767" s="52" t="s">
        <v>265</v>
      </c>
      <c r="G767" s="53">
        <v>2</v>
      </c>
      <c r="H767" s="53">
        <v>1</v>
      </c>
      <c r="I767" s="54">
        <v>580.1</v>
      </c>
      <c r="J767" s="54">
        <v>534.29999999999995</v>
      </c>
      <c r="K767" s="53">
        <v>44</v>
      </c>
      <c r="L767" s="289">
        <v>3421609.45</v>
      </c>
      <c r="M767" s="290">
        <v>0</v>
      </c>
      <c r="N767" s="290">
        <v>0</v>
      </c>
      <c r="O767" s="290">
        <v>0</v>
      </c>
      <c r="P767" s="290">
        <v>3421609.45</v>
      </c>
      <c r="Q767" s="290">
        <v>0</v>
      </c>
      <c r="R767" s="290">
        <v>0</v>
      </c>
      <c r="S767" s="287" t="s">
        <v>829</v>
      </c>
    </row>
    <row r="768" spans="1:19" s="279" customFormat="1" ht="9" customHeight="1" x14ac:dyDescent="0.2">
      <c r="A768" s="294">
        <v>73</v>
      </c>
      <c r="B768" s="49" t="s">
        <v>755</v>
      </c>
      <c r="C768" s="50" t="s">
        <v>370</v>
      </c>
      <c r="D768" s="283" t="s">
        <v>369</v>
      </c>
      <c r="E768" s="51">
        <v>1950</v>
      </c>
      <c r="F768" s="52" t="s">
        <v>265</v>
      </c>
      <c r="G768" s="53">
        <v>2</v>
      </c>
      <c r="H768" s="53">
        <v>1</v>
      </c>
      <c r="I768" s="54">
        <v>418.3</v>
      </c>
      <c r="J768" s="54">
        <v>382</v>
      </c>
      <c r="K768" s="53">
        <v>8</v>
      </c>
      <c r="L768" s="289">
        <v>2798395.76</v>
      </c>
      <c r="M768" s="290">
        <v>0</v>
      </c>
      <c r="N768" s="290">
        <v>0</v>
      </c>
      <c r="O768" s="290">
        <v>0</v>
      </c>
      <c r="P768" s="290">
        <v>2798395.76</v>
      </c>
      <c r="Q768" s="290">
        <v>0</v>
      </c>
      <c r="R768" s="290">
        <v>0</v>
      </c>
      <c r="S768" s="287" t="s">
        <v>829</v>
      </c>
    </row>
    <row r="769" spans="1:19" s="279" customFormat="1" ht="9" customHeight="1" x14ac:dyDescent="0.2">
      <c r="A769" s="294">
        <v>74</v>
      </c>
      <c r="B769" s="49" t="s">
        <v>778</v>
      </c>
      <c r="C769" s="50" t="s">
        <v>370</v>
      </c>
      <c r="D769" s="283" t="s">
        <v>369</v>
      </c>
      <c r="E769" s="51">
        <v>1957</v>
      </c>
      <c r="F769" s="52" t="s">
        <v>265</v>
      </c>
      <c r="G769" s="53">
        <v>2</v>
      </c>
      <c r="H769" s="53">
        <v>2</v>
      </c>
      <c r="I769" s="54">
        <v>692.4</v>
      </c>
      <c r="J769" s="54">
        <v>652.29999999999995</v>
      </c>
      <c r="K769" s="53">
        <v>31</v>
      </c>
      <c r="L769" s="289">
        <v>4629539.95</v>
      </c>
      <c r="M769" s="290">
        <v>0</v>
      </c>
      <c r="N769" s="290">
        <v>0</v>
      </c>
      <c r="O769" s="290">
        <v>0</v>
      </c>
      <c r="P769" s="290">
        <v>4629539.95</v>
      </c>
      <c r="Q769" s="290">
        <v>0</v>
      </c>
      <c r="R769" s="290">
        <v>0</v>
      </c>
      <c r="S769" s="287" t="s">
        <v>829</v>
      </c>
    </row>
    <row r="770" spans="1:19" s="279" customFormat="1" ht="9" customHeight="1" x14ac:dyDescent="0.2">
      <c r="A770" s="294">
        <v>75</v>
      </c>
      <c r="B770" s="49" t="s">
        <v>756</v>
      </c>
      <c r="C770" s="50" t="s">
        <v>370</v>
      </c>
      <c r="D770" s="283" t="s">
        <v>369</v>
      </c>
      <c r="E770" s="51">
        <v>1958</v>
      </c>
      <c r="F770" s="52" t="s">
        <v>265</v>
      </c>
      <c r="G770" s="53">
        <v>2</v>
      </c>
      <c r="H770" s="53">
        <v>2</v>
      </c>
      <c r="I770" s="54">
        <v>388</v>
      </c>
      <c r="J770" s="54">
        <v>268.89999999999998</v>
      </c>
      <c r="K770" s="53">
        <v>15</v>
      </c>
      <c r="L770" s="289">
        <v>1313163.69</v>
      </c>
      <c r="M770" s="290">
        <v>0</v>
      </c>
      <c r="N770" s="290">
        <v>0</v>
      </c>
      <c r="O770" s="290">
        <v>0</v>
      </c>
      <c r="P770" s="290">
        <v>1313163.69</v>
      </c>
      <c r="Q770" s="290">
        <v>0</v>
      </c>
      <c r="R770" s="290">
        <v>0</v>
      </c>
      <c r="S770" s="287" t="s">
        <v>829</v>
      </c>
    </row>
    <row r="771" spans="1:19" s="279" customFormat="1" ht="9" customHeight="1" x14ac:dyDescent="0.2">
      <c r="A771" s="294">
        <v>76</v>
      </c>
      <c r="B771" s="49" t="s">
        <v>758</v>
      </c>
      <c r="C771" s="50" t="s">
        <v>370</v>
      </c>
      <c r="D771" s="283" t="s">
        <v>369</v>
      </c>
      <c r="E771" s="51">
        <v>1959</v>
      </c>
      <c r="F771" s="52" t="s">
        <v>265</v>
      </c>
      <c r="G771" s="53">
        <v>2</v>
      </c>
      <c r="H771" s="53">
        <v>2</v>
      </c>
      <c r="I771" s="54">
        <v>686</v>
      </c>
      <c r="J771" s="54">
        <v>640.9</v>
      </c>
      <c r="K771" s="53">
        <v>38</v>
      </c>
      <c r="L771" s="289">
        <v>4457356.79</v>
      </c>
      <c r="M771" s="290">
        <v>0</v>
      </c>
      <c r="N771" s="290">
        <v>0</v>
      </c>
      <c r="O771" s="290">
        <v>0</v>
      </c>
      <c r="P771" s="290">
        <v>4457356.79</v>
      </c>
      <c r="Q771" s="290">
        <v>0</v>
      </c>
      <c r="R771" s="290">
        <v>0</v>
      </c>
      <c r="S771" s="287" t="s">
        <v>829</v>
      </c>
    </row>
    <row r="772" spans="1:19" s="279" customFormat="1" ht="9" customHeight="1" x14ac:dyDescent="0.2">
      <c r="A772" s="294">
        <v>77</v>
      </c>
      <c r="B772" s="49" t="s">
        <v>759</v>
      </c>
      <c r="C772" s="50" t="s">
        <v>370</v>
      </c>
      <c r="D772" s="283" t="s">
        <v>369</v>
      </c>
      <c r="E772" s="51">
        <v>1959</v>
      </c>
      <c r="F772" s="52" t="s">
        <v>265</v>
      </c>
      <c r="G772" s="53">
        <v>2</v>
      </c>
      <c r="H772" s="53">
        <v>2</v>
      </c>
      <c r="I772" s="54">
        <v>691.5</v>
      </c>
      <c r="J772" s="54">
        <v>643.29999999999995</v>
      </c>
      <c r="K772" s="53">
        <v>22</v>
      </c>
      <c r="L772" s="289">
        <v>4431706.79</v>
      </c>
      <c r="M772" s="290">
        <v>0</v>
      </c>
      <c r="N772" s="290">
        <v>0</v>
      </c>
      <c r="O772" s="290">
        <v>0</v>
      </c>
      <c r="P772" s="290">
        <v>4431706.79</v>
      </c>
      <c r="Q772" s="290">
        <v>0</v>
      </c>
      <c r="R772" s="290">
        <v>0</v>
      </c>
      <c r="S772" s="287" t="s">
        <v>829</v>
      </c>
    </row>
    <row r="773" spans="1:19" s="279" customFormat="1" ht="9" customHeight="1" x14ac:dyDescent="0.2">
      <c r="A773" s="294">
        <v>78</v>
      </c>
      <c r="B773" s="49" t="s">
        <v>760</v>
      </c>
      <c r="C773" s="50" t="s">
        <v>370</v>
      </c>
      <c r="D773" s="283" t="s">
        <v>369</v>
      </c>
      <c r="E773" s="51">
        <v>1959</v>
      </c>
      <c r="F773" s="52" t="s">
        <v>265</v>
      </c>
      <c r="G773" s="53">
        <v>2</v>
      </c>
      <c r="H773" s="53">
        <v>2</v>
      </c>
      <c r="I773" s="54">
        <v>690.2</v>
      </c>
      <c r="J773" s="54">
        <v>643.79999999999995</v>
      </c>
      <c r="K773" s="53">
        <v>30</v>
      </c>
      <c r="L773" s="289">
        <v>4454136.79</v>
      </c>
      <c r="M773" s="290">
        <v>0</v>
      </c>
      <c r="N773" s="290">
        <v>0</v>
      </c>
      <c r="O773" s="290">
        <v>0</v>
      </c>
      <c r="P773" s="290">
        <v>4454136.79</v>
      </c>
      <c r="Q773" s="290">
        <v>0</v>
      </c>
      <c r="R773" s="290">
        <v>0</v>
      </c>
      <c r="S773" s="287" t="s">
        <v>829</v>
      </c>
    </row>
    <row r="774" spans="1:19" s="279" customFormat="1" ht="9" customHeight="1" x14ac:dyDescent="0.2">
      <c r="A774" s="294">
        <v>79</v>
      </c>
      <c r="B774" s="49" t="s">
        <v>766</v>
      </c>
      <c r="C774" s="50" t="s">
        <v>370</v>
      </c>
      <c r="D774" s="283" t="s">
        <v>369</v>
      </c>
      <c r="E774" s="51">
        <v>1962</v>
      </c>
      <c r="F774" s="52" t="s">
        <v>265</v>
      </c>
      <c r="G774" s="53">
        <v>2</v>
      </c>
      <c r="H774" s="53">
        <v>2</v>
      </c>
      <c r="I774" s="54">
        <v>689.6</v>
      </c>
      <c r="J774" s="54">
        <v>641.20000000000005</v>
      </c>
      <c r="K774" s="53">
        <v>6</v>
      </c>
      <c r="L774" s="289">
        <v>4465707.8499999996</v>
      </c>
      <c r="M774" s="290">
        <v>0</v>
      </c>
      <c r="N774" s="290">
        <v>0</v>
      </c>
      <c r="O774" s="290">
        <v>0</v>
      </c>
      <c r="P774" s="290">
        <v>4465707.8499999996</v>
      </c>
      <c r="Q774" s="290">
        <v>0</v>
      </c>
      <c r="R774" s="290">
        <v>0</v>
      </c>
      <c r="S774" s="287" t="s">
        <v>829</v>
      </c>
    </row>
    <row r="775" spans="1:19" s="279" customFormat="1" ht="9" customHeight="1" x14ac:dyDescent="0.2">
      <c r="A775" s="294">
        <v>80</v>
      </c>
      <c r="B775" s="49" t="s">
        <v>767</v>
      </c>
      <c r="C775" s="50" t="s">
        <v>370</v>
      </c>
      <c r="D775" s="283" t="s">
        <v>369</v>
      </c>
      <c r="E775" s="51">
        <v>1966</v>
      </c>
      <c r="F775" s="52" t="s">
        <v>265</v>
      </c>
      <c r="G775" s="53">
        <v>5</v>
      </c>
      <c r="H775" s="53">
        <v>2</v>
      </c>
      <c r="I775" s="54">
        <v>1543.4</v>
      </c>
      <c r="J775" s="54">
        <v>1308.8</v>
      </c>
      <c r="K775" s="53">
        <v>36</v>
      </c>
      <c r="L775" s="289">
        <v>4495819.17</v>
      </c>
      <c r="M775" s="290">
        <v>0</v>
      </c>
      <c r="N775" s="290">
        <v>0</v>
      </c>
      <c r="O775" s="290">
        <v>0</v>
      </c>
      <c r="P775" s="290">
        <v>4495819.17</v>
      </c>
      <c r="Q775" s="290">
        <v>0</v>
      </c>
      <c r="R775" s="290">
        <v>0</v>
      </c>
      <c r="S775" s="287" t="s">
        <v>829</v>
      </c>
    </row>
    <row r="776" spans="1:19" s="279" customFormat="1" ht="9" customHeight="1" x14ac:dyDescent="0.2">
      <c r="A776" s="294">
        <v>81</v>
      </c>
      <c r="B776" s="49" t="s">
        <v>768</v>
      </c>
      <c r="C776" s="50" t="s">
        <v>370</v>
      </c>
      <c r="D776" s="283" t="s">
        <v>369</v>
      </c>
      <c r="E776" s="51">
        <v>1961</v>
      </c>
      <c r="F776" s="52" t="s">
        <v>265</v>
      </c>
      <c r="G776" s="53">
        <v>2</v>
      </c>
      <c r="H776" s="53">
        <v>2</v>
      </c>
      <c r="I776" s="54">
        <v>686.9</v>
      </c>
      <c r="J776" s="54">
        <v>639.4</v>
      </c>
      <c r="K776" s="53">
        <v>25</v>
      </c>
      <c r="L776" s="289">
        <v>4466943.9000000004</v>
      </c>
      <c r="M776" s="290">
        <v>0</v>
      </c>
      <c r="N776" s="290">
        <v>0</v>
      </c>
      <c r="O776" s="290">
        <v>0</v>
      </c>
      <c r="P776" s="290">
        <v>4466943.9000000004</v>
      </c>
      <c r="Q776" s="290">
        <v>0</v>
      </c>
      <c r="R776" s="290">
        <v>0</v>
      </c>
      <c r="S776" s="287" t="s">
        <v>829</v>
      </c>
    </row>
    <row r="777" spans="1:19" s="279" customFormat="1" ht="9" customHeight="1" x14ac:dyDescent="0.2">
      <c r="A777" s="294">
        <v>82</v>
      </c>
      <c r="B777" s="49" t="s">
        <v>769</v>
      </c>
      <c r="C777" s="50" t="s">
        <v>370</v>
      </c>
      <c r="D777" s="283" t="s">
        <v>369</v>
      </c>
      <c r="E777" s="51">
        <v>1961</v>
      </c>
      <c r="F777" s="52" t="s">
        <v>265</v>
      </c>
      <c r="G777" s="53">
        <v>2</v>
      </c>
      <c r="H777" s="53">
        <v>2</v>
      </c>
      <c r="I777" s="54">
        <v>697.6</v>
      </c>
      <c r="J777" s="54">
        <v>639.79999999999995</v>
      </c>
      <c r="K777" s="53">
        <v>35</v>
      </c>
      <c r="L777" s="289">
        <v>4466263.9000000004</v>
      </c>
      <c r="M777" s="290">
        <v>0</v>
      </c>
      <c r="N777" s="290">
        <v>0</v>
      </c>
      <c r="O777" s="290">
        <v>0</v>
      </c>
      <c r="P777" s="290">
        <v>4466263.9000000004</v>
      </c>
      <c r="Q777" s="290">
        <v>0</v>
      </c>
      <c r="R777" s="290">
        <v>0</v>
      </c>
      <c r="S777" s="287" t="s">
        <v>829</v>
      </c>
    </row>
    <row r="778" spans="1:19" s="279" customFormat="1" ht="9" customHeight="1" x14ac:dyDescent="0.2">
      <c r="A778" s="294">
        <v>83</v>
      </c>
      <c r="B778" s="49" t="s">
        <v>683</v>
      </c>
      <c r="C778" s="50" t="s">
        <v>371</v>
      </c>
      <c r="D778" s="283" t="s">
        <v>369</v>
      </c>
      <c r="E778" s="51">
        <v>1957</v>
      </c>
      <c r="F778" s="52" t="s">
        <v>265</v>
      </c>
      <c r="G778" s="53">
        <v>5</v>
      </c>
      <c r="H778" s="53">
        <v>5</v>
      </c>
      <c r="I778" s="54">
        <v>4921.5</v>
      </c>
      <c r="J778" s="54">
        <v>3231.2</v>
      </c>
      <c r="K778" s="53">
        <v>96</v>
      </c>
      <c r="L778" s="289">
        <v>13675046.449999999</v>
      </c>
      <c r="M778" s="290">
        <v>0</v>
      </c>
      <c r="N778" s="290">
        <v>0</v>
      </c>
      <c r="O778" s="290">
        <v>0</v>
      </c>
      <c r="P778" s="290">
        <v>13675046.449999999</v>
      </c>
      <c r="Q778" s="290">
        <v>0</v>
      </c>
      <c r="R778" s="290">
        <v>0</v>
      </c>
      <c r="S778" s="287" t="s">
        <v>829</v>
      </c>
    </row>
    <row r="779" spans="1:19" s="279" customFormat="1" ht="9" customHeight="1" x14ac:dyDescent="0.2">
      <c r="A779" s="294">
        <v>84</v>
      </c>
      <c r="B779" s="49" t="s">
        <v>771</v>
      </c>
      <c r="C779" s="50" t="s">
        <v>370</v>
      </c>
      <c r="D779" s="283" t="s">
        <v>369</v>
      </c>
      <c r="E779" s="51">
        <v>1962</v>
      </c>
      <c r="F779" s="52" t="s">
        <v>265</v>
      </c>
      <c r="G779" s="53">
        <v>2</v>
      </c>
      <c r="H779" s="53">
        <v>2</v>
      </c>
      <c r="I779" s="54">
        <v>692.3</v>
      </c>
      <c r="J779" s="54">
        <v>644.5</v>
      </c>
      <c r="K779" s="53">
        <v>31</v>
      </c>
      <c r="L779" s="289">
        <v>4466973.1100000003</v>
      </c>
      <c r="M779" s="290">
        <v>0</v>
      </c>
      <c r="N779" s="290">
        <v>0</v>
      </c>
      <c r="O779" s="290">
        <v>0</v>
      </c>
      <c r="P779" s="290">
        <v>4466973.1100000003</v>
      </c>
      <c r="Q779" s="290">
        <v>0</v>
      </c>
      <c r="R779" s="290">
        <v>0</v>
      </c>
      <c r="S779" s="287" t="s">
        <v>829</v>
      </c>
    </row>
    <row r="780" spans="1:19" s="279" customFormat="1" ht="9" customHeight="1" x14ac:dyDescent="0.2">
      <c r="A780" s="294">
        <v>85</v>
      </c>
      <c r="B780" s="49" t="s">
        <v>772</v>
      </c>
      <c r="C780" s="50" t="s">
        <v>370</v>
      </c>
      <c r="D780" s="283" t="s">
        <v>369</v>
      </c>
      <c r="E780" s="51">
        <v>1965</v>
      </c>
      <c r="F780" s="52" t="s">
        <v>266</v>
      </c>
      <c r="G780" s="53">
        <v>5</v>
      </c>
      <c r="H780" s="53">
        <v>2</v>
      </c>
      <c r="I780" s="54">
        <v>1849.4</v>
      </c>
      <c r="J780" s="54">
        <v>1447.3</v>
      </c>
      <c r="K780" s="53">
        <v>38</v>
      </c>
      <c r="L780" s="289">
        <v>4009788.66</v>
      </c>
      <c r="M780" s="290">
        <v>0</v>
      </c>
      <c r="N780" s="290">
        <v>0</v>
      </c>
      <c r="O780" s="290">
        <v>0</v>
      </c>
      <c r="P780" s="290">
        <v>4009788.66</v>
      </c>
      <c r="Q780" s="290">
        <v>0</v>
      </c>
      <c r="R780" s="290">
        <v>0</v>
      </c>
      <c r="S780" s="287" t="s">
        <v>829</v>
      </c>
    </row>
    <row r="781" spans="1:19" s="279" customFormat="1" ht="9" customHeight="1" x14ac:dyDescent="0.2">
      <c r="A781" s="294">
        <v>86</v>
      </c>
      <c r="B781" s="49" t="s">
        <v>783</v>
      </c>
      <c r="C781" s="50" t="s">
        <v>370</v>
      </c>
      <c r="D781" s="283" t="s">
        <v>369</v>
      </c>
      <c r="E781" s="51">
        <v>1993</v>
      </c>
      <c r="F781" s="52" t="s">
        <v>265</v>
      </c>
      <c r="G781" s="53">
        <v>5</v>
      </c>
      <c r="H781" s="53">
        <v>2</v>
      </c>
      <c r="I781" s="54">
        <v>1598.3</v>
      </c>
      <c r="J781" s="54">
        <v>1409.3</v>
      </c>
      <c r="K781" s="53">
        <v>47</v>
      </c>
      <c r="L781" s="289">
        <v>2574279.5099999998</v>
      </c>
      <c r="M781" s="290">
        <v>0</v>
      </c>
      <c r="N781" s="290">
        <v>0</v>
      </c>
      <c r="O781" s="290">
        <v>0</v>
      </c>
      <c r="P781" s="290">
        <v>2574279.5099999998</v>
      </c>
      <c r="Q781" s="290">
        <v>0</v>
      </c>
      <c r="R781" s="290">
        <v>0</v>
      </c>
      <c r="S781" s="287" t="s">
        <v>829</v>
      </c>
    </row>
    <row r="782" spans="1:19" s="279" customFormat="1" ht="9" customHeight="1" x14ac:dyDescent="0.2">
      <c r="A782" s="294">
        <v>87</v>
      </c>
      <c r="B782" s="49" t="s">
        <v>784</v>
      </c>
      <c r="C782" s="50" t="s">
        <v>371</v>
      </c>
      <c r="D782" s="283" t="s">
        <v>369</v>
      </c>
      <c r="E782" s="51">
        <v>1940</v>
      </c>
      <c r="F782" s="52" t="s">
        <v>265</v>
      </c>
      <c r="G782" s="53">
        <v>2</v>
      </c>
      <c r="H782" s="53">
        <v>2</v>
      </c>
      <c r="I782" s="54">
        <v>795.39</v>
      </c>
      <c r="J782" s="54">
        <v>682.39</v>
      </c>
      <c r="K782" s="53">
        <v>29</v>
      </c>
      <c r="L782" s="289">
        <v>4644488.3600000003</v>
      </c>
      <c r="M782" s="290">
        <v>0</v>
      </c>
      <c r="N782" s="290">
        <v>0</v>
      </c>
      <c r="O782" s="290">
        <v>0</v>
      </c>
      <c r="P782" s="290">
        <v>4644488.3600000003</v>
      </c>
      <c r="Q782" s="290">
        <v>0</v>
      </c>
      <c r="R782" s="290">
        <v>0</v>
      </c>
      <c r="S782" s="287" t="s">
        <v>829</v>
      </c>
    </row>
    <row r="783" spans="1:19" s="279" customFormat="1" ht="9" customHeight="1" x14ac:dyDescent="0.2">
      <c r="A783" s="294">
        <v>88</v>
      </c>
      <c r="B783" s="49" t="s">
        <v>456</v>
      </c>
      <c r="C783" s="50" t="s">
        <v>370</v>
      </c>
      <c r="D783" s="283" t="s">
        <v>369</v>
      </c>
      <c r="E783" s="51">
        <v>1995</v>
      </c>
      <c r="F783" s="52" t="s">
        <v>265</v>
      </c>
      <c r="G783" s="53">
        <v>5</v>
      </c>
      <c r="H783" s="53">
        <v>4</v>
      </c>
      <c r="I783" s="54">
        <v>3107</v>
      </c>
      <c r="J783" s="54">
        <v>2684.5</v>
      </c>
      <c r="K783" s="53">
        <v>125</v>
      </c>
      <c r="L783" s="289">
        <v>5653953.21</v>
      </c>
      <c r="M783" s="290">
        <v>0</v>
      </c>
      <c r="N783" s="290">
        <v>0</v>
      </c>
      <c r="O783" s="290">
        <v>0</v>
      </c>
      <c r="P783" s="290">
        <v>5653953.21</v>
      </c>
      <c r="Q783" s="290">
        <v>0</v>
      </c>
      <c r="R783" s="290">
        <v>0</v>
      </c>
      <c r="S783" s="287" t="s">
        <v>829</v>
      </c>
    </row>
    <row r="784" spans="1:19" s="279" customFormat="1" ht="9" customHeight="1" x14ac:dyDescent="0.2">
      <c r="A784" s="294">
        <v>89</v>
      </c>
      <c r="B784" s="49" t="s">
        <v>787</v>
      </c>
      <c r="C784" s="50" t="s">
        <v>370</v>
      </c>
      <c r="D784" s="283" t="s">
        <v>369</v>
      </c>
      <c r="E784" s="51">
        <v>1994</v>
      </c>
      <c r="F784" s="52" t="s">
        <v>265</v>
      </c>
      <c r="G784" s="53">
        <v>10</v>
      </c>
      <c r="H784" s="53">
        <v>4</v>
      </c>
      <c r="I784" s="54">
        <v>9501.6</v>
      </c>
      <c r="J784" s="54">
        <v>8552.7999999999993</v>
      </c>
      <c r="K784" s="53">
        <v>120</v>
      </c>
      <c r="L784" s="289">
        <v>10926355.220000001</v>
      </c>
      <c r="M784" s="290">
        <v>0</v>
      </c>
      <c r="N784" s="290">
        <v>0</v>
      </c>
      <c r="O784" s="290">
        <v>0</v>
      </c>
      <c r="P784" s="290">
        <v>10926355.220000001</v>
      </c>
      <c r="Q784" s="290">
        <v>0</v>
      </c>
      <c r="R784" s="290">
        <v>0</v>
      </c>
      <c r="S784" s="287" t="s">
        <v>829</v>
      </c>
    </row>
    <row r="785" spans="1:19" s="279" customFormat="1" ht="9" customHeight="1" x14ac:dyDescent="0.2">
      <c r="A785" s="294">
        <v>90</v>
      </c>
      <c r="B785" s="49" t="s">
        <v>457</v>
      </c>
      <c r="C785" s="50" t="s">
        <v>370</v>
      </c>
      <c r="D785" s="283" t="s">
        <v>369</v>
      </c>
      <c r="E785" s="51">
        <v>1994</v>
      </c>
      <c r="F785" s="52" t="s">
        <v>266</v>
      </c>
      <c r="G785" s="53">
        <v>5</v>
      </c>
      <c r="H785" s="53">
        <v>4</v>
      </c>
      <c r="I785" s="54">
        <v>3007.5</v>
      </c>
      <c r="J785" s="54">
        <v>2807.5</v>
      </c>
      <c r="K785" s="53">
        <v>141</v>
      </c>
      <c r="L785" s="289">
        <v>4638549.3600000003</v>
      </c>
      <c r="M785" s="290">
        <v>0</v>
      </c>
      <c r="N785" s="290">
        <v>0</v>
      </c>
      <c r="O785" s="290">
        <v>0</v>
      </c>
      <c r="P785" s="290">
        <v>4638549.3600000003</v>
      </c>
      <c r="Q785" s="290">
        <v>0</v>
      </c>
      <c r="R785" s="290">
        <v>0</v>
      </c>
      <c r="S785" s="287" t="s">
        <v>829</v>
      </c>
    </row>
    <row r="786" spans="1:19" s="279" customFormat="1" ht="9" customHeight="1" x14ac:dyDescent="0.2">
      <c r="A786" s="294">
        <v>91</v>
      </c>
      <c r="B786" s="49" t="s">
        <v>785</v>
      </c>
      <c r="C786" s="50" t="s">
        <v>370</v>
      </c>
      <c r="D786" s="283" t="s">
        <v>369</v>
      </c>
      <c r="E786" s="51">
        <v>1950</v>
      </c>
      <c r="F786" s="52" t="s">
        <v>266</v>
      </c>
      <c r="G786" s="53">
        <v>2</v>
      </c>
      <c r="H786" s="53">
        <v>2</v>
      </c>
      <c r="I786" s="54">
        <v>617.6</v>
      </c>
      <c r="J786" s="54">
        <v>523.20000000000005</v>
      </c>
      <c r="K786" s="53">
        <v>65</v>
      </c>
      <c r="L786" s="289">
        <v>6194927.2999999998</v>
      </c>
      <c r="M786" s="290">
        <v>0</v>
      </c>
      <c r="N786" s="290">
        <v>0</v>
      </c>
      <c r="O786" s="290">
        <v>0</v>
      </c>
      <c r="P786" s="290">
        <v>6194927.2999999998</v>
      </c>
      <c r="Q786" s="290">
        <v>0</v>
      </c>
      <c r="R786" s="290">
        <v>0</v>
      </c>
      <c r="S786" s="287" t="s">
        <v>829</v>
      </c>
    </row>
    <row r="787" spans="1:19" s="279" customFormat="1" ht="9" customHeight="1" x14ac:dyDescent="0.2">
      <c r="A787" s="294">
        <v>92</v>
      </c>
      <c r="B787" s="49" t="s">
        <v>790</v>
      </c>
      <c r="C787" s="50" t="s">
        <v>370</v>
      </c>
      <c r="D787" s="283" t="s">
        <v>369</v>
      </c>
      <c r="E787" s="51">
        <v>1961</v>
      </c>
      <c r="F787" s="52" t="s">
        <v>265</v>
      </c>
      <c r="G787" s="53">
        <v>4</v>
      </c>
      <c r="H787" s="53">
        <v>2</v>
      </c>
      <c r="I787" s="54">
        <v>1389.4</v>
      </c>
      <c r="J787" s="54">
        <v>979.8</v>
      </c>
      <c r="K787" s="53">
        <v>42</v>
      </c>
      <c r="L787" s="289">
        <v>4275991.2699999996</v>
      </c>
      <c r="M787" s="290">
        <v>0</v>
      </c>
      <c r="N787" s="290">
        <v>0</v>
      </c>
      <c r="O787" s="290">
        <v>0</v>
      </c>
      <c r="P787" s="290">
        <v>4275991.2699999996</v>
      </c>
      <c r="Q787" s="290">
        <v>0</v>
      </c>
      <c r="R787" s="290">
        <v>0</v>
      </c>
      <c r="S787" s="287" t="s">
        <v>829</v>
      </c>
    </row>
    <row r="788" spans="1:19" s="279" customFormat="1" ht="9" customHeight="1" x14ac:dyDescent="0.2">
      <c r="A788" s="294">
        <v>93</v>
      </c>
      <c r="B788" s="49" t="s">
        <v>791</v>
      </c>
      <c r="C788" s="50" t="s">
        <v>370</v>
      </c>
      <c r="D788" s="283" t="s">
        <v>369</v>
      </c>
      <c r="E788" s="51">
        <v>1951</v>
      </c>
      <c r="F788" s="52" t="s">
        <v>265</v>
      </c>
      <c r="G788" s="53">
        <v>2</v>
      </c>
      <c r="H788" s="53">
        <v>2</v>
      </c>
      <c r="I788" s="54">
        <v>939.5</v>
      </c>
      <c r="J788" s="54">
        <v>611.4</v>
      </c>
      <c r="K788" s="53">
        <v>29</v>
      </c>
      <c r="L788" s="289">
        <v>5521392.3099999996</v>
      </c>
      <c r="M788" s="290">
        <v>0</v>
      </c>
      <c r="N788" s="290">
        <v>0</v>
      </c>
      <c r="O788" s="290">
        <v>0</v>
      </c>
      <c r="P788" s="290">
        <v>5521392.3099999996</v>
      </c>
      <c r="Q788" s="290">
        <v>0</v>
      </c>
      <c r="R788" s="290">
        <v>0</v>
      </c>
      <c r="S788" s="287" t="s">
        <v>829</v>
      </c>
    </row>
    <row r="789" spans="1:19" s="279" customFormat="1" ht="9" customHeight="1" x14ac:dyDescent="0.2">
      <c r="A789" s="294">
        <v>94</v>
      </c>
      <c r="B789" s="49" t="s">
        <v>792</v>
      </c>
      <c r="C789" s="50" t="s">
        <v>370</v>
      </c>
      <c r="D789" s="283" t="s">
        <v>369</v>
      </c>
      <c r="E789" s="51">
        <v>1948</v>
      </c>
      <c r="F789" s="52" t="s">
        <v>265</v>
      </c>
      <c r="G789" s="53">
        <v>2</v>
      </c>
      <c r="H789" s="53">
        <v>2</v>
      </c>
      <c r="I789" s="54">
        <v>542.20000000000005</v>
      </c>
      <c r="J789" s="54">
        <v>338.4</v>
      </c>
      <c r="K789" s="53">
        <v>32</v>
      </c>
      <c r="L789" s="289">
        <v>3123681.55</v>
      </c>
      <c r="M789" s="290">
        <v>0</v>
      </c>
      <c r="N789" s="290">
        <v>0</v>
      </c>
      <c r="O789" s="290">
        <v>0</v>
      </c>
      <c r="P789" s="290">
        <v>3123681.55</v>
      </c>
      <c r="Q789" s="290">
        <v>0</v>
      </c>
      <c r="R789" s="290">
        <v>0</v>
      </c>
      <c r="S789" s="287" t="s">
        <v>829</v>
      </c>
    </row>
    <row r="790" spans="1:19" s="279" customFormat="1" ht="9" customHeight="1" x14ac:dyDescent="0.2">
      <c r="A790" s="294">
        <v>95</v>
      </c>
      <c r="B790" s="49" t="s">
        <v>795</v>
      </c>
      <c r="C790" s="50" t="s">
        <v>370</v>
      </c>
      <c r="D790" s="283" t="s">
        <v>369</v>
      </c>
      <c r="E790" s="51">
        <v>1952</v>
      </c>
      <c r="F790" s="52" t="s">
        <v>265</v>
      </c>
      <c r="G790" s="53">
        <v>3</v>
      </c>
      <c r="H790" s="53">
        <v>3</v>
      </c>
      <c r="I790" s="54">
        <v>2575.1999999999998</v>
      </c>
      <c r="J790" s="54">
        <v>1434.3</v>
      </c>
      <c r="K790" s="53">
        <v>52</v>
      </c>
      <c r="L790" s="289">
        <v>8526458.0800000001</v>
      </c>
      <c r="M790" s="290">
        <v>0</v>
      </c>
      <c r="N790" s="290">
        <v>0</v>
      </c>
      <c r="O790" s="290">
        <v>0</v>
      </c>
      <c r="P790" s="290">
        <v>8526458.0800000001</v>
      </c>
      <c r="Q790" s="290">
        <v>0</v>
      </c>
      <c r="R790" s="290">
        <v>0</v>
      </c>
      <c r="S790" s="287" t="s">
        <v>829</v>
      </c>
    </row>
    <row r="791" spans="1:19" s="279" customFormat="1" ht="9" customHeight="1" x14ac:dyDescent="0.2">
      <c r="A791" s="294">
        <v>96</v>
      </c>
      <c r="B791" s="49" t="s">
        <v>796</v>
      </c>
      <c r="C791" s="50" t="s">
        <v>370</v>
      </c>
      <c r="D791" s="283" t="s">
        <v>369</v>
      </c>
      <c r="E791" s="51">
        <v>1952</v>
      </c>
      <c r="F791" s="52" t="s">
        <v>265</v>
      </c>
      <c r="G791" s="53">
        <v>2</v>
      </c>
      <c r="H791" s="53">
        <v>1</v>
      </c>
      <c r="I791" s="54">
        <v>428.44</v>
      </c>
      <c r="J791" s="54">
        <v>399.9</v>
      </c>
      <c r="K791" s="53">
        <v>15</v>
      </c>
      <c r="L791" s="289">
        <v>2767068.03</v>
      </c>
      <c r="M791" s="290">
        <v>0</v>
      </c>
      <c r="N791" s="290">
        <v>0</v>
      </c>
      <c r="O791" s="290">
        <v>0</v>
      </c>
      <c r="P791" s="290">
        <v>2767068.03</v>
      </c>
      <c r="Q791" s="290">
        <v>0</v>
      </c>
      <c r="R791" s="290">
        <v>0</v>
      </c>
      <c r="S791" s="287" t="s">
        <v>829</v>
      </c>
    </row>
    <row r="792" spans="1:19" s="279" customFormat="1" ht="9" customHeight="1" x14ac:dyDescent="0.2">
      <c r="A792" s="294">
        <v>97</v>
      </c>
      <c r="B792" s="49" t="s">
        <v>797</v>
      </c>
      <c r="C792" s="50" t="s">
        <v>370</v>
      </c>
      <c r="D792" s="283" t="s">
        <v>369</v>
      </c>
      <c r="E792" s="51">
        <v>1999</v>
      </c>
      <c r="F792" s="52" t="s">
        <v>265</v>
      </c>
      <c r="G792" s="53">
        <v>5</v>
      </c>
      <c r="H792" s="53">
        <v>5</v>
      </c>
      <c r="I792" s="54">
        <v>3896.3</v>
      </c>
      <c r="J792" s="54">
        <v>3520.8</v>
      </c>
      <c r="K792" s="53">
        <v>137</v>
      </c>
      <c r="L792" s="289">
        <v>6311657.96</v>
      </c>
      <c r="M792" s="290">
        <v>0</v>
      </c>
      <c r="N792" s="290">
        <v>0</v>
      </c>
      <c r="O792" s="290">
        <v>0</v>
      </c>
      <c r="P792" s="290">
        <v>6311657.96</v>
      </c>
      <c r="Q792" s="290">
        <v>0</v>
      </c>
      <c r="R792" s="290">
        <v>0</v>
      </c>
      <c r="S792" s="287" t="s">
        <v>829</v>
      </c>
    </row>
    <row r="793" spans="1:19" s="279" customFormat="1" ht="9" customHeight="1" x14ac:dyDescent="0.2">
      <c r="A793" s="294">
        <v>98</v>
      </c>
      <c r="B793" s="49" t="s">
        <v>798</v>
      </c>
      <c r="C793" s="50" t="s">
        <v>370</v>
      </c>
      <c r="D793" s="283" t="s">
        <v>369</v>
      </c>
      <c r="E793" s="51">
        <v>1966</v>
      </c>
      <c r="F793" s="52" t="s">
        <v>265</v>
      </c>
      <c r="G793" s="53">
        <v>5</v>
      </c>
      <c r="H793" s="53">
        <v>1</v>
      </c>
      <c r="I793" s="54">
        <v>2101.8000000000002</v>
      </c>
      <c r="J793" s="54">
        <v>1285.5</v>
      </c>
      <c r="K793" s="53">
        <v>142</v>
      </c>
      <c r="L793" s="289">
        <v>5219297.58</v>
      </c>
      <c r="M793" s="290">
        <v>0</v>
      </c>
      <c r="N793" s="290">
        <v>0</v>
      </c>
      <c r="O793" s="290">
        <v>0</v>
      </c>
      <c r="P793" s="290">
        <v>5219297.58</v>
      </c>
      <c r="Q793" s="290">
        <v>0</v>
      </c>
      <c r="R793" s="290">
        <v>0</v>
      </c>
      <c r="S793" s="287" t="s">
        <v>829</v>
      </c>
    </row>
    <row r="794" spans="1:19" s="279" customFormat="1" ht="9" customHeight="1" x14ac:dyDescent="0.2">
      <c r="A794" s="294">
        <v>99</v>
      </c>
      <c r="B794" s="49" t="s">
        <v>800</v>
      </c>
      <c r="C794" s="50" t="s">
        <v>370</v>
      </c>
      <c r="D794" s="283" t="s">
        <v>369</v>
      </c>
      <c r="E794" s="51">
        <v>1940</v>
      </c>
      <c r="F794" s="52" t="s">
        <v>265</v>
      </c>
      <c r="G794" s="53">
        <v>2</v>
      </c>
      <c r="H794" s="53">
        <v>2</v>
      </c>
      <c r="I794" s="54">
        <v>421.4</v>
      </c>
      <c r="J794" s="54">
        <v>370.4</v>
      </c>
      <c r="K794" s="53">
        <v>24</v>
      </c>
      <c r="L794" s="289">
        <v>2477603.66</v>
      </c>
      <c r="M794" s="290">
        <v>0</v>
      </c>
      <c r="N794" s="290">
        <v>0</v>
      </c>
      <c r="O794" s="290">
        <v>0</v>
      </c>
      <c r="P794" s="290">
        <v>2477603.66</v>
      </c>
      <c r="Q794" s="290">
        <v>0</v>
      </c>
      <c r="R794" s="290">
        <v>0</v>
      </c>
      <c r="S794" s="287" t="s">
        <v>829</v>
      </c>
    </row>
    <row r="795" spans="1:19" s="279" customFormat="1" ht="9" customHeight="1" x14ac:dyDescent="0.2">
      <c r="A795" s="294">
        <v>100</v>
      </c>
      <c r="B795" s="49" t="s">
        <v>799</v>
      </c>
      <c r="C795" s="50" t="s">
        <v>370</v>
      </c>
      <c r="D795" s="283" t="s">
        <v>369</v>
      </c>
      <c r="E795" s="51">
        <v>1940</v>
      </c>
      <c r="F795" s="52" t="s">
        <v>265</v>
      </c>
      <c r="G795" s="53">
        <v>2</v>
      </c>
      <c r="H795" s="53">
        <v>2</v>
      </c>
      <c r="I795" s="54">
        <v>413.7</v>
      </c>
      <c r="J795" s="54">
        <v>358.3</v>
      </c>
      <c r="K795" s="53">
        <v>21</v>
      </c>
      <c r="L795" s="289">
        <v>2475774.36</v>
      </c>
      <c r="M795" s="290">
        <v>0</v>
      </c>
      <c r="N795" s="290">
        <v>0</v>
      </c>
      <c r="O795" s="290">
        <v>0</v>
      </c>
      <c r="P795" s="290">
        <v>2475774.36</v>
      </c>
      <c r="Q795" s="290">
        <v>0</v>
      </c>
      <c r="R795" s="290">
        <v>0</v>
      </c>
      <c r="S795" s="287" t="s">
        <v>829</v>
      </c>
    </row>
    <row r="796" spans="1:19" s="279" customFormat="1" ht="9" customHeight="1" x14ac:dyDescent="0.2">
      <c r="A796" s="294">
        <v>101</v>
      </c>
      <c r="B796" s="49" t="s">
        <v>808</v>
      </c>
      <c r="C796" s="50" t="s">
        <v>370</v>
      </c>
      <c r="D796" s="283" t="s">
        <v>369</v>
      </c>
      <c r="E796" s="51">
        <v>1946</v>
      </c>
      <c r="F796" s="47" t="s">
        <v>265</v>
      </c>
      <c r="G796" s="53">
        <v>4</v>
      </c>
      <c r="H796" s="53">
        <v>4</v>
      </c>
      <c r="I796" s="54">
        <v>2734.2</v>
      </c>
      <c r="J796" s="54">
        <v>1845.6</v>
      </c>
      <c r="K796" s="53">
        <v>78</v>
      </c>
      <c r="L796" s="289">
        <v>7474992.7000000002</v>
      </c>
      <c r="M796" s="290">
        <v>0</v>
      </c>
      <c r="N796" s="290">
        <v>0</v>
      </c>
      <c r="O796" s="290">
        <v>0</v>
      </c>
      <c r="P796" s="290">
        <v>7474992.7000000002</v>
      </c>
      <c r="Q796" s="290">
        <v>0</v>
      </c>
      <c r="R796" s="290">
        <v>0</v>
      </c>
      <c r="S796" s="287" t="s">
        <v>829</v>
      </c>
    </row>
    <row r="797" spans="1:19" s="279" customFormat="1" ht="9" customHeight="1" x14ac:dyDescent="0.2">
      <c r="A797" s="294">
        <v>102</v>
      </c>
      <c r="B797" s="49" t="s">
        <v>809</v>
      </c>
      <c r="C797" s="50" t="s">
        <v>370</v>
      </c>
      <c r="D797" s="283" t="s">
        <v>368</v>
      </c>
      <c r="E797" s="51">
        <v>1957</v>
      </c>
      <c r="F797" s="47" t="s">
        <v>265</v>
      </c>
      <c r="G797" s="53">
        <v>4</v>
      </c>
      <c r="H797" s="53">
        <v>3</v>
      </c>
      <c r="I797" s="54">
        <v>2579.8000000000002</v>
      </c>
      <c r="J797" s="54">
        <v>2024.2</v>
      </c>
      <c r="K797" s="53">
        <v>22</v>
      </c>
      <c r="L797" s="289">
        <v>5842600.5599999996</v>
      </c>
      <c r="M797" s="290">
        <v>0</v>
      </c>
      <c r="N797" s="290">
        <v>0</v>
      </c>
      <c r="O797" s="290">
        <v>0</v>
      </c>
      <c r="P797" s="290">
        <v>5842600.5599999996</v>
      </c>
      <c r="Q797" s="290">
        <v>0</v>
      </c>
      <c r="R797" s="290">
        <v>0</v>
      </c>
      <c r="S797" s="287" t="s">
        <v>829</v>
      </c>
    </row>
    <row r="798" spans="1:19" s="279" customFormat="1" ht="9" customHeight="1" x14ac:dyDescent="0.2">
      <c r="A798" s="294">
        <v>103</v>
      </c>
      <c r="B798" s="49" t="s">
        <v>810</v>
      </c>
      <c r="C798" s="50" t="s">
        <v>370</v>
      </c>
      <c r="D798" s="283" t="s">
        <v>369</v>
      </c>
      <c r="E798" s="51">
        <v>1956</v>
      </c>
      <c r="F798" s="47" t="s">
        <v>265</v>
      </c>
      <c r="G798" s="53">
        <v>4</v>
      </c>
      <c r="H798" s="53">
        <v>3</v>
      </c>
      <c r="I798" s="54">
        <v>3576.5</v>
      </c>
      <c r="J798" s="54">
        <v>2147.5</v>
      </c>
      <c r="K798" s="53">
        <v>13</v>
      </c>
      <c r="L798" s="289">
        <v>7621812.54</v>
      </c>
      <c r="M798" s="290">
        <v>0</v>
      </c>
      <c r="N798" s="290">
        <v>0</v>
      </c>
      <c r="O798" s="290">
        <v>0</v>
      </c>
      <c r="P798" s="290">
        <v>7621812.54</v>
      </c>
      <c r="Q798" s="290">
        <v>0</v>
      </c>
      <c r="R798" s="290">
        <v>0</v>
      </c>
      <c r="S798" s="287" t="s">
        <v>829</v>
      </c>
    </row>
    <row r="799" spans="1:19" s="279" customFormat="1" ht="9" customHeight="1" x14ac:dyDescent="0.2">
      <c r="A799" s="294">
        <v>104</v>
      </c>
      <c r="B799" s="49" t="s">
        <v>805</v>
      </c>
      <c r="C799" s="50" t="s">
        <v>370</v>
      </c>
      <c r="D799" s="283" t="s">
        <v>369</v>
      </c>
      <c r="E799" s="51">
        <v>1952</v>
      </c>
      <c r="F799" s="52" t="s">
        <v>265</v>
      </c>
      <c r="G799" s="53">
        <v>2</v>
      </c>
      <c r="H799" s="53">
        <v>1</v>
      </c>
      <c r="I799" s="54">
        <v>932.2</v>
      </c>
      <c r="J799" s="54">
        <v>511.5</v>
      </c>
      <c r="K799" s="53">
        <v>119</v>
      </c>
      <c r="L799" s="289">
        <v>6132918</v>
      </c>
      <c r="M799" s="290">
        <v>0</v>
      </c>
      <c r="N799" s="290">
        <v>0</v>
      </c>
      <c r="O799" s="290">
        <v>0</v>
      </c>
      <c r="P799" s="290">
        <v>6132918</v>
      </c>
      <c r="Q799" s="290">
        <v>0</v>
      </c>
      <c r="R799" s="290">
        <v>0</v>
      </c>
      <c r="S799" s="287" t="s">
        <v>829</v>
      </c>
    </row>
    <row r="800" spans="1:19" s="279" customFormat="1" ht="9" customHeight="1" x14ac:dyDescent="0.2">
      <c r="A800" s="294">
        <v>105</v>
      </c>
      <c r="B800" s="43" t="s">
        <v>806</v>
      </c>
      <c r="C800" s="50" t="s">
        <v>370</v>
      </c>
      <c r="D800" s="283" t="s">
        <v>369</v>
      </c>
      <c r="E800" s="46">
        <v>1951</v>
      </c>
      <c r="F800" s="47" t="s">
        <v>265</v>
      </c>
      <c r="G800" s="48">
        <v>2</v>
      </c>
      <c r="H800" s="48">
        <v>1</v>
      </c>
      <c r="I800" s="289">
        <v>994.8</v>
      </c>
      <c r="J800" s="289">
        <v>445.1</v>
      </c>
      <c r="K800" s="48">
        <v>161</v>
      </c>
      <c r="L800" s="289">
        <v>5081837.05</v>
      </c>
      <c r="M800" s="290">
        <v>0</v>
      </c>
      <c r="N800" s="290">
        <v>0</v>
      </c>
      <c r="O800" s="290">
        <v>0</v>
      </c>
      <c r="P800" s="290">
        <v>5081837.05</v>
      </c>
      <c r="Q800" s="290">
        <v>0</v>
      </c>
      <c r="R800" s="290">
        <v>0</v>
      </c>
      <c r="S800" s="287" t="s">
        <v>829</v>
      </c>
    </row>
    <row r="801" spans="1:19" s="279" customFormat="1" ht="9" customHeight="1" x14ac:dyDescent="0.2">
      <c r="A801" s="294">
        <v>106</v>
      </c>
      <c r="B801" s="43" t="s">
        <v>807</v>
      </c>
      <c r="C801" s="50" t="s">
        <v>370</v>
      </c>
      <c r="D801" s="283" t="s">
        <v>369</v>
      </c>
      <c r="E801" s="46">
        <v>1951</v>
      </c>
      <c r="F801" s="47" t="s">
        <v>265</v>
      </c>
      <c r="G801" s="48">
        <v>2</v>
      </c>
      <c r="H801" s="48">
        <v>2</v>
      </c>
      <c r="I801" s="289">
        <v>794.8</v>
      </c>
      <c r="J801" s="289">
        <v>550.4</v>
      </c>
      <c r="K801" s="48">
        <v>12</v>
      </c>
      <c r="L801" s="289">
        <v>4701413.1100000003</v>
      </c>
      <c r="M801" s="290">
        <v>0</v>
      </c>
      <c r="N801" s="290">
        <v>0</v>
      </c>
      <c r="O801" s="290">
        <v>0</v>
      </c>
      <c r="P801" s="290">
        <v>4701413.1100000003</v>
      </c>
      <c r="Q801" s="290">
        <v>0</v>
      </c>
      <c r="R801" s="290">
        <v>0</v>
      </c>
      <c r="S801" s="287" t="s">
        <v>829</v>
      </c>
    </row>
    <row r="802" spans="1:19" s="279" customFormat="1" ht="9" customHeight="1" x14ac:dyDescent="0.2">
      <c r="A802" s="294">
        <v>107</v>
      </c>
      <c r="B802" s="49" t="s">
        <v>803</v>
      </c>
      <c r="C802" s="50" t="s">
        <v>370</v>
      </c>
      <c r="D802" s="283" t="s">
        <v>369</v>
      </c>
      <c r="E802" s="51">
        <v>1959</v>
      </c>
      <c r="F802" s="52" t="s">
        <v>265</v>
      </c>
      <c r="G802" s="53">
        <v>4</v>
      </c>
      <c r="H802" s="53">
        <v>4</v>
      </c>
      <c r="I802" s="54">
        <v>2746.5</v>
      </c>
      <c r="J802" s="54">
        <v>2149.1</v>
      </c>
      <c r="K802" s="53">
        <v>75</v>
      </c>
      <c r="L802" s="289">
        <v>5305101.95</v>
      </c>
      <c r="M802" s="290">
        <v>0</v>
      </c>
      <c r="N802" s="290">
        <v>0</v>
      </c>
      <c r="O802" s="290">
        <v>0</v>
      </c>
      <c r="P802" s="290">
        <v>5305101.95</v>
      </c>
      <c r="Q802" s="290">
        <v>0</v>
      </c>
      <c r="R802" s="290">
        <v>0</v>
      </c>
      <c r="S802" s="287" t="s">
        <v>829</v>
      </c>
    </row>
    <row r="803" spans="1:19" s="279" customFormat="1" ht="9" customHeight="1" x14ac:dyDescent="0.2">
      <c r="A803" s="294">
        <v>108</v>
      </c>
      <c r="B803" s="49" t="s">
        <v>804</v>
      </c>
      <c r="C803" s="50" t="s">
        <v>370</v>
      </c>
      <c r="D803" s="283" t="s">
        <v>369</v>
      </c>
      <c r="E803" s="51">
        <v>1951</v>
      </c>
      <c r="F803" s="52" t="s">
        <v>265</v>
      </c>
      <c r="G803" s="53">
        <v>2</v>
      </c>
      <c r="H803" s="53">
        <v>2</v>
      </c>
      <c r="I803" s="54">
        <v>670.6</v>
      </c>
      <c r="J803" s="54">
        <v>489.6</v>
      </c>
      <c r="K803" s="53">
        <v>13</v>
      </c>
      <c r="L803" s="289">
        <v>4698055.22</v>
      </c>
      <c r="M803" s="290">
        <v>0</v>
      </c>
      <c r="N803" s="290">
        <v>0</v>
      </c>
      <c r="O803" s="290">
        <v>0</v>
      </c>
      <c r="P803" s="290">
        <v>4698055.22</v>
      </c>
      <c r="Q803" s="290">
        <v>0</v>
      </c>
      <c r="R803" s="290">
        <v>0</v>
      </c>
      <c r="S803" s="287" t="s">
        <v>829</v>
      </c>
    </row>
    <row r="804" spans="1:19" s="279" customFormat="1" ht="9" customHeight="1" x14ac:dyDescent="0.2">
      <c r="A804" s="294">
        <v>109</v>
      </c>
      <c r="B804" s="49" t="s">
        <v>811</v>
      </c>
      <c r="C804" s="50" t="s">
        <v>370</v>
      </c>
      <c r="D804" s="283" t="s">
        <v>369</v>
      </c>
      <c r="E804" s="51">
        <v>1952</v>
      </c>
      <c r="F804" s="47" t="s">
        <v>265</v>
      </c>
      <c r="G804" s="53">
        <v>2</v>
      </c>
      <c r="H804" s="53">
        <v>2</v>
      </c>
      <c r="I804" s="54">
        <v>645.20000000000005</v>
      </c>
      <c r="J804" s="54">
        <v>619.29999999999995</v>
      </c>
      <c r="K804" s="53">
        <v>33</v>
      </c>
      <c r="L804" s="289">
        <v>2221176.9300000002</v>
      </c>
      <c r="M804" s="290">
        <v>0</v>
      </c>
      <c r="N804" s="290">
        <v>0</v>
      </c>
      <c r="O804" s="290">
        <v>0</v>
      </c>
      <c r="P804" s="290">
        <v>2221176.9300000002</v>
      </c>
      <c r="Q804" s="290">
        <v>0</v>
      </c>
      <c r="R804" s="290">
        <v>0</v>
      </c>
      <c r="S804" s="287" t="s">
        <v>829</v>
      </c>
    </row>
    <row r="805" spans="1:19" s="279" customFormat="1" ht="9" customHeight="1" x14ac:dyDescent="0.2">
      <c r="A805" s="294">
        <v>110</v>
      </c>
      <c r="B805" s="49" t="s">
        <v>812</v>
      </c>
      <c r="C805" s="50" t="s">
        <v>370</v>
      </c>
      <c r="D805" s="283" t="s">
        <v>369</v>
      </c>
      <c r="E805" s="51">
        <v>1952</v>
      </c>
      <c r="F805" s="47" t="s">
        <v>265</v>
      </c>
      <c r="G805" s="53">
        <v>2</v>
      </c>
      <c r="H805" s="53">
        <v>1</v>
      </c>
      <c r="I805" s="54">
        <v>297.7</v>
      </c>
      <c r="J805" s="54">
        <v>277.7</v>
      </c>
      <c r="K805" s="53">
        <v>15</v>
      </c>
      <c r="L805" s="289">
        <v>2440055.64</v>
      </c>
      <c r="M805" s="290">
        <v>0</v>
      </c>
      <c r="N805" s="290">
        <v>0</v>
      </c>
      <c r="O805" s="290">
        <v>0</v>
      </c>
      <c r="P805" s="290">
        <v>2440055.64</v>
      </c>
      <c r="Q805" s="290">
        <v>0</v>
      </c>
      <c r="R805" s="290">
        <v>0</v>
      </c>
      <c r="S805" s="287" t="s">
        <v>829</v>
      </c>
    </row>
    <row r="806" spans="1:19" s="279" customFormat="1" ht="9" customHeight="1" x14ac:dyDescent="0.2">
      <c r="A806" s="294">
        <v>111</v>
      </c>
      <c r="B806" s="49" t="s">
        <v>813</v>
      </c>
      <c r="C806" s="50" t="s">
        <v>371</v>
      </c>
      <c r="D806" s="283" t="s">
        <v>369</v>
      </c>
      <c r="E806" s="51">
        <v>1947</v>
      </c>
      <c r="F806" s="47" t="s">
        <v>265</v>
      </c>
      <c r="G806" s="53">
        <v>2</v>
      </c>
      <c r="H806" s="53">
        <v>1</v>
      </c>
      <c r="I806" s="54">
        <v>544.5</v>
      </c>
      <c r="J806" s="54">
        <v>386.2</v>
      </c>
      <c r="K806" s="53">
        <v>17</v>
      </c>
      <c r="L806" s="289">
        <v>2925249.25</v>
      </c>
      <c r="M806" s="290">
        <v>0</v>
      </c>
      <c r="N806" s="290">
        <v>0</v>
      </c>
      <c r="O806" s="290">
        <v>0</v>
      </c>
      <c r="P806" s="290">
        <v>2925249.25</v>
      </c>
      <c r="Q806" s="290">
        <v>0</v>
      </c>
      <c r="R806" s="290">
        <v>0</v>
      </c>
      <c r="S806" s="287" t="s">
        <v>829</v>
      </c>
    </row>
    <row r="807" spans="1:19" s="279" customFormat="1" ht="9" customHeight="1" x14ac:dyDescent="0.2">
      <c r="A807" s="294">
        <v>112</v>
      </c>
      <c r="B807" s="49" t="s">
        <v>814</v>
      </c>
      <c r="C807" s="50" t="s">
        <v>370</v>
      </c>
      <c r="D807" s="283" t="s">
        <v>369</v>
      </c>
      <c r="E807" s="51">
        <v>1940</v>
      </c>
      <c r="F807" s="47" t="s">
        <v>265</v>
      </c>
      <c r="G807" s="53">
        <v>4</v>
      </c>
      <c r="H807" s="53">
        <v>2</v>
      </c>
      <c r="I807" s="54">
        <v>1250.75</v>
      </c>
      <c r="J807" s="54">
        <v>1090.75</v>
      </c>
      <c r="K807" s="53">
        <v>45</v>
      </c>
      <c r="L807" s="289">
        <v>4537719.43</v>
      </c>
      <c r="M807" s="290">
        <v>0</v>
      </c>
      <c r="N807" s="290">
        <v>0</v>
      </c>
      <c r="O807" s="290">
        <v>0</v>
      </c>
      <c r="P807" s="290">
        <v>4537719.43</v>
      </c>
      <c r="Q807" s="290">
        <v>0</v>
      </c>
      <c r="R807" s="290">
        <v>0</v>
      </c>
      <c r="S807" s="287" t="s">
        <v>829</v>
      </c>
    </row>
    <row r="808" spans="1:19" s="279" customFormat="1" ht="9" customHeight="1" x14ac:dyDescent="0.2">
      <c r="A808" s="294">
        <v>113</v>
      </c>
      <c r="B808" s="49" t="s">
        <v>815</v>
      </c>
      <c r="C808" s="50" t="s">
        <v>371</v>
      </c>
      <c r="D808" s="283" t="s">
        <v>369</v>
      </c>
      <c r="E808" s="51">
        <v>1929</v>
      </c>
      <c r="F808" s="47" t="s">
        <v>265</v>
      </c>
      <c r="G808" s="53">
        <v>4</v>
      </c>
      <c r="H808" s="53">
        <v>4</v>
      </c>
      <c r="I808" s="54">
        <v>2396.42</v>
      </c>
      <c r="J808" s="54">
        <v>1797.4</v>
      </c>
      <c r="K808" s="53">
        <v>75</v>
      </c>
      <c r="L808" s="289">
        <v>8129913.4900000002</v>
      </c>
      <c r="M808" s="290">
        <v>0</v>
      </c>
      <c r="N808" s="290">
        <v>0</v>
      </c>
      <c r="O808" s="290">
        <v>0</v>
      </c>
      <c r="P808" s="290">
        <v>8129913.4900000002</v>
      </c>
      <c r="Q808" s="290">
        <v>0</v>
      </c>
      <c r="R808" s="290">
        <v>0</v>
      </c>
      <c r="S808" s="287" t="s">
        <v>829</v>
      </c>
    </row>
    <row r="809" spans="1:19" s="279" customFormat="1" ht="9" customHeight="1" x14ac:dyDescent="0.2">
      <c r="A809" s="294">
        <v>114</v>
      </c>
      <c r="B809" s="49" t="s">
        <v>817</v>
      </c>
      <c r="C809" s="50" t="s">
        <v>371</v>
      </c>
      <c r="D809" s="283" t="s">
        <v>369</v>
      </c>
      <c r="E809" s="51">
        <v>1952</v>
      </c>
      <c r="F809" s="47" t="s">
        <v>265</v>
      </c>
      <c r="G809" s="53">
        <v>3</v>
      </c>
      <c r="H809" s="53">
        <v>4</v>
      </c>
      <c r="I809" s="54">
        <v>1247.0999999999999</v>
      </c>
      <c r="J809" s="54">
        <v>920</v>
      </c>
      <c r="K809" s="53">
        <v>53</v>
      </c>
      <c r="L809" s="289">
        <v>6747068.4000000004</v>
      </c>
      <c r="M809" s="290">
        <v>0</v>
      </c>
      <c r="N809" s="290">
        <v>0</v>
      </c>
      <c r="O809" s="290">
        <v>0</v>
      </c>
      <c r="P809" s="290">
        <v>6747068.4000000004</v>
      </c>
      <c r="Q809" s="290">
        <v>0</v>
      </c>
      <c r="R809" s="290">
        <v>0</v>
      </c>
      <c r="S809" s="287" t="s">
        <v>829</v>
      </c>
    </row>
    <row r="810" spans="1:19" s="279" customFormat="1" ht="9" customHeight="1" x14ac:dyDescent="0.2">
      <c r="A810" s="294">
        <v>115</v>
      </c>
      <c r="B810" s="49" t="s">
        <v>818</v>
      </c>
      <c r="C810" s="50" t="s">
        <v>370</v>
      </c>
      <c r="D810" s="283" t="s">
        <v>369</v>
      </c>
      <c r="E810" s="51">
        <v>1958</v>
      </c>
      <c r="F810" s="47" t="s">
        <v>265</v>
      </c>
      <c r="G810" s="53">
        <v>4</v>
      </c>
      <c r="H810" s="53">
        <v>4</v>
      </c>
      <c r="I810" s="54">
        <v>2827.1</v>
      </c>
      <c r="J810" s="54">
        <v>1788.79</v>
      </c>
      <c r="K810" s="53">
        <v>59</v>
      </c>
      <c r="L810" s="289">
        <v>6999178.3499999996</v>
      </c>
      <c r="M810" s="290">
        <v>0</v>
      </c>
      <c r="N810" s="290">
        <v>0</v>
      </c>
      <c r="O810" s="290">
        <v>0</v>
      </c>
      <c r="P810" s="290">
        <v>6999178.3499999996</v>
      </c>
      <c r="Q810" s="290">
        <v>0</v>
      </c>
      <c r="R810" s="290">
        <v>0</v>
      </c>
      <c r="S810" s="287" t="s">
        <v>829</v>
      </c>
    </row>
    <row r="811" spans="1:19" s="279" customFormat="1" ht="9" customHeight="1" x14ac:dyDescent="0.2">
      <c r="A811" s="294">
        <v>116</v>
      </c>
      <c r="B811" s="49" t="s">
        <v>819</v>
      </c>
      <c r="C811" s="50" t="s">
        <v>370</v>
      </c>
      <c r="D811" s="283" t="s">
        <v>369</v>
      </c>
      <c r="E811" s="51">
        <v>1947</v>
      </c>
      <c r="F811" s="47" t="s">
        <v>265</v>
      </c>
      <c r="G811" s="53">
        <v>4</v>
      </c>
      <c r="H811" s="53">
        <v>5</v>
      </c>
      <c r="I811" s="54">
        <v>2560.9</v>
      </c>
      <c r="J811" s="54">
        <v>2044.2</v>
      </c>
      <c r="K811" s="53">
        <v>85</v>
      </c>
      <c r="L811" s="289">
        <v>6875440.4500000002</v>
      </c>
      <c r="M811" s="290">
        <v>0</v>
      </c>
      <c r="N811" s="290">
        <v>0</v>
      </c>
      <c r="O811" s="290">
        <v>0</v>
      </c>
      <c r="P811" s="290">
        <v>6875440.4500000002</v>
      </c>
      <c r="Q811" s="290">
        <v>0</v>
      </c>
      <c r="R811" s="290">
        <v>0</v>
      </c>
      <c r="S811" s="287" t="s">
        <v>829</v>
      </c>
    </row>
    <row r="812" spans="1:19" s="279" customFormat="1" ht="9" customHeight="1" x14ac:dyDescent="0.2">
      <c r="A812" s="294">
        <v>117</v>
      </c>
      <c r="B812" s="49" t="s">
        <v>820</v>
      </c>
      <c r="C812" s="50" t="s">
        <v>370</v>
      </c>
      <c r="D812" s="283" t="s">
        <v>369</v>
      </c>
      <c r="E812" s="51">
        <v>1946</v>
      </c>
      <c r="F812" s="47" t="s">
        <v>265</v>
      </c>
      <c r="G812" s="53">
        <v>4</v>
      </c>
      <c r="H812" s="53">
        <v>2</v>
      </c>
      <c r="I812" s="54">
        <v>1177.0999999999999</v>
      </c>
      <c r="J812" s="54">
        <v>825.6</v>
      </c>
      <c r="K812" s="53">
        <v>50</v>
      </c>
      <c r="L812" s="289">
        <v>5035457.57</v>
      </c>
      <c r="M812" s="290">
        <v>0</v>
      </c>
      <c r="N812" s="290">
        <v>0</v>
      </c>
      <c r="O812" s="290">
        <v>0</v>
      </c>
      <c r="P812" s="290">
        <v>5035457.57</v>
      </c>
      <c r="Q812" s="290">
        <v>0</v>
      </c>
      <c r="R812" s="290">
        <v>0</v>
      </c>
      <c r="S812" s="287" t="s">
        <v>829</v>
      </c>
    </row>
    <row r="813" spans="1:19" s="279" customFormat="1" ht="9" customHeight="1" x14ac:dyDescent="0.2">
      <c r="A813" s="294">
        <v>118</v>
      </c>
      <c r="B813" s="43" t="s">
        <v>821</v>
      </c>
      <c r="C813" s="50" t="s">
        <v>370</v>
      </c>
      <c r="D813" s="283" t="s">
        <v>369</v>
      </c>
      <c r="E813" s="46">
        <v>1994</v>
      </c>
      <c r="F813" s="47" t="s">
        <v>265</v>
      </c>
      <c r="G813" s="48">
        <v>5</v>
      </c>
      <c r="H813" s="48">
        <v>1</v>
      </c>
      <c r="I813" s="289">
        <v>1262.9000000000001</v>
      </c>
      <c r="J813" s="289">
        <v>884.5</v>
      </c>
      <c r="K813" s="48">
        <v>57</v>
      </c>
      <c r="L813" s="289">
        <v>4755090.03</v>
      </c>
      <c r="M813" s="290">
        <v>0</v>
      </c>
      <c r="N813" s="290">
        <v>0</v>
      </c>
      <c r="O813" s="290">
        <v>0</v>
      </c>
      <c r="P813" s="290">
        <v>4755090.03</v>
      </c>
      <c r="Q813" s="290">
        <v>0</v>
      </c>
      <c r="R813" s="290">
        <v>0</v>
      </c>
      <c r="S813" s="287" t="s">
        <v>829</v>
      </c>
    </row>
    <row r="814" spans="1:19" s="279" customFormat="1" ht="9" customHeight="1" x14ac:dyDescent="0.2">
      <c r="A814" s="294">
        <v>119</v>
      </c>
      <c r="B814" s="49" t="s">
        <v>822</v>
      </c>
      <c r="C814" s="50" t="s">
        <v>370</v>
      </c>
      <c r="D814" s="283" t="s">
        <v>369</v>
      </c>
      <c r="E814" s="51">
        <v>1991</v>
      </c>
      <c r="F814" s="47" t="s">
        <v>265</v>
      </c>
      <c r="G814" s="48">
        <v>5</v>
      </c>
      <c r="H814" s="48">
        <v>1</v>
      </c>
      <c r="I814" s="289">
        <v>1374.1</v>
      </c>
      <c r="J814" s="289">
        <v>853.2</v>
      </c>
      <c r="K814" s="48">
        <v>6</v>
      </c>
      <c r="L814" s="289">
        <v>4727974.12</v>
      </c>
      <c r="M814" s="290">
        <v>0</v>
      </c>
      <c r="N814" s="290">
        <v>0</v>
      </c>
      <c r="O814" s="290">
        <v>0</v>
      </c>
      <c r="P814" s="290">
        <v>4727974.12</v>
      </c>
      <c r="Q814" s="290">
        <v>0</v>
      </c>
      <c r="R814" s="290">
        <v>0</v>
      </c>
      <c r="S814" s="287" t="s">
        <v>829</v>
      </c>
    </row>
    <row r="815" spans="1:19" s="279" customFormat="1" ht="9" customHeight="1" x14ac:dyDescent="0.2">
      <c r="A815" s="294">
        <v>120</v>
      </c>
      <c r="B815" s="43" t="s">
        <v>386</v>
      </c>
      <c r="C815" s="44" t="s">
        <v>370</v>
      </c>
      <c r="D815" s="45" t="s">
        <v>368</v>
      </c>
      <c r="E815" s="46">
        <v>1990</v>
      </c>
      <c r="F815" s="47" t="s">
        <v>265</v>
      </c>
      <c r="G815" s="48">
        <v>9</v>
      </c>
      <c r="H815" s="48">
        <v>4</v>
      </c>
      <c r="I815" s="289">
        <v>9489.2999999999993</v>
      </c>
      <c r="J815" s="289">
        <v>7031</v>
      </c>
      <c r="K815" s="48">
        <v>363</v>
      </c>
      <c r="L815" s="289">
        <v>11128719.6</v>
      </c>
      <c r="M815" s="290">
        <v>0</v>
      </c>
      <c r="N815" s="290">
        <v>0</v>
      </c>
      <c r="O815" s="290">
        <v>0</v>
      </c>
      <c r="P815" s="290">
        <v>11128719.6</v>
      </c>
      <c r="Q815" s="290">
        <v>0</v>
      </c>
      <c r="R815" s="290">
        <v>0</v>
      </c>
      <c r="S815" s="287" t="s">
        <v>829</v>
      </c>
    </row>
    <row r="816" spans="1:19" s="279" customFormat="1" ht="9" customHeight="1" x14ac:dyDescent="0.2">
      <c r="A816" s="294">
        <v>121</v>
      </c>
      <c r="B816" s="43" t="s">
        <v>393</v>
      </c>
      <c r="C816" s="44" t="s">
        <v>370</v>
      </c>
      <c r="D816" s="45" t="s">
        <v>368</v>
      </c>
      <c r="E816" s="46">
        <v>1963</v>
      </c>
      <c r="F816" s="47" t="s">
        <v>266</v>
      </c>
      <c r="G816" s="48">
        <v>5</v>
      </c>
      <c r="H816" s="48">
        <v>4</v>
      </c>
      <c r="I816" s="289">
        <v>3795.2</v>
      </c>
      <c r="J816" s="289">
        <v>3501.2</v>
      </c>
      <c r="K816" s="48">
        <v>15</v>
      </c>
      <c r="L816" s="289">
        <v>1922016.84</v>
      </c>
      <c r="M816" s="290">
        <v>0</v>
      </c>
      <c r="N816" s="290">
        <v>0</v>
      </c>
      <c r="O816" s="290">
        <v>0</v>
      </c>
      <c r="P816" s="290">
        <v>1922016.84</v>
      </c>
      <c r="Q816" s="290">
        <v>0</v>
      </c>
      <c r="R816" s="290">
        <v>0</v>
      </c>
      <c r="S816" s="287" t="s">
        <v>829</v>
      </c>
    </row>
    <row r="817" spans="1:19" s="279" customFormat="1" ht="9" customHeight="1" x14ac:dyDescent="0.2">
      <c r="A817" s="294">
        <v>122</v>
      </c>
      <c r="B817" s="49" t="s">
        <v>521</v>
      </c>
      <c r="C817" s="50" t="s">
        <v>370</v>
      </c>
      <c r="D817" s="283" t="s">
        <v>368</v>
      </c>
      <c r="E817" s="51">
        <v>1979</v>
      </c>
      <c r="F817" s="52" t="s">
        <v>266</v>
      </c>
      <c r="G817" s="53">
        <v>5</v>
      </c>
      <c r="H817" s="53">
        <v>4</v>
      </c>
      <c r="I817" s="54">
        <v>3604.9</v>
      </c>
      <c r="J817" s="54">
        <v>3325.9</v>
      </c>
      <c r="K817" s="53">
        <v>157</v>
      </c>
      <c r="L817" s="289">
        <v>5290484.7699999996</v>
      </c>
      <c r="M817" s="290">
        <v>0</v>
      </c>
      <c r="N817" s="290">
        <v>0</v>
      </c>
      <c r="O817" s="290">
        <v>0</v>
      </c>
      <c r="P817" s="290">
        <v>5290484.7699999996</v>
      </c>
      <c r="Q817" s="290">
        <v>0</v>
      </c>
      <c r="R817" s="290">
        <v>0</v>
      </c>
      <c r="S817" s="287" t="s">
        <v>829</v>
      </c>
    </row>
    <row r="818" spans="1:19" s="279" customFormat="1" ht="9" customHeight="1" x14ac:dyDescent="0.2">
      <c r="A818" s="294">
        <v>123</v>
      </c>
      <c r="B818" s="49" t="s">
        <v>592</v>
      </c>
      <c r="C818" s="50" t="s">
        <v>370</v>
      </c>
      <c r="D818" s="283" t="s">
        <v>368</v>
      </c>
      <c r="E818" s="51">
        <v>1981</v>
      </c>
      <c r="F818" s="52" t="s">
        <v>265</v>
      </c>
      <c r="G818" s="53">
        <v>9</v>
      </c>
      <c r="H818" s="53">
        <v>2</v>
      </c>
      <c r="I818" s="54">
        <v>5974.2</v>
      </c>
      <c r="J818" s="54">
        <v>5337.2</v>
      </c>
      <c r="K818" s="53">
        <v>225</v>
      </c>
      <c r="L818" s="289">
        <v>5564359.7999999998</v>
      </c>
      <c r="M818" s="290">
        <v>0</v>
      </c>
      <c r="N818" s="290">
        <v>0</v>
      </c>
      <c r="O818" s="290">
        <v>0</v>
      </c>
      <c r="P818" s="290">
        <v>5564359.7999999998</v>
      </c>
      <c r="Q818" s="290">
        <v>0</v>
      </c>
      <c r="R818" s="290">
        <v>0</v>
      </c>
      <c r="S818" s="287" t="s">
        <v>829</v>
      </c>
    </row>
    <row r="819" spans="1:19" s="279" customFormat="1" ht="9" customHeight="1" x14ac:dyDescent="0.2">
      <c r="A819" s="294">
        <v>124</v>
      </c>
      <c r="B819" s="49" t="s">
        <v>599</v>
      </c>
      <c r="C819" s="50" t="s">
        <v>370</v>
      </c>
      <c r="D819" s="283" t="s">
        <v>368</v>
      </c>
      <c r="E819" s="51">
        <v>1986</v>
      </c>
      <c r="F819" s="52" t="s">
        <v>831</v>
      </c>
      <c r="G819" s="53">
        <v>5</v>
      </c>
      <c r="H819" s="53">
        <v>6</v>
      </c>
      <c r="I819" s="54">
        <v>4985.8</v>
      </c>
      <c r="J819" s="54">
        <v>4448.8</v>
      </c>
      <c r="K819" s="53">
        <v>98</v>
      </c>
      <c r="L819" s="289">
        <v>7673222.2000000002</v>
      </c>
      <c r="M819" s="290">
        <v>0</v>
      </c>
      <c r="N819" s="290">
        <v>0</v>
      </c>
      <c r="O819" s="290">
        <v>0</v>
      </c>
      <c r="P819" s="290">
        <v>7673222.2000000002</v>
      </c>
      <c r="Q819" s="290">
        <v>0</v>
      </c>
      <c r="R819" s="290">
        <v>0</v>
      </c>
      <c r="S819" s="287" t="s">
        <v>829</v>
      </c>
    </row>
    <row r="820" spans="1:19" s="279" customFormat="1" ht="9" customHeight="1" x14ac:dyDescent="0.2">
      <c r="A820" s="294">
        <v>125</v>
      </c>
      <c r="B820" s="49" t="s">
        <v>448</v>
      </c>
      <c r="C820" s="50" t="s">
        <v>370</v>
      </c>
      <c r="D820" s="283" t="s">
        <v>369</v>
      </c>
      <c r="E820" s="51">
        <v>1983</v>
      </c>
      <c r="F820" s="52" t="s">
        <v>266</v>
      </c>
      <c r="G820" s="53">
        <v>9</v>
      </c>
      <c r="H820" s="53">
        <v>2</v>
      </c>
      <c r="I820" s="54">
        <v>4350.3999999999996</v>
      </c>
      <c r="J820" s="54">
        <v>3906</v>
      </c>
      <c r="K820" s="53">
        <v>187</v>
      </c>
      <c r="L820" s="289">
        <v>5462682.6100000003</v>
      </c>
      <c r="M820" s="290">
        <v>0</v>
      </c>
      <c r="N820" s="290">
        <v>0</v>
      </c>
      <c r="O820" s="290">
        <v>0</v>
      </c>
      <c r="P820" s="290">
        <v>5462682.6100000003</v>
      </c>
      <c r="Q820" s="290">
        <v>0</v>
      </c>
      <c r="R820" s="290">
        <v>0</v>
      </c>
      <c r="S820" s="287" t="s">
        <v>829</v>
      </c>
    </row>
    <row r="821" spans="1:19" s="279" customFormat="1" ht="9" customHeight="1" x14ac:dyDescent="0.2">
      <c r="A821" s="294">
        <v>126</v>
      </c>
      <c r="B821" s="49" t="s">
        <v>614</v>
      </c>
      <c r="C821" s="50" t="s">
        <v>370</v>
      </c>
      <c r="D821" s="283" t="s">
        <v>368</v>
      </c>
      <c r="E821" s="51">
        <v>2001</v>
      </c>
      <c r="F821" s="52" t="s">
        <v>266</v>
      </c>
      <c r="G821" s="53">
        <v>9</v>
      </c>
      <c r="H821" s="53">
        <v>1</v>
      </c>
      <c r="I821" s="54">
        <v>6293.6</v>
      </c>
      <c r="J821" s="54">
        <v>5586.1</v>
      </c>
      <c r="K821" s="53">
        <v>263</v>
      </c>
      <c r="L821" s="289">
        <v>22056186.809999999</v>
      </c>
      <c r="M821" s="290">
        <v>0</v>
      </c>
      <c r="N821" s="290">
        <v>0</v>
      </c>
      <c r="O821" s="290">
        <v>0</v>
      </c>
      <c r="P821" s="290">
        <v>22056186.809999999</v>
      </c>
      <c r="Q821" s="290">
        <v>0</v>
      </c>
      <c r="R821" s="290">
        <v>0</v>
      </c>
      <c r="S821" s="287" t="s">
        <v>829</v>
      </c>
    </row>
    <row r="822" spans="1:19" s="279" customFormat="1" ht="9" customHeight="1" x14ac:dyDescent="0.2">
      <c r="A822" s="294">
        <v>127</v>
      </c>
      <c r="B822" s="49" t="s">
        <v>654</v>
      </c>
      <c r="C822" s="50" t="s">
        <v>370</v>
      </c>
      <c r="D822" s="283" t="s">
        <v>368</v>
      </c>
      <c r="E822" s="51">
        <v>1975</v>
      </c>
      <c r="F822" s="52" t="s">
        <v>265</v>
      </c>
      <c r="G822" s="53">
        <v>5</v>
      </c>
      <c r="H822" s="53">
        <v>4</v>
      </c>
      <c r="I822" s="54">
        <v>3826.2</v>
      </c>
      <c r="J822" s="54">
        <v>2598.9</v>
      </c>
      <c r="K822" s="53">
        <v>97</v>
      </c>
      <c r="L822" s="289">
        <v>3584078.06</v>
      </c>
      <c r="M822" s="290">
        <v>0</v>
      </c>
      <c r="N822" s="290">
        <v>0</v>
      </c>
      <c r="O822" s="290">
        <v>0</v>
      </c>
      <c r="P822" s="290">
        <v>3584078.06</v>
      </c>
      <c r="Q822" s="290">
        <v>0</v>
      </c>
      <c r="R822" s="290">
        <v>0</v>
      </c>
      <c r="S822" s="287" t="s">
        <v>829</v>
      </c>
    </row>
    <row r="823" spans="1:19" s="279" customFormat="1" ht="9" customHeight="1" x14ac:dyDescent="0.2">
      <c r="A823" s="294">
        <v>128</v>
      </c>
      <c r="B823" s="49" t="s">
        <v>816</v>
      </c>
      <c r="C823" s="50" t="s">
        <v>371</v>
      </c>
      <c r="D823" s="283" t="s">
        <v>368</v>
      </c>
      <c r="E823" s="51">
        <v>1937</v>
      </c>
      <c r="F823" s="47" t="s">
        <v>265</v>
      </c>
      <c r="G823" s="53">
        <v>3</v>
      </c>
      <c r="H823" s="53">
        <v>4</v>
      </c>
      <c r="I823" s="54">
        <v>2625.5</v>
      </c>
      <c r="J823" s="54">
        <v>1656.6</v>
      </c>
      <c r="K823" s="53">
        <v>93</v>
      </c>
      <c r="L823" s="289">
        <v>6772986.2300000004</v>
      </c>
      <c r="M823" s="290">
        <v>0</v>
      </c>
      <c r="N823" s="290">
        <v>0</v>
      </c>
      <c r="O823" s="290">
        <v>0</v>
      </c>
      <c r="P823" s="290">
        <v>6772986.2300000004</v>
      </c>
      <c r="Q823" s="290">
        <v>0</v>
      </c>
      <c r="R823" s="290">
        <v>0</v>
      </c>
      <c r="S823" s="287" t="s">
        <v>829</v>
      </c>
    </row>
    <row r="824" spans="1:19" s="279" customFormat="1" ht="9" customHeight="1" x14ac:dyDescent="0.2">
      <c r="A824" s="294">
        <v>129</v>
      </c>
      <c r="B824" s="49" t="s">
        <v>529</v>
      </c>
      <c r="C824" s="50" t="s">
        <v>370</v>
      </c>
      <c r="D824" s="283" t="s">
        <v>368</v>
      </c>
      <c r="E824" s="51">
        <v>1986</v>
      </c>
      <c r="F824" s="52" t="s">
        <v>266</v>
      </c>
      <c r="G824" s="53">
        <v>5</v>
      </c>
      <c r="H824" s="53">
        <v>9</v>
      </c>
      <c r="I824" s="54">
        <v>7758.9</v>
      </c>
      <c r="J824" s="54">
        <v>6631.52</v>
      </c>
      <c r="K824" s="53">
        <v>344</v>
      </c>
      <c r="L824" s="289">
        <v>10407889.359999999</v>
      </c>
      <c r="M824" s="290">
        <v>0</v>
      </c>
      <c r="N824" s="290">
        <v>0</v>
      </c>
      <c r="O824" s="290">
        <v>0</v>
      </c>
      <c r="P824" s="290">
        <v>10407889.359999999</v>
      </c>
      <c r="Q824" s="290">
        <v>0</v>
      </c>
      <c r="R824" s="290">
        <v>0</v>
      </c>
      <c r="S824" s="287" t="s">
        <v>829</v>
      </c>
    </row>
    <row r="825" spans="1:19" s="279" customFormat="1" ht="9" customHeight="1" x14ac:dyDescent="0.2">
      <c r="A825" s="294">
        <v>130</v>
      </c>
      <c r="B825" s="49" t="s">
        <v>562</v>
      </c>
      <c r="C825" s="50" t="s">
        <v>370</v>
      </c>
      <c r="D825" s="283" t="s">
        <v>369</v>
      </c>
      <c r="E825" s="51">
        <v>1980</v>
      </c>
      <c r="F825" s="52" t="s">
        <v>266</v>
      </c>
      <c r="G825" s="53">
        <v>5</v>
      </c>
      <c r="H825" s="53">
        <v>2</v>
      </c>
      <c r="I825" s="54">
        <v>1974.4</v>
      </c>
      <c r="J825" s="54">
        <v>1784.4</v>
      </c>
      <c r="K825" s="53">
        <v>78</v>
      </c>
      <c r="L825" s="289">
        <v>3437692.55</v>
      </c>
      <c r="M825" s="290">
        <v>0</v>
      </c>
      <c r="N825" s="290">
        <v>0</v>
      </c>
      <c r="O825" s="290">
        <v>0</v>
      </c>
      <c r="P825" s="290">
        <v>3437692.55</v>
      </c>
      <c r="Q825" s="290">
        <v>0</v>
      </c>
      <c r="R825" s="290">
        <v>0</v>
      </c>
      <c r="S825" s="287" t="s">
        <v>829</v>
      </c>
    </row>
    <row r="826" spans="1:19" s="279" customFormat="1" ht="9" customHeight="1" x14ac:dyDescent="0.2">
      <c r="A826" s="294">
        <v>131</v>
      </c>
      <c r="B826" s="49" t="s">
        <v>564</v>
      </c>
      <c r="C826" s="50" t="s">
        <v>371</v>
      </c>
      <c r="D826" s="283" t="s">
        <v>368</v>
      </c>
      <c r="E826" s="51">
        <v>1963</v>
      </c>
      <c r="F826" s="52" t="s">
        <v>265</v>
      </c>
      <c r="G826" s="53">
        <v>3</v>
      </c>
      <c r="H826" s="53">
        <v>1</v>
      </c>
      <c r="I826" s="54">
        <v>548.4</v>
      </c>
      <c r="J826" s="54">
        <v>492.3</v>
      </c>
      <c r="K826" s="53">
        <v>8</v>
      </c>
      <c r="L826" s="289">
        <v>1583870.86</v>
      </c>
      <c r="M826" s="290">
        <v>0</v>
      </c>
      <c r="N826" s="290">
        <v>0</v>
      </c>
      <c r="O826" s="290">
        <v>0</v>
      </c>
      <c r="P826" s="290">
        <v>1583870.86</v>
      </c>
      <c r="Q826" s="290">
        <v>0</v>
      </c>
      <c r="R826" s="290">
        <v>0</v>
      </c>
      <c r="S826" s="287" t="s">
        <v>829</v>
      </c>
    </row>
    <row r="827" spans="1:19" s="279" customFormat="1" ht="9" customHeight="1" x14ac:dyDescent="0.2">
      <c r="A827" s="294">
        <v>132</v>
      </c>
      <c r="B827" s="49" t="s">
        <v>579</v>
      </c>
      <c r="C827" s="50" t="s">
        <v>370</v>
      </c>
      <c r="D827" s="283" t="s">
        <v>368</v>
      </c>
      <c r="E827" s="51">
        <v>1972</v>
      </c>
      <c r="F827" s="52" t="s">
        <v>266</v>
      </c>
      <c r="G827" s="53">
        <v>5</v>
      </c>
      <c r="H827" s="53">
        <v>4</v>
      </c>
      <c r="I827" s="54">
        <v>3576.7</v>
      </c>
      <c r="J827" s="54">
        <v>3264.7</v>
      </c>
      <c r="K827" s="53">
        <v>177</v>
      </c>
      <c r="L827" s="289">
        <v>5278946.0999999996</v>
      </c>
      <c r="M827" s="290">
        <v>0</v>
      </c>
      <c r="N827" s="290">
        <v>0</v>
      </c>
      <c r="O827" s="290">
        <v>0</v>
      </c>
      <c r="P827" s="290">
        <v>5278946.0999999996</v>
      </c>
      <c r="Q827" s="290">
        <v>0</v>
      </c>
      <c r="R827" s="290">
        <v>0</v>
      </c>
      <c r="S827" s="287" t="s">
        <v>829</v>
      </c>
    </row>
    <row r="828" spans="1:19" s="279" customFormat="1" ht="9" customHeight="1" x14ac:dyDescent="0.2">
      <c r="A828" s="294">
        <v>133</v>
      </c>
      <c r="B828" s="49" t="s">
        <v>587</v>
      </c>
      <c r="C828" s="50" t="s">
        <v>370</v>
      </c>
      <c r="D828" s="283" t="s">
        <v>368</v>
      </c>
      <c r="E828" s="51">
        <v>1970</v>
      </c>
      <c r="F828" s="52" t="s">
        <v>266</v>
      </c>
      <c r="G828" s="53">
        <v>5</v>
      </c>
      <c r="H828" s="53">
        <v>6</v>
      </c>
      <c r="I828" s="54">
        <v>4886.8999999999996</v>
      </c>
      <c r="J828" s="54">
        <v>4508.8999999999996</v>
      </c>
      <c r="K828" s="53">
        <v>204</v>
      </c>
      <c r="L828" s="289">
        <v>7327061.7999999998</v>
      </c>
      <c r="M828" s="290">
        <v>0</v>
      </c>
      <c r="N828" s="290">
        <v>0</v>
      </c>
      <c r="O828" s="290">
        <v>0</v>
      </c>
      <c r="P828" s="290">
        <v>7327061.7999999998</v>
      </c>
      <c r="Q828" s="290">
        <v>0</v>
      </c>
      <c r="R828" s="290">
        <v>0</v>
      </c>
      <c r="S828" s="287" t="s">
        <v>829</v>
      </c>
    </row>
    <row r="829" spans="1:19" s="279" customFormat="1" ht="9" customHeight="1" x14ac:dyDescent="0.2">
      <c r="A829" s="294">
        <v>134</v>
      </c>
      <c r="B829" s="49" t="s">
        <v>582</v>
      </c>
      <c r="C829" s="50" t="s">
        <v>370</v>
      </c>
      <c r="D829" s="283" t="s">
        <v>368</v>
      </c>
      <c r="E829" s="51">
        <v>1969</v>
      </c>
      <c r="F829" s="52" t="s">
        <v>266</v>
      </c>
      <c r="G829" s="53">
        <v>5</v>
      </c>
      <c r="H829" s="53">
        <v>4</v>
      </c>
      <c r="I829" s="54">
        <v>3828.5</v>
      </c>
      <c r="J829" s="54">
        <v>3527.1</v>
      </c>
      <c r="K829" s="53">
        <v>170</v>
      </c>
      <c r="L829" s="289">
        <v>5590490.46</v>
      </c>
      <c r="M829" s="290">
        <v>0</v>
      </c>
      <c r="N829" s="290">
        <v>0</v>
      </c>
      <c r="O829" s="290">
        <v>0</v>
      </c>
      <c r="P829" s="290">
        <v>5590490.46</v>
      </c>
      <c r="Q829" s="290">
        <v>0</v>
      </c>
      <c r="R829" s="290">
        <v>0</v>
      </c>
      <c r="S829" s="287" t="s">
        <v>829</v>
      </c>
    </row>
    <row r="830" spans="1:19" s="279" customFormat="1" ht="9" customHeight="1" x14ac:dyDescent="0.2">
      <c r="A830" s="294">
        <v>135</v>
      </c>
      <c r="B830" s="49" t="s">
        <v>351</v>
      </c>
      <c r="C830" s="50" t="s">
        <v>370</v>
      </c>
      <c r="D830" s="283" t="s">
        <v>368</v>
      </c>
      <c r="E830" s="51">
        <v>1982</v>
      </c>
      <c r="F830" s="52" t="s">
        <v>266</v>
      </c>
      <c r="G830" s="53">
        <v>5</v>
      </c>
      <c r="H830" s="53">
        <v>8</v>
      </c>
      <c r="I830" s="54">
        <v>6305.5</v>
      </c>
      <c r="J830" s="54">
        <v>5793.5</v>
      </c>
      <c r="K830" s="53">
        <v>113</v>
      </c>
      <c r="L830" s="289">
        <v>9190558.6199999992</v>
      </c>
      <c r="M830" s="290">
        <v>0</v>
      </c>
      <c r="N830" s="290">
        <v>0</v>
      </c>
      <c r="O830" s="290">
        <v>0</v>
      </c>
      <c r="P830" s="290">
        <v>9190558.6199999992</v>
      </c>
      <c r="Q830" s="290">
        <v>0</v>
      </c>
      <c r="R830" s="290">
        <v>0</v>
      </c>
      <c r="S830" s="287" t="s">
        <v>829</v>
      </c>
    </row>
    <row r="831" spans="1:19" s="279" customFormat="1" ht="9" customHeight="1" x14ac:dyDescent="0.2">
      <c r="A831" s="294">
        <v>136</v>
      </c>
      <c r="B831" s="49" t="s">
        <v>716</v>
      </c>
      <c r="C831" s="50" t="s">
        <v>370</v>
      </c>
      <c r="D831" s="283" t="s">
        <v>368</v>
      </c>
      <c r="E831" s="51">
        <v>1991</v>
      </c>
      <c r="F831" s="52" t="s">
        <v>265</v>
      </c>
      <c r="G831" s="53">
        <v>10</v>
      </c>
      <c r="H831" s="53">
        <v>8</v>
      </c>
      <c r="I831" s="54">
        <v>19553.900000000001</v>
      </c>
      <c r="J831" s="54">
        <v>16857.3</v>
      </c>
      <c r="K831" s="53">
        <v>139</v>
      </c>
      <c r="L831" s="289">
        <v>22257439.210000001</v>
      </c>
      <c r="M831" s="290">
        <v>0</v>
      </c>
      <c r="N831" s="290">
        <v>0</v>
      </c>
      <c r="O831" s="290">
        <v>0</v>
      </c>
      <c r="P831" s="290">
        <v>22257439.210000001</v>
      </c>
      <c r="Q831" s="290">
        <v>0</v>
      </c>
      <c r="R831" s="290">
        <v>0</v>
      </c>
      <c r="S831" s="287" t="s">
        <v>829</v>
      </c>
    </row>
    <row r="832" spans="1:19" s="279" customFormat="1" ht="9" customHeight="1" x14ac:dyDescent="0.2">
      <c r="A832" s="294">
        <v>137</v>
      </c>
      <c r="B832" s="49" t="s">
        <v>380</v>
      </c>
      <c r="C832" s="50" t="s">
        <v>370</v>
      </c>
      <c r="D832" s="283" t="s">
        <v>368</v>
      </c>
      <c r="E832" s="51">
        <v>1985</v>
      </c>
      <c r="F832" s="52" t="s">
        <v>266</v>
      </c>
      <c r="G832" s="53">
        <v>9</v>
      </c>
      <c r="H832" s="53">
        <v>2</v>
      </c>
      <c r="I832" s="54">
        <v>4236.5</v>
      </c>
      <c r="J832" s="54">
        <v>3815.3</v>
      </c>
      <c r="K832" s="53">
        <v>28</v>
      </c>
      <c r="L832" s="289">
        <v>5564359.7999999998</v>
      </c>
      <c r="M832" s="290">
        <v>0</v>
      </c>
      <c r="N832" s="290">
        <v>0</v>
      </c>
      <c r="O832" s="290">
        <v>0</v>
      </c>
      <c r="P832" s="290">
        <v>5564359.7999999998</v>
      </c>
      <c r="Q832" s="290">
        <v>0</v>
      </c>
      <c r="R832" s="290">
        <v>0</v>
      </c>
      <c r="S832" s="287" t="s">
        <v>829</v>
      </c>
    </row>
    <row r="833" spans="1:19" s="279" customFormat="1" ht="9" customHeight="1" x14ac:dyDescent="0.2">
      <c r="A833" s="294">
        <v>138</v>
      </c>
      <c r="B833" s="49" t="s">
        <v>724</v>
      </c>
      <c r="C833" s="50" t="s">
        <v>370</v>
      </c>
      <c r="D833" s="283" t="s">
        <v>368</v>
      </c>
      <c r="E833" s="51">
        <v>1986</v>
      </c>
      <c r="F833" s="52" t="s">
        <v>265</v>
      </c>
      <c r="G833" s="53">
        <v>5</v>
      </c>
      <c r="H833" s="53">
        <v>9</v>
      </c>
      <c r="I833" s="54">
        <v>7396.4</v>
      </c>
      <c r="J833" s="54">
        <v>6714.4</v>
      </c>
      <c r="K833" s="53">
        <v>146</v>
      </c>
      <c r="L833" s="289">
        <v>12686778.66</v>
      </c>
      <c r="M833" s="290">
        <v>0</v>
      </c>
      <c r="N833" s="290">
        <v>0</v>
      </c>
      <c r="O833" s="290">
        <v>0</v>
      </c>
      <c r="P833" s="290">
        <v>12686778.66</v>
      </c>
      <c r="Q833" s="290">
        <v>0</v>
      </c>
      <c r="R833" s="290">
        <v>0</v>
      </c>
      <c r="S833" s="287" t="s">
        <v>829</v>
      </c>
    </row>
    <row r="834" spans="1:19" s="279" customFormat="1" ht="9" customHeight="1" x14ac:dyDescent="0.2">
      <c r="A834" s="294">
        <v>139</v>
      </c>
      <c r="B834" s="49" t="s">
        <v>234</v>
      </c>
      <c r="C834" s="50" t="s">
        <v>370</v>
      </c>
      <c r="D834" s="283" t="s">
        <v>368</v>
      </c>
      <c r="E834" s="51">
        <v>1982</v>
      </c>
      <c r="F834" s="52" t="s">
        <v>266</v>
      </c>
      <c r="G834" s="53">
        <v>9</v>
      </c>
      <c r="H834" s="53">
        <v>5</v>
      </c>
      <c r="I834" s="54">
        <v>10728.8</v>
      </c>
      <c r="J834" s="54">
        <v>9599</v>
      </c>
      <c r="K834" s="53">
        <v>435</v>
      </c>
      <c r="L834" s="289">
        <v>9317484.0999999996</v>
      </c>
      <c r="M834" s="290">
        <v>0</v>
      </c>
      <c r="N834" s="290">
        <v>0</v>
      </c>
      <c r="O834" s="290">
        <v>0</v>
      </c>
      <c r="P834" s="290">
        <v>9317484.0999999996</v>
      </c>
      <c r="Q834" s="290">
        <v>0</v>
      </c>
      <c r="R834" s="290">
        <v>0</v>
      </c>
      <c r="S834" s="287" t="s">
        <v>829</v>
      </c>
    </row>
    <row r="835" spans="1:19" s="279" customFormat="1" ht="9" customHeight="1" x14ac:dyDescent="0.2">
      <c r="A835" s="294">
        <v>140</v>
      </c>
      <c r="B835" s="49" t="s">
        <v>1003</v>
      </c>
      <c r="C835" s="50" t="s">
        <v>370</v>
      </c>
      <c r="D835" s="283" t="s">
        <v>369</v>
      </c>
      <c r="E835" s="51">
        <v>1966</v>
      </c>
      <c r="F835" s="52" t="s">
        <v>265</v>
      </c>
      <c r="G835" s="53">
        <v>5</v>
      </c>
      <c r="H835" s="53">
        <v>2</v>
      </c>
      <c r="I835" s="54">
        <v>1852</v>
      </c>
      <c r="J835" s="54">
        <v>1536.6</v>
      </c>
      <c r="K835" s="53">
        <v>141</v>
      </c>
      <c r="L835" s="289">
        <v>4175692.06</v>
      </c>
      <c r="M835" s="290">
        <v>0</v>
      </c>
      <c r="N835" s="290">
        <v>0</v>
      </c>
      <c r="O835" s="290">
        <v>0</v>
      </c>
      <c r="P835" s="290">
        <v>4175692.06</v>
      </c>
      <c r="Q835" s="290">
        <v>0</v>
      </c>
      <c r="R835" s="290">
        <v>0</v>
      </c>
      <c r="S835" s="287" t="s">
        <v>829</v>
      </c>
    </row>
    <row r="836" spans="1:19" s="279" customFormat="1" ht="9" customHeight="1" x14ac:dyDescent="0.2">
      <c r="A836" s="294">
        <v>141</v>
      </c>
      <c r="B836" s="49" t="s">
        <v>990</v>
      </c>
      <c r="C836" s="50" t="s">
        <v>370</v>
      </c>
      <c r="D836" s="283" t="s">
        <v>369</v>
      </c>
      <c r="E836" s="51">
        <v>1934</v>
      </c>
      <c r="F836" s="52" t="s">
        <v>265</v>
      </c>
      <c r="G836" s="53">
        <v>4</v>
      </c>
      <c r="H836" s="53">
        <v>2</v>
      </c>
      <c r="I836" s="54">
        <v>1188.2</v>
      </c>
      <c r="J836" s="54">
        <v>1073.8</v>
      </c>
      <c r="K836" s="53">
        <v>44</v>
      </c>
      <c r="L836" s="289">
        <v>1007026.37</v>
      </c>
      <c r="M836" s="290">
        <v>0</v>
      </c>
      <c r="N836" s="290">
        <v>0</v>
      </c>
      <c r="O836" s="290">
        <v>0</v>
      </c>
      <c r="P836" s="290">
        <v>1007026.37</v>
      </c>
      <c r="Q836" s="290">
        <v>0</v>
      </c>
      <c r="R836" s="290">
        <v>0</v>
      </c>
      <c r="S836" s="287" t="s">
        <v>829</v>
      </c>
    </row>
    <row r="837" spans="1:19" s="279" customFormat="1" ht="9" customHeight="1" x14ac:dyDescent="0.2">
      <c r="A837" s="294">
        <v>142</v>
      </c>
      <c r="B837" s="49" t="s">
        <v>1039</v>
      </c>
      <c r="C837" s="50" t="s">
        <v>370</v>
      </c>
      <c r="D837" s="283" t="s">
        <v>369</v>
      </c>
      <c r="E837" s="51">
        <v>1986</v>
      </c>
      <c r="F837" s="52" t="s">
        <v>265</v>
      </c>
      <c r="G837" s="53">
        <v>5</v>
      </c>
      <c r="H837" s="53">
        <v>4</v>
      </c>
      <c r="I837" s="54">
        <v>3297.8</v>
      </c>
      <c r="J837" s="54">
        <v>2740.8</v>
      </c>
      <c r="K837" s="53">
        <v>107</v>
      </c>
      <c r="L837" s="289">
        <v>5094434.76</v>
      </c>
      <c r="M837" s="290">
        <v>0</v>
      </c>
      <c r="N837" s="290">
        <v>0</v>
      </c>
      <c r="O837" s="290">
        <v>0</v>
      </c>
      <c r="P837" s="290">
        <v>5094434.76</v>
      </c>
      <c r="Q837" s="290">
        <v>0</v>
      </c>
      <c r="R837" s="290">
        <v>0</v>
      </c>
      <c r="S837" s="287" t="s">
        <v>829</v>
      </c>
    </row>
    <row r="838" spans="1:19" s="279" customFormat="1" ht="9" customHeight="1" x14ac:dyDescent="0.2">
      <c r="A838" s="294">
        <v>143</v>
      </c>
      <c r="B838" s="49" t="s">
        <v>1040</v>
      </c>
      <c r="C838" s="50" t="s">
        <v>370</v>
      </c>
      <c r="D838" s="283" t="s">
        <v>369</v>
      </c>
      <c r="E838" s="51">
        <v>1989</v>
      </c>
      <c r="F838" s="52" t="s">
        <v>265</v>
      </c>
      <c r="G838" s="53">
        <v>5</v>
      </c>
      <c r="H838" s="53">
        <v>4</v>
      </c>
      <c r="I838" s="54">
        <v>3099.7</v>
      </c>
      <c r="J838" s="54">
        <v>2850.9</v>
      </c>
      <c r="K838" s="53">
        <v>247</v>
      </c>
      <c r="L838" s="289">
        <v>4471238.51</v>
      </c>
      <c r="M838" s="290">
        <v>0</v>
      </c>
      <c r="N838" s="290">
        <v>0</v>
      </c>
      <c r="O838" s="290">
        <v>0</v>
      </c>
      <c r="P838" s="290">
        <v>4471238.51</v>
      </c>
      <c r="Q838" s="290">
        <v>0</v>
      </c>
      <c r="R838" s="290">
        <v>0</v>
      </c>
      <c r="S838" s="287" t="s">
        <v>829</v>
      </c>
    </row>
    <row r="839" spans="1:19" s="279" customFormat="1" ht="9" customHeight="1" x14ac:dyDescent="0.2">
      <c r="A839" s="294">
        <v>144</v>
      </c>
      <c r="B839" s="49" t="s">
        <v>1041</v>
      </c>
      <c r="C839" s="50" t="s">
        <v>370</v>
      </c>
      <c r="D839" s="283" t="s">
        <v>369</v>
      </c>
      <c r="E839" s="51">
        <v>1993</v>
      </c>
      <c r="F839" s="52" t="s">
        <v>266</v>
      </c>
      <c r="G839" s="53">
        <v>9</v>
      </c>
      <c r="H839" s="53">
        <v>6</v>
      </c>
      <c r="I839" s="54">
        <v>6755.2</v>
      </c>
      <c r="J839" s="54">
        <v>6075.7</v>
      </c>
      <c r="K839" s="53">
        <v>262</v>
      </c>
      <c r="L839" s="289">
        <v>10384812</v>
      </c>
      <c r="M839" s="290">
        <v>0</v>
      </c>
      <c r="N839" s="290">
        <v>0</v>
      </c>
      <c r="O839" s="290">
        <v>0</v>
      </c>
      <c r="P839" s="290">
        <v>10384812</v>
      </c>
      <c r="Q839" s="290">
        <v>0</v>
      </c>
      <c r="R839" s="290">
        <v>0</v>
      </c>
      <c r="S839" s="287" t="s">
        <v>829</v>
      </c>
    </row>
    <row r="840" spans="1:19" s="279" customFormat="1" ht="9" customHeight="1" x14ac:dyDescent="0.2">
      <c r="A840" s="294">
        <v>145</v>
      </c>
      <c r="B840" s="49" t="s">
        <v>1042</v>
      </c>
      <c r="C840" s="50" t="s">
        <v>370</v>
      </c>
      <c r="D840" s="283" t="s">
        <v>369</v>
      </c>
      <c r="E840" s="51">
        <v>1959</v>
      </c>
      <c r="F840" s="52" t="s">
        <v>266</v>
      </c>
      <c r="G840" s="53">
        <v>4</v>
      </c>
      <c r="H840" s="53">
        <v>2</v>
      </c>
      <c r="I840" s="54">
        <v>1407.3</v>
      </c>
      <c r="J840" s="54">
        <v>1143.4000000000001</v>
      </c>
      <c r="K840" s="53">
        <v>34</v>
      </c>
      <c r="L840" s="289">
        <v>6881262.8200000003</v>
      </c>
      <c r="M840" s="290">
        <v>0</v>
      </c>
      <c r="N840" s="290">
        <v>0</v>
      </c>
      <c r="O840" s="290">
        <v>0</v>
      </c>
      <c r="P840" s="290">
        <v>6881262.8200000003</v>
      </c>
      <c r="Q840" s="290">
        <v>0</v>
      </c>
      <c r="R840" s="290">
        <v>0</v>
      </c>
      <c r="S840" s="287" t="s">
        <v>829</v>
      </c>
    </row>
    <row r="841" spans="1:19" s="279" customFormat="1" ht="9" customHeight="1" x14ac:dyDescent="0.2">
      <c r="A841" s="294">
        <v>146</v>
      </c>
      <c r="B841" s="49" t="s">
        <v>741</v>
      </c>
      <c r="C841" s="50" t="s">
        <v>370</v>
      </c>
      <c r="D841" s="283" t="s">
        <v>369</v>
      </c>
      <c r="E841" s="51">
        <v>1966</v>
      </c>
      <c r="F841" s="52" t="s">
        <v>265</v>
      </c>
      <c r="G841" s="53">
        <v>3</v>
      </c>
      <c r="H841" s="53">
        <v>2</v>
      </c>
      <c r="I841" s="54">
        <v>1050.8</v>
      </c>
      <c r="J841" s="54">
        <v>965.7</v>
      </c>
      <c r="K841" s="53">
        <v>50</v>
      </c>
      <c r="L841" s="289">
        <v>4138763.11</v>
      </c>
      <c r="M841" s="290">
        <v>0</v>
      </c>
      <c r="N841" s="290">
        <v>0</v>
      </c>
      <c r="O841" s="290">
        <v>0</v>
      </c>
      <c r="P841" s="290">
        <v>4138763.11</v>
      </c>
      <c r="Q841" s="290">
        <v>0</v>
      </c>
      <c r="R841" s="290">
        <v>0</v>
      </c>
      <c r="S841" s="287" t="s">
        <v>829</v>
      </c>
    </row>
    <row r="842" spans="1:19" s="279" customFormat="1" ht="9" customHeight="1" x14ac:dyDescent="0.2">
      <c r="A842" s="294">
        <v>147</v>
      </c>
      <c r="B842" s="49" t="s">
        <v>782</v>
      </c>
      <c r="C842" s="50" t="s">
        <v>370</v>
      </c>
      <c r="D842" s="283" t="s">
        <v>369</v>
      </c>
      <c r="E842" s="51">
        <v>1952</v>
      </c>
      <c r="F842" s="52" t="s">
        <v>265</v>
      </c>
      <c r="G842" s="53">
        <v>3</v>
      </c>
      <c r="H842" s="53">
        <v>2</v>
      </c>
      <c r="I842" s="54">
        <v>1617.5</v>
      </c>
      <c r="J842" s="54">
        <v>1339.5</v>
      </c>
      <c r="K842" s="53">
        <v>31</v>
      </c>
      <c r="L842" s="289">
        <v>6014408.3600000003</v>
      </c>
      <c r="M842" s="290">
        <v>0</v>
      </c>
      <c r="N842" s="290">
        <v>0</v>
      </c>
      <c r="O842" s="290">
        <v>0</v>
      </c>
      <c r="P842" s="290">
        <v>6014408.3600000003</v>
      </c>
      <c r="Q842" s="290">
        <v>0</v>
      </c>
      <c r="R842" s="290">
        <v>0</v>
      </c>
      <c r="S842" s="287" t="s">
        <v>829</v>
      </c>
    </row>
    <row r="843" spans="1:19" s="279" customFormat="1" ht="9" customHeight="1" x14ac:dyDescent="0.2">
      <c r="A843" s="294">
        <v>148</v>
      </c>
      <c r="B843" s="49" t="s">
        <v>551</v>
      </c>
      <c r="C843" s="50" t="s">
        <v>370</v>
      </c>
      <c r="D843" s="283" t="s">
        <v>369</v>
      </c>
      <c r="E843" s="51">
        <v>1962</v>
      </c>
      <c r="F843" s="52" t="s">
        <v>265</v>
      </c>
      <c r="G843" s="53">
        <v>3</v>
      </c>
      <c r="H843" s="53">
        <v>3</v>
      </c>
      <c r="I843" s="54">
        <v>1641.1</v>
      </c>
      <c r="J843" s="54">
        <v>1529.1</v>
      </c>
      <c r="K843" s="53">
        <v>85</v>
      </c>
      <c r="L843" s="289">
        <v>6108236.25</v>
      </c>
      <c r="M843" s="290">
        <v>0</v>
      </c>
      <c r="N843" s="290">
        <v>0</v>
      </c>
      <c r="O843" s="290">
        <v>0</v>
      </c>
      <c r="P843" s="290">
        <v>6108236.25</v>
      </c>
      <c r="Q843" s="290">
        <v>0</v>
      </c>
      <c r="R843" s="290">
        <v>0</v>
      </c>
      <c r="S843" s="287" t="s">
        <v>829</v>
      </c>
    </row>
    <row r="844" spans="1:19" s="279" customFormat="1" ht="9" customHeight="1" x14ac:dyDescent="0.2">
      <c r="A844" s="294">
        <v>149</v>
      </c>
      <c r="B844" s="49" t="s">
        <v>992</v>
      </c>
      <c r="C844" s="50" t="s">
        <v>370</v>
      </c>
      <c r="D844" s="283" t="s">
        <v>369</v>
      </c>
      <c r="E844" s="51">
        <v>1957</v>
      </c>
      <c r="F844" s="52" t="s">
        <v>265</v>
      </c>
      <c r="G844" s="53">
        <v>3</v>
      </c>
      <c r="H844" s="53">
        <v>3</v>
      </c>
      <c r="I844" s="54">
        <v>2019</v>
      </c>
      <c r="J844" s="54">
        <v>1402</v>
      </c>
      <c r="K844" s="53">
        <v>39</v>
      </c>
      <c r="L844" s="289">
        <v>9801885.6600000001</v>
      </c>
      <c r="M844" s="290">
        <v>0</v>
      </c>
      <c r="N844" s="290">
        <v>0</v>
      </c>
      <c r="O844" s="290">
        <v>0</v>
      </c>
      <c r="P844" s="290">
        <v>9801885.6600000001</v>
      </c>
      <c r="Q844" s="290">
        <v>0</v>
      </c>
      <c r="R844" s="290">
        <v>0</v>
      </c>
      <c r="S844" s="287" t="s">
        <v>829</v>
      </c>
    </row>
    <row r="845" spans="1:19" s="279" customFormat="1" ht="9" customHeight="1" x14ac:dyDescent="0.2">
      <c r="A845" s="294">
        <v>150</v>
      </c>
      <c r="B845" s="49" t="s">
        <v>753</v>
      </c>
      <c r="C845" s="50" t="s">
        <v>370</v>
      </c>
      <c r="D845" s="283" t="s">
        <v>369</v>
      </c>
      <c r="E845" s="51">
        <v>1962</v>
      </c>
      <c r="F845" s="52" t="s">
        <v>265</v>
      </c>
      <c r="G845" s="53">
        <v>4</v>
      </c>
      <c r="H845" s="53">
        <v>2</v>
      </c>
      <c r="I845" s="54">
        <v>1364.2</v>
      </c>
      <c r="J845" s="54">
        <v>1062.5</v>
      </c>
      <c r="K845" s="53">
        <v>59</v>
      </c>
      <c r="L845" s="289">
        <v>4601566.79</v>
      </c>
      <c r="M845" s="290">
        <v>0</v>
      </c>
      <c r="N845" s="290">
        <v>0</v>
      </c>
      <c r="O845" s="290">
        <v>0</v>
      </c>
      <c r="P845" s="290">
        <v>4601566.79</v>
      </c>
      <c r="Q845" s="290">
        <v>0</v>
      </c>
      <c r="R845" s="290">
        <v>0</v>
      </c>
      <c r="S845" s="287" t="s">
        <v>829</v>
      </c>
    </row>
    <row r="846" spans="1:19" s="279" customFormat="1" ht="9" customHeight="1" x14ac:dyDescent="0.2">
      <c r="A846" s="294">
        <v>151</v>
      </c>
      <c r="B846" s="49" t="s">
        <v>775</v>
      </c>
      <c r="C846" s="50" t="s">
        <v>370</v>
      </c>
      <c r="D846" s="283" t="s">
        <v>369</v>
      </c>
      <c r="E846" s="51">
        <v>1961</v>
      </c>
      <c r="F846" s="52" t="s">
        <v>265</v>
      </c>
      <c r="G846" s="53">
        <v>4</v>
      </c>
      <c r="H846" s="53">
        <v>2</v>
      </c>
      <c r="I846" s="54">
        <v>1373.4</v>
      </c>
      <c r="J846" s="54">
        <v>1200.7</v>
      </c>
      <c r="K846" s="53">
        <v>57</v>
      </c>
      <c r="L846" s="289">
        <v>4086173.16</v>
      </c>
      <c r="M846" s="290">
        <v>0</v>
      </c>
      <c r="N846" s="290">
        <v>0</v>
      </c>
      <c r="O846" s="290">
        <v>0</v>
      </c>
      <c r="P846" s="290">
        <v>4086173.16</v>
      </c>
      <c r="Q846" s="290">
        <v>0</v>
      </c>
      <c r="R846" s="290">
        <v>0</v>
      </c>
      <c r="S846" s="287" t="s">
        <v>829</v>
      </c>
    </row>
    <row r="847" spans="1:19" s="279" customFormat="1" ht="9" customHeight="1" x14ac:dyDescent="0.2">
      <c r="A847" s="294">
        <v>152</v>
      </c>
      <c r="B847" s="49" t="s">
        <v>776</v>
      </c>
      <c r="C847" s="50" t="s">
        <v>370</v>
      </c>
      <c r="D847" s="283" t="s">
        <v>369</v>
      </c>
      <c r="E847" s="51">
        <v>1959</v>
      </c>
      <c r="F847" s="52" t="s">
        <v>265</v>
      </c>
      <c r="G847" s="53">
        <v>5</v>
      </c>
      <c r="H847" s="53">
        <v>2</v>
      </c>
      <c r="I847" s="54">
        <v>1367.9</v>
      </c>
      <c r="J847" s="54">
        <v>1198.5999999999999</v>
      </c>
      <c r="K847" s="53">
        <v>142</v>
      </c>
      <c r="L847" s="289">
        <v>4092032.11</v>
      </c>
      <c r="M847" s="290">
        <v>0</v>
      </c>
      <c r="N847" s="290">
        <v>0</v>
      </c>
      <c r="O847" s="290">
        <v>0</v>
      </c>
      <c r="P847" s="290">
        <v>4092032.11</v>
      </c>
      <c r="Q847" s="290">
        <v>0</v>
      </c>
      <c r="R847" s="290">
        <v>0</v>
      </c>
      <c r="S847" s="287" t="s">
        <v>829</v>
      </c>
    </row>
    <row r="848" spans="1:19" s="279" customFormat="1" ht="9" customHeight="1" x14ac:dyDescent="0.2">
      <c r="A848" s="294">
        <v>153</v>
      </c>
      <c r="B848" s="49" t="s">
        <v>764</v>
      </c>
      <c r="C848" s="50" t="s">
        <v>370</v>
      </c>
      <c r="D848" s="283" t="s">
        <v>369</v>
      </c>
      <c r="E848" s="51">
        <v>1961</v>
      </c>
      <c r="F848" s="52" t="s">
        <v>265</v>
      </c>
      <c r="G848" s="53">
        <v>4</v>
      </c>
      <c r="H848" s="53">
        <v>4</v>
      </c>
      <c r="I848" s="54">
        <v>2751.7</v>
      </c>
      <c r="J848" s="54">
        <v>2554.9</v>
      </c>
      <c r="K848" s="53">
        <v>35</v>
      </c>
      <c r="L848" s="289">
        <v>5330231.7699999996</v>
      </c>
      <c r="M848" s="290">
        <v>0</v>
      </c>
      <c r="N848" s="290">
        <v>0</v>
      </c>
      <c r="O848" s="290">
        <v>0</v>
      </c>
      <c r="P848" s="290">
        <v>5330231.7699999996</v>
      </c>
      <c r="Q848" s="290">
        <v>0</v>
      </c>
      <c r="R848" s="290">
        <v>0</v>
      </c>
      <c r="S848" s="287" t="s">
        <v>829</v>
      </c>
    </row>
    <row r="849" spans="1:19" s="279" customFormat="1" ht="9.75" customHeight="1" x14ac:dyDescent="0.2">
      <c r="A849" s="294">
        <v>154</v>
      </c>
      <c r="B849" s="49" t="s">
        <v>236</v>
      </c>
      <c r="C849" s="50" t="s">
        <v>370</v>
      </c>
      <c r="D849" s="283" t="s">
        <v>368</v>
      </c>
      <c r="E849" s="51">
        <v>1981</v>
      </c>
      <c r="F849" s="52" t="s">
        <v>265</v>
      </c>
      <c r="G849" s="53">
        <v>9</v>
      </c>
      <c r="H849" s="53">
        <v>3</v>
      </c>
      <c r="I849" s="54">
        <v>6705.9</v>
      </c>
      <c r="J849" s="54">
        <v>5511.9</v>
      </c>
      <c r="K849" s="55">
        <v>212</v>
      </c>
      <c r="L849" s="289">
        <v>9352100.1300000008</v>
      </c>
      <c r="M849" s="290">
        <v>0</v>
      </c>
      <c r="N849" s="290">
        <v>0</v>
      </c>
      <c r="O849" s="290">
        <v>0</v>
      </c>
      <c r="P849" s="290">
        <v>9352100.1300000008</v>
      </c>
      <c r="Q849" s="290">
        <v>0</v>
      </c>
      <c r="R849" s="290">
        <v>0</v>
      </c>
      <c r="S849" s="287" t="s">
        <v>829</v>
      </c>
    </row>
    <row r="850" spans="1:19" s="279" customFormat="1" ht="9.75" customHeight="1" x14ac:dyDescent="0.2">
      <c r="A850" s="294">
        <v>155</v>
      </c>
      <c r="B850" s="49" t="s">
        <v>1071</v>
      </c>
      <c r="C850" s="50" t="s">
        <v>370</v>
      </c>
      <c r="D850" s="283" t="s">
        <v>369</v>
      </c>
      <c r="E850" s="51">
        <v>2012</v>
      </c>
      <c r="F850" s="52" t="s">
        <v>1074</v>
      </c>
      <c r="G850" s="53">
        <v>3</v>
      </c>
      <c r="H850" s="53">
        <v>1</v>
      </c>
      <c r="I850" s="54">
        <v>1052.4000000000001</v>
      </c>
      <c r="J850" s="54">
        <v>728.5</v>
      </c>
      <c r="K850" s="55">
        <v>10</v>
      </c>
      <c r="L850" s="289">
        <v>9455661.2599999998</v>
      </c>
      <c r="M850" s="290">
        <v>0</v>
      </c>
      <c r="N850" s="290">
        <v>0</v>
      </c>
      <c r="O850" s="290">
        <v>0</v>
      </c>
      <c r="P850" s="290">
        <v>9455661.2599999998</v>
      </c>
      <c r="Q850" s="290">
        <v>0</v>
      </c>
      <c r="R850" s="290">
        <v>0</v>
      </c>
      <c r="S850" s="287" t="s">
        <v>829</v>
      </c>
    </row>
    <row r="851" spans="1:19" s="279" customFormat="1" ht="9.75" customHeight="1" x14ac:dyDescent="0.2">
      <c r="A851" s="294">
        <v>156</v>
      </c>
      <c r="B851" s="49" t="s">
        <v>1077</v>
      </c>
      <c r="C851" s="50" t="s">
        <v>370</v>
      </c>
      <c r="D851" s="283" t="s">
        <v>369</v>
      </c>
      <c r="E851" s="51">
        <v>1966</v>
      </c>
      <c r="F851" s="52" t="s">
        <v>266</v>
      </c>
      <c r="G851" s="53">
        <v>5</v>
      </c>
      <c r="H851" s="53">
        <v>4</v>
      </c>
      <c r="I851" s="54">
        <v>3821.6</v>
      </c>
      <c r="J851" s="54">
        <v>3520.6</v>
      </c>
      <c r="K851" s="55">
        <v>15</v>
      </c>
      <c r="L851" s="289">
        <v>8678857.0800000001</v>
      </c>
      <c r="M851" s="290">
        <v>0</v>
      </c>
      <c r="N851" s="290">
        <v>0</v>
      </c>
      <c r="O851" s="290">
        <v>0</v>
      </c>
      <c r="P851" s="290">
        <v>8678857.0800000001</v>
      </c>
      <c r="Q851" s="290">
        <v>0</v>
      </c>
      <c r="R851" s="290">
        <v>0</v>
      </c>
      <c r="S851" s="287" t="s">
        <v>829</v>
      </c>
    </row>
    <row r="852" spans="1:19" s="279" customFormat="1" ht="9.75" customHeight="1" x14ac:dyDescent="0.2">
      <c r="A852" s="294">
        <v>157</v>
      </c>
      <c r="B852" s="49" t="s">
        <v>1078</v>
      </c>
      <c r="C852" s="50" t="s">
        <v>370</v>
      </c>
      <c r="D852" s="283" t="s">
        <v>369</v>
      </c>
      <c r="E852" s="51">
        <v>1965</v>
      </c>
      <c r="F852" s="52" t="s">
        <v>265</v>
      </c>
      <c r="G852" s="53">
        <v>5</v>
      </c>
      <c r="H852" s="53">
        <v>4</v>
      </c>
      <c r="I852" s="54">
        <v>3570.7</v>
      </c>
      <c r="J852" s="54">
        <v>3046.6</v>
      </c>
      <c r="K852" s="55">
        <v>139</v>
      </c>
      <c r="L852" s="289">
        <v>8661181.2100000009</v>
      </c>
      <c r="M852" s="290">
        <v>0</v>
      </c>
      <c r="N852" s="290">
        <v>0</v>
      </c>
      <c r="O852" s="290">
        <v>0</v>
      </c>
      <c r="P852" s="290">
        <v>8661181.2100000009</v>
      </c>
      <c r="Q852" s="290">
        <v>0</v>
      </c>
      <c r="R852" s="290">
        <v>0</v>
      </c>
      <c r="S852" s="287" t="s">
        <v>829</v>
      </c>
    </row>
    <row r="853" spans="1:19" s="279" customFormat="1" ht="9.75" customHeight="1" x14ac:dyDescent="0.2">
      <c r="A853" s="294">
        <v>158</v>
      </c>
      <c r="B853" s="49" t="s">
        <v>1079</v>
      </c>
      <c r="C853" s="50" t="s">
        <v>370</v>
      </c>
      <c r="D853" s="283" t="s">
        <v>369</v>
      </c>
      <c r="E853" s="51">
        <v>1989</v>
      </c>
      <c r="F853" s="52" t="s">
        <v>266</v>
      </c>
      <c r="G853" s="53">
        <v>5</v>
      </c>
      <c r="H853" s="53">
        <v>4</v>
      </c>
      <c r="I853" s="54">
        <v>3071.7</v>
      </c>
      <c r="J853" s="54">
        <v>2823.7</v>
      </c>
      <c r="K853" s="55">
        <v>149</v>
      </c>
      <c r="L853" s="289">
        <v>9734107.1199999992</v>
      </c>
      <c r="M853" s="290">
        <v>0</v>
      </c>
      <c r="N853" s="290">
        <v>0</v>
      </c>
      <c r="O853" s="290">
        <v>0</v>
      </c>
      <c r="P853" s="290">
        <v>9734107.1199999992</v>
      </c>
      <c r="Q853" s="290">
        <v>0</v>
      </c>
      <c r="R853" s="290">
        <v>0</v>
      </c>
      <c r="S853" s="287" t="s">
        <v>829</v>
      </c>
    </row>
    <row r="854" spans="1:19" s="279" customFormat="1" ht="24.75" customHeight="1" x14ac:dyDescent="0.2">
      <c r="A854" s="341" t="s">
        <v>276</v>
      </c>
      <c r="B854" s="341"/>
      <c r="C854" s="287"/>
      <c r="D854" s="291"/>
      <c r="E854" s="294" t="s">
        <v>307</v>
      </c>
      <c r="F854" s="294" t="s">
        <v>307</v>
      </c>
      <c r="G854" s="294" t="s">
        <v>307</v>
      </c>
      <c r="H854" s="294" t="s">
        <v>307</v>
      </c>
      <c r="I854" s="290">
        <v>380499.90000000026</v>
      </c>
      <c r="J854" s="290">
        <v>320134.49</v>
      </c>
      <c r="K854" s="85">
        <v>13362</v>
      </c>
      <c r="L854" s="290">
        <v>871033907.82999992</v>
      </c>
      <c r="M854" s="290">
        <v>0</v>
      </c>
      <c r="N854" s="290">
        <v>0</v>
      </c>
      <c r="O854" s="290">
        <v>0</v>
      </c>
      <c r="P854" s="290">
        <v>871033907.82999992</v>
      </c>
      <c r="Q854" s="290">
        <v>0</v>
      </c>
      <c r="R854" s="290">
        <v>0</v>
      </c>
      <c r="S854" s="287"/>
    </row>
    <row r="855" spans="1:19" s="279" customFormat="1" ht="9" customHeight="1" x14ac:dyDescent="0.2">
      <c r="A855" s="340" t="s">
        <v>279</v>
      </c>
      <c r="B855" s="340"/>
      <c r="C855" s="340"/>
      <c r="D855" s="340"/>
      <c r="E855" s="340"/>
      <c r="F855" s="340"/>
      <c r="G855" s="340"/>
      <c r="H855" s="340"/>
      <c r="I855" s="340"/>
      <c r="J855" s="340"/>
      <c r="K855" s="340"/>
      <c r="L855" s="340"/>
      <c r="M855" s="340"/>
      <c r="N855" s="340"/>
      <c r="O855" s="340"/>
      <c r="P855" s="340"/>
      <c r="Q855" s="340"/>
      <c r="R855" s="340"/>
      <c r="S855" s="340"/>
    </row>
    <row r="856" spans="1:19" s="279" customFormat="1" ht="9" customHeight="1" x14ac:dyDescent="0.2">
      <c r="A856" s="294">
        <v>159</v>
      </c>
      <c r="B856" s="61" t="s">
        <v>832</v>
      </c>
      <c r="C856" s="50" t="s">
        <v>370</v>
      </c>
      <c r="D856" s="283" t="s">
        <v>369</v>
      </c>
      <c r="E856" s="62">
        <v>1980</v>
      </c>
      <c r="F856" s="63" t="s">
        <v>265</v>
      </c>
      <c r="G856" s="64">
        <v>2</v>
      </c>
      <c r="H856" s="64">
        <v>2</v>
      </c>
      <c r="I856" s="65">
        <v>524</v>
      </c>
      <c r="J856" s="65">
        <v>471.2</v>
      </c>
      <c r="K856" s="64">
        <v>38</v>
      </c>
      <c r="L856" s="289">
        <v>3087006.53</v>
      </c>
      <c r="M856" s="290">
        <v>0</v>
      </c>
      <c r="N856" s="290">
        <v>0</v>
      </c>
      <c r="O856" s="290">
        <v>0</v>
      </c>
      <c r="P856" s="290">
        <v>3087006.53</v>
      </c>
      <c r="Q856" s="290">
        <v>0</v>
      </c>
      <c r="R856" s="290">
        <v>0</v>
      </c>
      <c r="S856" s="287" t="s">
        <v>829</v>
      </c>
    </row>
    <row r="857" spans="1:19" s="279" customFormat="1" ht="9" customHeight="1" x14ac:dyDescent="0.2">
      <c r="A857" s="294">
        <v>160</v>
      </c>
      <c r="B857" s="61" t="s">
        <v>833</v>
      </c>
      <c r="C857" s="50" t="s">
        <v>370</v>
      </c>
      <c r="D857" s="283" t="s">
        <v>369</v>
      </c>
      <c r="E857" s="62">
        <v>1985</v>
      </c>
      <c r="F857" s="63" t="s">
        <v>265</v>
      </c>
      <c r="G857" s="64">
        <v>2</v>
      </c>
      <c r="H857" s="64">
        <v>2</v>
      </c>
      <c r="I857" s="65">
        <v>620.20000000000005</v>
      </c>
      <c r="J857" s="65">
        <v>567</v>
      </c>
      <c r="K857" s="64">
        <v>26</v>
      </c>
      <c r="L857" s="289">
        <v>3779738.38</v>
      </c>
      <c r="M857" s="290">
        <v>0</v>
      </c>
      <c r="N857" s="290">
        <v>0</v>
      </c>
      <c r="O857" s="290">
        <v>0</v>
      </c>
      <c r="P857" s="290">
        <v>3779738.38</v>
      </c>
      <c r="Q857" s="290">
        <v>0</v>
      </c>
      <c r="R857" s="290">
        <v>0</v>
      </c>
      <c r="S857" s="287" t="s">
        <v>829</v>
      </c>
    </row>
    <row r="858" spans="1:19" s="279" customFormat="1" ht="9" customHeight="1" x14ac:dyDescent="0.2">
      <c r="A858" s="294">
        <v>161</v>
      </c>
      <c r="B858" s="61" t="s">
        <v>834</v>
      </c>
      <c r="C858" s="50" t="s">
        <v>370</v>
      </c>
      <c r="D858" s="283" t="s">
        <v>369</v>
      </c>
      <c r="E858" s="62">
        <v>1986</v>
      </c>
      <c r="F858" s="63" t="s">
        <v>265</v>
      </c>
      <c r="G858" s="64">
        <v>2</v>
      </c>
      <c r="H858" s="64">
        <v>2</v>
      </c>
      <c r="I858" s="65">
        <v>659.6</v>
      </c>
      <c r="J858" s="65">
        <v>602</v>
      </c>
      <c r="K858" s="64">
        <v>28</v>
      </c>
      <c r="L858" s="289">
        <v>3703188.38</v>
      </c>
      <c r="M858" s="290">
        <v>0</v>
      </c>
      <c r="N858" s="290">
        <v>0</v>
      </c>
      <c r="O858" s="290">
        <v>0</v>
      </c>
      <c r="P858" s="290">
        <v>3703188.38</v>
      </c>
      <c r="Q858" s="290">
        <v>0</v>
      </c>
      <c r="R858" s="290">
        <v>0</v>
      </c>
      <c r="S858" s="287" t="s">
        <v>829</v>
      </c>
    </row>
    <row r="859" spans="1:19" s="279" customFormat="1" ht="9" customHeight="1" x14ac:dyDescent="0.2">
      <c r="A859" s="294">
        <v>162</v>
      </c>
      <c r="B859" s="61" t="s">
        <v>461</v>
      </c>
      <c r="C859" s="50" t="s">
        <v>370</v>
      </c>
      <c r="D859" s="283" t="s">
        <v>369</v>
      </c>
      <c r="E859" s="62">
        <v>1961</v>
      </c>
      <c r="F859" s="63" t="s">
        <v>265</v>
      </c>
      <c r="G859" s="64">
        <v>2</v>
      </c>
      <c r="H859" s="64">
        <v>1</v>
      </c>
      <c r="I859" s="65">
        <v>406.4</v>
      </c>
      <c r="J859" s="65">
        <v>378</v>
      </c>
      <c r="K859" s="64">
        <v>80</v>
      </c>
      <c r="L859" s="289">
        <v>2365925.7599999998</v>
      </c>
      <c r="M859" s="290">
        <v>0</v>
      </c>
      <c r="N859" s="290">
        <v>0</v>
      </c>
      <c r="O859" s="290">
        <v>0</v>
      </c>
      <c r="P859" s="290">
        <v>2365925.7599999998</v>
      </c>
      <c r="Q859" s="290">
        <v>0</v>
      </c>
      <c r="R859" s="113">
        <v>0</v>
      </c>
      <c r="S859" s="287" t="s">
        <v>829</v>
      </c>
    </row>
    <row r="860" spans="1:19" s="279" customFormat="1" ht="9" customHeight="1" x14ac:dyDescent="0.2">
      <c r="A860" s="294">
        <v>163</v>
      </c>
      <c r="B860" s="61" t="s">
        <v>463</v>
      </c>
      <c r="C860" s="50" t="s">
        <v>370</v>
      </c>
      <c r="D860" s="283" t="s">
        <v>369</v>
      </c>
      <c r="E860" s="62">
        <v>1930</v>
      </c>
      <c r="F860" s="63" t="s">
        <v>265</v>
      </c>
      <c r="G860" s="64">
        <v>3</v>
      </c>
      <c r="H860" s="64">
        <v>2</v>
      </c>
      <c r="I860" s="65">
        <v>941.2</v>
      </c>
      <c r="J860" s="65">
        <v>862</v>
      </c>
      <c r="K860" s="64">
        <v>35</v>
      </c>
      <c r="L860" s="289">
        <v>3419726.56</v>
      </c>
      <c r="M860" s="290">
        <v>0</v>
      </c>
      <c r="N860" s="290">
        <v>0</v>
      </c>
      <c r="O860" s="290">
        <v>0</v>
      </c>
      <c r="P860" s="290">
        <v>3419726.56</v>
      </c>
      <c r="Q860" s="290">
        <v>0</v>
      </c>
      <c r="R860" s="113">
        <v>0</v>
      </c>
      <c r="S860" s="287" t="s">
        <v>829</v>
      </c>
    </row>
    <row r="861" spans="1:19" s="279" customFormat="1" ht="9" customHeight="1" x14ac:dyDescent="0.2">
      <c r="A861" s="294">
        <v>164</v>
      </c>
      <c r="B861" s="61" t="s">
        <v>837</v>
      </c>
      <c r="C861" s="50" t="s">
        <v>371</v>
      </c>
      <c r="D861" s="283" t="s">
        <v>369</v>
      </c>
      <c r="E861" s="62">
        <v>1917</v>
      </c>
      <c r="F861" s="63" t="s">
        <v>265</v>
      </c>
      <c r="G861" s="64">
        <v>2</v>
      </c>
      <c r="H861" s="64">
        <v>1</v>
      </c>
      <c r="I861" s="65">
        <v>459.6</v>
      </c>
      <c r="J861" s="65">
        <v>421.6</v>
      </c>
      <c r="K861" s="64">
        <v>7</v>
      </c>
      <c r="L861" s="289">
        <v>2619047.83</v>
      </c>
      <c r="M861" s="290">
        <v>0</v>
      </c>
      <c r="N861" s="290">
        <v>0</v>
      </c>
      <c r="O861" s="290">
        <v>0</v>
      </c>
      <c r="P861" s="290">
        <v>2619047.83</v>
      </c>
      <c r="Q861" s="290">
        <v>0</v>
      </c>
      <c r="R861" s="290">
        <v>0</v>
      </c>
      <c r="S861" s="287" t="s">
        <v>829</v>
      </c>
    </row>
    <row r="862" spans="1:19" s="279" customFormat="1" ht="9" customHeight="1" x14ac:dyDescent="0.2">
      <c r="A862" s="294">
        <v>165</v>
      </c>
      <c r="B862" s="61" t="s">
        <v>838</v>
      </c>
      <c r="C862" s="50" t="s">
        <v>370</v>
      </c>
      <c r="D862" s="283" t="s">
        <v>369</v>
      </c>
      <c r="E862" s="62">
        <v>1937</v>
      </c>
      <c r="F862" s="63" t="s">
        <v>265</v>
      </c>
      <c r="G862" s="64">
        <v>2</v>
      </c>
      <c r="H862" s="64">
        <v>1</v>
      </c>
      <c r="I862" s="65">
        <v>345.2</v>
      </c>
      <c r="J862" s="65">
        <v>311.2</v>
      </c>
      <c r="K862" s="64">
        <v>10</v>
      </c>
      <c r="L862" s="289">
        <v>2562809.87</v>
      </c>
      <c r="M862" s="290">
        <v>0</v>
      </c>
      <c r="N862" s="290">
        <v>0</v>
      </c>
      <c r="O862" s="290">
        <v>0</v>
      </c>
      <c r="P862" s="290">
        <v>2562809.87</v>
      </c>
      <c r="Q862" s="290">
        <v>0</v>
      </c>
      <c r="R862" s="290">
        <v>0</v>
      </c>
      <c r="S862" s="287" t="s">
        <v>829</v>
      </c>
    </row>
    <row r="863" spans="1:19" s="279" customFormat="1" ht="9" customHeight="1" x14ac:dyDescent="0.2">
      <c r="A863" s="294">
        <v>166</v>
      </c>
      <c r="B863" s="61" t="s">
        <v>839</v>
      </c>
      <c r="C863" s="50" t="s">
        <v>370</v>
      </c>
      <c r="D863" s="283" t="s">
        <v>369</v>
      </c>
      <c r="E863" s="62">
        <v>1960</v>
      </c>
      <c r="F863" s="63" t="s">
        <v>265</v>
      </c>
      <c r="G863" s="64">
        <v>2</v>
      </c>
      <c r="H863" s="64">
        <v>1</v>
      </c>
      <c r="I863" s="65">
        <v>296.7</v>
      </c>
      <c r="J863" s="65">
        <v>274.5</v>
      </c>
      <c r="K863" s="64">
        <v>13</v>
      </c>
      <c r="L863" s="289">
        <v>1893015.76</v>
      </c>
      <c r="M863" s="290">
        <v>0</v>
      </c>
      <c r="N863" s="290">
        <v>0</v>
      </c>
      <c r="O863" s="290">
        <v>0</v>
      </c>
      <c r="P863" s="290">
        <v>1893015.76</v>
      </c>
      <c r="Q863" s="290">
        <v>0</v>
      </c>
      <c r="R863" s="290">
        <v>0</v>
      </c>
      <c r="S863" s="287" t="s">
        <v>829</v>
      </c>
    </row>
    <row r="864" spans="1:19" s="279" customFormat="1" ht="9" customHeight="1" x14ac:dyDescent="0.2">
      <c r="A864" s="294">
        <v>167</v>
      </c>
      <c r="B864" s="61" t="s">
        <v>840</v>
      </c>
      <c r="C864" s="50" t="s">
        <v>370</v>
      </c>
      <c r="D864" s="283" t="s">
        <v>369</v>
      </c>
      <c r="E864" s="62">
        <v>1964</v>
      </c>
      <c r="F864" s="63" t="s">
        <v>265</v>
      </c>
      <c r="G864" s="64">
        <v>4</v>
      </c>
      <c r="H864" s="64">
        <v>4</v>
      </c>
      <c r="I864" s="65">
        <v>2737.3</v>
      </c>
      <c r="J864" s="65">
        <v>2544.3000000000002</v>
      </c>
      <c r="K864" s="64">
        <v>116</v>
      </c>
      <c r="L864" s="289">
        <v>7962683.5899999999</v>
      </c>
      <c r="M864" s="290">
        <v>0</v>
      </c>
      <c r="N864" s="290">
        <v>0</v>
      </c>
      <c r="O864" s="290">
        <v>0</v>
      </c>
      <c r="P864" s="290">
        <v>7962683.5899999999</v>
      </c>
      <c r="Q864" s="290">
        <v>0</v>
      </c>
      <c r="R864" s="290">
        <v>0</v>
      </c>
      <c r="S864" s="287" t="s">
        <v>829</v>
      </c>
    </row>
    <row r="865" spans="1:19" s="279" customFormat="1" ht="9" customHeight="1" x14ac:dyDescent="0.2">
      <c r="A865" s="294">
        <v>168</v>
      </c>
      <c r="B865" s="61" t="s">
        <v>845</v>
      </c>
      <c r="C865" s="50" t="s">
        <v>370</v>
      </c>
      <c r="D865" s="283" t="s">
        <v>369</v>
      </c>
      <c r="E865" s="62">
        <v>1961</v>
      </c>
      <c r="F865" s="63" t="s">
        <v>265</v>
      </c>
      <c r="G865" s="64">
        <v>2</v>
      </c>
      <c r="H865" s="64">
        <v>1</v>
      </c>
      <c r="I865" s="65">
        <v>688.8</v>
      </c>
      <c r="J865" s="65">
        <v>639.6</v>
      </c>
      <c r="K865" s="64">
        <v>29</v>
      </c>
      <c r="L865" s="289">
        <v>4226786.6900000004</v>
      </c>
      <c r="M865" s="290">
        <v>0</v>
      </c>
      <c r="N865" s="290">
        <v>0</v>
      </c>
      <c r="O865" s="290">
        <v>0</v>
      </c>
      <c r="P865" s="290">
        <v>4226786.6900000004</v>
      </c>
      <c r="Q865" s="290">
        <v>0</v>
      </c>
      <c r="R865" s="290">
        <v>0</v>
      </c>
      <c r="S865" s="287" t="s">
        <v>829</v>
      </c>
    </row>
    <row r="866" spans="1:19" s="279" customFormat="1" ht="9" customHeight="1" x14ac:dyDescent="0.2">
      <c r="A866" s="294">
        <v>169</v>
      </c>
      <c r="B866" s="61" t="s">
        <v>848</v>
      </c>
      <c r="C866" s="50" t="s">
        <v>370</v>
      </c>
      <c r="D866" s="283" t="s">
        <v>369</v>
      </c>
      <c r="E866" s="62">
        <v>1917</v>
      </c>
      <c r="F866" s="63" t="s">
        <v>265</v>
      </c>
      <c r="G866" s="64">
        <v>2</v>
      </c>
      <c r="H866" s="64">
        <v>1</v>
      </c>
      <c r="I866" s="65">
        <v>235.4</v>
      </c>
      <c r="J866" s="65">
        <v>214.3</v>
      </c>
      <c r="K866" s="64">
        <v>10</v>
      </c>
      <c r="L866" s="289">
        <v>1428870.45</v>
      </c>
      <c r="M866" s="290">
        <v>0</v>
      </c>
      <c r="N866" s="290">
        <v>0</v>
      </c>
      <c r="O866" s="290">
        <v>0</v>
      </c>
      <c r="P866" s="290">
        <v>1428870.45</v>
      </c>
      <c r="Q866" s="290">
        <v>0</v>
      </c>
      <c r="R866" s="290">
        <v>0</v>
      </c>
      <c r="S866" s="287" t="s">
        <v>829</v>
      </c>
    </row>
    <row r="867" spans="1:19" s="279" customFormat="1" ht="9" customHeight="1" x14ac:dyDescent="0.2">
      <c r="A867" s="294">
        <v>170</v>
      </c>
      <c r="B867" s="61" t="s">
        <v>849</v>
      </c>
      <c r="C867" s="50" t="s">
        <v>370</v>
      </c>
      <c r="D867" s="283" t="s">
        <v>369</v>
      </c>
      <c r="E867" s="62">
        <v>1917</v>
      </c>
      <c r="F867" s="63" t="s">
        <v>265</v>
      </c>
      <c r="G867" s="64">
        <v>2</v>
      </c>
      <c r="H867" s="64">
        <v>1</v>
      </c>
      <c r="I867" s="65">
        <v>378.9</v>
      </c>
      <c r="J867" s="65">
        <v>349.2</v>
      </c>
      <c r="K867" s="64">
        <v>27</v>
      </c>
      <c r="L867" s="289">
        <v>2065117.05</v>
      </c>
      <c r="M867" s="290">
        <v>0</v>
      </c>
      <c r="N867" s="290">
        <v>0</v>
      </c>
      <c r="O867" s="290">
        <v>0</v>
      </c>
      <c r="P867" s="290">
        <v>2065117.05</v>
      </c>
      <c r="Q867" s="290">
        <v>0</v>
      </c>
      <c r="R867" s="290">
        <v>0</v>
      </c>
      <c r="S867" s="287" t="s">
        <v>829</v>
      </c>
    </row>
    <row r="868" spans="1:19" s="279" customFormat="1" ht="9" customHeight="1" x14ac:dyDescent="0.2">
      <c r="A868" s="294">
        <v>171</v>
      </c>
      <c r="B868" s="61" t="s">
        <v>851</v>
      </c>
      <c r="C868" s="50" t="s">
        <v>370</v>
      </c>
      <c r="D868" s="283" t="s">
        <v>369</v>
      </c>
      <c r="E868" s="62">
        <v>1958</v>
      </c>
      <c r="F868" s="63" t="s">
        <v>265</v>
      </c>
      <c r="G868" s="64">
        <v>2</v>
      </c>
      <c r="H868" s="64">
        <v>1</v>
      </c>
      <c r="I868" s="65">
        <v>469.6</v>
      </c>
      <c r="J868" s="65">
        <v>425.6</v>
      </c>
      <c r="K868" s="64">
        <v>17</v>
      </c>
      <c r="L868" s="289">
        <v>2458090.23</v>
      </c>
      <c r="M868" s="290">
        <v>0</v>
      </c>
      <c r="N868" s="290">
        <v>0</v>
      </c>
      <c r="O868" s="290">
        <v>0</v>
      </c>
      <c r="P868" s="290">
        <v>2458090.23</v>
      </c>
      <c r="Q868" s="290">
        <v>0</v>
      </c>
      <c r="R868" s="290">
        <v>0</v>
      </c>
      <c r="S868" s="287" t="s">
        <v>829</v>
      </c>
    </row>
    <row r="869" spans="1:19" s="279" customFormat="1" ht="9" customHeight="1" x14ac:dyDescent="0.2">
      <c r="A869" s="294">
        <v>172</v>
      </c>
      <c r="B869" s="61" t="s">
        <v>852</v>
      </c>
      <c r="C869" s="50" t="s">
        <v>370</v>
      </c>
      <c r="D869" s="283" t="s">
        <v>369</v>
      </c>
      <c r="E869" s="62">
        <v>1952</v>
      </c>
      <c r="F869" s="63" t="s">
        <v>265</v>
      </c>
      <c r="G869" s="64">
        <v>2</v>
      </c>
      <c r="H869" s="64">
        <v>1</v>
      </c>
      <c r="I869" s="65">
        <v>430.8</v>
      </c>
      <c r="J869" s="65">
        <v>386.8</v>
      </c>
      <c r="K869" s="64">
        <v>14</v>
      </c>
      <c r="L869" s="289">
        <v>2171180.08</v>
      </c>
      <c r="M869" s="290">
        <v>0</v>
      </c>
      <c r="N869" s="290">
        <v>0</v>
      </c>
      <c r="O869" s="290">
        <v>0</v>
      </c>
      <c r="P869" s="290">
        <v>2171180.08</v>
      </c>
      <c r="Q869" s="290">
        <v>0</v>
      </c>
      <c r="R869" s="290">
        <v>0</v>
      </c>
      <c r="S869" s="287" t="s">
        <v>829</v>
      </c>
    </row>
    <row r="870" spans="1:19" s="279" customFormat="1" ht="9" customHeight="1" x14ac:dyDescent="0.2">
      <c r="A870" s="294">
        <v>173</v>
      </c>
      <c r="B870" s="61" t="s">
        <v>856</v>
      </c>
      <c r="C870" s="50" t="s">
        <v>370</v>
      </c>
      <c r="D870" s="283" t="s">
        <v>369</v>
      </c>
      <c r="E870" s="62">
        <v>1954</v>
      </c>
      <c r="F870" s="63" t="s">
        <v>265</v>
      </c>
      <c r="G870" s="64">
        <v>2</v>
      </c>
      <c r="H870" s="64">
        <v>2</v>
      </c>
      <c r="I870" s="65">
        <v>571.5</v>
      </c>
      <c r="J870" s="65">
        <v>437.5</v>
      </c>
      <c r="K870" s="64">
        <v>17</v>
      </c>
      <c r="L870" s="289">
        <v>3291421.57</v>
      </c>
      <c r="M870" s="290">
        <v>0</v>
      </c>
      <c r="N870" s="290">
        <v>0</v>
      </c>
      <c r="O870" s="290">
        <v>0</v>
      </c>
      <c r="P870" s="290">
        <v>3291421.57</v>
      </c>
      <c r="Q870" s="290">
        <v>0</v>
      </c>
      <c r="R870" s="290">
        <v>0</v>
      </c>
      <c r="S870" s="287" t="s">
        <v>829</v>
      </c>
    </row>
    <row r="871" spans="1:19" s="279" customFormat="1" ht="9" customHeight="1" x14ac:dyDescent="0.2">
      <c r="A871" s="294">
        <v>174</v>
      </c>
      <c r="B871" s="61" t="s">
        <v>1004</v>
      </c>
      <c r="C871" s="50" t="s">
        <v>370</v>
      </c>
      <c r="D871" s="283" t="s">
        <v>369</v>
      </c>
      <c r="E871" s="62">
        <v>1986</v>
      </c>
      <c r="F871" s="63" t="s">
        <v>265</v>
      </c>
      <c r="G871" s="64">
        <v>9</v>
      </c>
      <c r="H871" s="64">
        <v>1</v>
      </c>
      <c r="I871" s="65">
        <v>5101.3</v>
      </c>
      <c r="J871" s="65">
        <v>4562.8999999999996</v>
      </c>
      <c r="K871" s="64">
        <v>117</v>
      </c>
      <c r="L871" s="289">
        <v>2730674.67</v>
      </c>
      <c r="M871" s="290">
        <v>0</v>
      </c>
      <c r="N871" s="290">
        <v>0</v>
      </c>
      <c r="O871" s="290">
        <v>0</v>
      </c>
      <c r="P871" s="290">
        <v>2730674.67</v>
      </c>
      <c r="Q871" s="290">
        <v>0</v>
      </c>
      <c r="R871" s="290">
        <v>0</v>
      </c>
      <c r="S871" s="287" t="s">
        <v>829</v>
      </c>
    </row>
    <row r="872" spans="1:19" s="279" customFormat="1" ht="9" customHeight="1" x14ac:dyDescent="0.2">
      <c r="A872" s="294">
        <v>175</v>
      </c>
      <c r="B872" s="61" t="s">
        <v>1005</v>
      </c>
      <c r="C872" s="50" t="s">
        <v>370</v>
      </c>
      <c r="D872" s="283" t="s">
        <v>369</v>
      </c>
      <c r="E872" s="62">
        <v>1989</v>
      </c>
      <c r="F872" s="63" t="s">
        <v>265</v>
      </c>
      <c r="G872" s="64">
        <v>9</v>
      </c>
      <c r="H872" s="64">
        <v>1</v>
      </c>
      <c r="I872" s="65">
        <v>4015.7</v>
      </c>
      <c r="J872" s="65">
        <v>3537.3</v>
      </c>
      <c r="K872" s="64">
        <v>159</v>
      </c>
      <c r="L872" s="289">
        <v>2715739.47</v>
      </c>
      <c r="M872" s="290">
        <v>0</v>
      </c>
      <c r="N872" s="290">
        <v>0</v>
      </c>
      <c r="O872" s="290">
        <v>0</v>
      </c>
      <c r="P872" s="290">
        <v>2715739.47</v>
      </c>
      <c r="Q872" s="290">
        <v>0</v>
      </c>
      <c r="R872" s="290">
        <v>0</v>
      </c>
      <c r="S872" s="287" t="s">
        <v>829</v>
      </c>
    </row>
    <row r="873" spans="1:19" s="279" customFormat="1" ht="9" customHeight="1" x14ac:dyDescent="0.2">
      <c r="A873" s="294">
        <v>176</v>
      </c>
      <c r="B873" s="61" t="s">
        <v>847</v>
      </c>
      <c r="C873" s="50" t="s">
        <v>370</v>
      </c>
      <c r="D873" s="283" t="s">
        <v>369</v>
      </c>
      <c r="E873" s="62">
        <v>1966</v>
      </c>
      <c r="F873" s="63" t="s">
        <v>265</v>
      </c>
      <c r="G873" s="64">
        <v>4</v>
      </c>
      <c r="H873" s="64">
        <v>2</v>
      </c>
      <c r="I873" s="65">
        <v>1491.1</v>
      </c>
      <c r="J873" s="65">
        <v>1368.1</v>
      </c>
      <c r="K873" s="64">
        <v>60</v>
      </c>
      <c r="L873" s="289">
        <v>4053852.5</v>
      </c>
      <c r="M873" s="290">
        <v>0</v>
      </c>
      <c r="N873" s="290">
        <v>0</v>
      </c>
      <c r="O873" s="290">
        <v>0</v>
      </c>
      <c r="P873" s="290">
        <v>4053852.5</v>
      </c>
      <c r="Q873" s="290">
        <v>0</v>
      </c>
      <c r="R873" s="290">
        <v>0</v>
      </c>
      <c r="S873" s="287" t="s">
        <v>829</v>
      </c>
    </row>
    <row r="874" spans="1:19" s="279" customFormat="1" ht="9" customHeight="1" x14ac:dyDescent="0.2">
      <c r="A874" s="294">
        <v>177</v>
      </c>
      <c r="B874" s="61" t="s">
        <v>1043</v>
      </c>
      <c r="C874" s="50" t="s">
        <v>370</v>
      </c>
      <c r="D874" s="283" t="s">
        <v>369</v>
      </c>
      <c r="E874" s="62">
        <v>1957</v>
      </c>
      <c r="F874" s="63" t="s">
        <v>265</v>
      </c>
      <c r="G874" s="64">
        <v>3</v>
      </c>
      <c r="H874" s="64">
        <v>4</v>
      </c>
      <c r="I874" s="65">
        <v>2118.21</v>
      </c>
      <c r="J874" s="65">
        <v>1946.01</v>
      </c>
      <c r="K874" s="64">
        <v>68</v>
      </c>
      <c r="L874" s="289">
        <v>13222565.529999999</v>
      </c>
      <c r="M874" s="290">
        <v>0</v>
      </c>
      <c r="N874" s="290">
        <v>0</v>
      </c>
      <c r="O874" s="290">
        <v>0</v>
      </c>
      <c r="P874" s="290">
        <v>13222565.529999999</v>
      </c>
      <c r="Q874" s="290">
        <v>0</v>
      </c>
      <c r="R874" s="290">
        <v>0</v>
      </c>
      <c r="S874" s="287" t="s">
        <v>829</v>
      </c>
    </row>
    <row r="875" spans="1:19" s="279" customFormat="1" ht="9" customHeight="1" x14ac:dyDescent="0.2">
      <c r="A875" s="294">
        <v>178</v>
      </c>
      <c r="B875" s="61" t="s">
        <v>968</v>
      </c>
      <c r="C875" s="50" t="s">
        <v>370</v>
      </c>
      <c r="D875" s="283" t="s">
        <v>369</v>
      </c>
      <c r="E875" s="62">
        <v>1982</v>
      </c>
      <c r="F875" s="63" t="s">
        <v>265</v>
      </c>
      <c r="G875" s="64">
        <v>5</v>
      </c>
      <c r="H875" s="64">
        <v>2</v>
      </c>
      <c r="I875" s="65">
        <v>2365.6</v>
      </c>
      <c r="J875" s="65">
        <v>1776.1</v>
      </c>
      <c r="K875" s="64">
        <v>117</v>
      </c>
      <c r="L875" s="289">
        <v>3147361.85</v>
      </c>
      <c r="M875" s="290">
        <v>0</v>
      </c>
      <c r="N875" s="290">
        <v>0</v>
      </c>
      <c r="O875" s="290">
        <v>0</v>
      </c>
      <c r="P875" s="290">
        <v>3147361.85</v>
      </c>
      <c r="Q875" s="290">
        <v>0</v>
      </c>
      <c r="R875" s="290">
        <v>0</v>
      </c>
      <c r="S875" s="287" t="s">
        <v>829</v>
      </c>
    </row>
    <row r="876" spans="1:19" s="279" customFormat="1" ht="9" customHeight="1" x14ac:dyDescent="0.2">
      <c r="A876" s="294">
        <v>179</v>
      </c>
      <c r="B876" s="61" t="s">
        <v>835</v>
      </c>
      <c r="C876" s="50" t="s">
        <v>370</v>
      </c>
      <c r="D876" s="283" t="s">
        <v>369</v>
      </c>
      <c r="E876" s="62">
        <v>1973</v>
      </c>
      <c r="F876" s="63" t="s">
        <v>265</v>
      </c>
      <c r="G876" s="64">
        <v>5</v>
      </c>
      <c r="H876" s="64">
        <v>4</v>
      </c>
      <c r="I876" s="65">
        <v>3715.4</v>
      </c>
      <c r="J876" s="65">
        <v>3496.5</v>
      </c>
      <c r="K876" s="64">
        <v>132</v>
      </c>
      <c r="L876" s="289">
        <v>8037569.6299999999</v>
      </c>
      <c r="M876" s="290">
        <v>0</v>
      </c>
      <c r="N876" s="290">
        <v>0</v>
      </c>
      <c r="O876" s="290">
        <v>0</v>
      </c>
      <c r="P876" s="290">
        <v>8037569.6299999999</v>
      </c>
      <c r="Q876" s="290">
        <v>0</v>
      </c>
      <c r="R876" s="290">
        <v>0</v>
      </c>
      <c r="S876" s="287" t="s">
        <v>829</v>
      </c>
    </row>
    <row r="877" spans="1:19" s="279" customFormat="1" ht="24.75" customHeight="1" x14ac:dyDescent="0.2">
      <c r="A877" s="341" t="s">
        <v>280</v>
      </c>
      <c r="B877" s="341"/>
      <c r="C877" s="287"/>
      <c r="D877" s="291"/>
      <c r="E877" s="6" t="s">
        <v>307</v>
      </c>
      <c r="F877" s="6" t="s">
        <v>307</v>
      </c>
      <c r="G877" s="6" t="s">
        <v>307</v>
      </c>
      <c r="H877" s="6" t="s">
        <v>307</v>
      </c>
      <c r="I877" s="288">
        <v>28572.51</v>
      </c>
      <c r="J877" s="288">
        <v>25571.709999999995</v>
      </c>
      <c r="K877" s="114">
        <v>1120</v>
      </c>
      <c r="L877" s="288">
        <v>80942372.37999998</v>
      </c>
      <c r="M877" s="288">
        <v>0</v>
      </c>
      <c r="N877" s="288">
        <v>0</v>
      </c>
      <c r="O877" s="288">
        <v>0</v>
      </c>
      <c r="P877" s="288">
        <v>80942372.37999998</v>
      </c>
      <c r="Q877" s="288">
        <v>0</v>
      </c>
      <c r="R877" s="288">
        <v>0</v>
      </c>
      <c r="S877" s="290"/>
    </row>
    <row r="878" spans="1:19" s="279" customFormat="1" ht="9" customHeight="1" x14ac:dyDescent="0.2">
      <c r="A878" s="340" t="s">
        <v>226</v>
      </c>
      <c r="B878" s="340"/>
      <c r="C878" s="340"/>
      <c r="D878" s="340"/>
      <c r="E878" s="340"/>
      <c r="F878" s="340"/>
      <c r="G878" s="340"/>
      <c r="H878" s="340"/>
      <c r="I878" s="340"/>
      <c r="J878" s="340"/>
      <c r="K878" s="340"/>
      <c r="L878" s="340"/>
      <c r="M878" s="340"/>
      <c r="N878" s="340"/>
      <c r="O878" s="340"/>
      <c r="P878" s="340"/>
      <c r="Q878" s="340"/>
      <c r="R878" s="340"/>
      <c r="S878" s="340"/>
    </row>
    <row r="879" spans="1:19" s="279" customFormat="1" ht="9" customHeight="1" x14ac:dyDescent="0.2">
      <c r="A879" s="294">
        <v>180</v>
      </c>
      <c r="B879" s="74" t="s">
        <v>858</v>
      </c>
      <c r="C879" s="50" t="s">
        <v>370</v>
      </c>
      <c r="D879" s="283" t="s">
        <v>369</v>
      </c>
      <c r="E879" s="75">
        <v>1989</v>
      </c>
      <c r="F879" s="76" t="s">
        <v>265</v>
      </c>
      <c r="G879" s="77">
        <v>3</v>
      </c>
      <c r="H879" s="77">
        <v>3</v>
      </c>
      <c r="I879" s="78">
        <v>1952.7</v>
      </c>
      <c r="J879" s="78">
        <v>1820.8</v>
      </c>
      <c r="K879" s="77">
        <v>28</v>
      </c>
      <c r="L879" s="289">
        <v>8010738.8600000003</v>
      </c>
      <c r="M879" s="290">
        <v>0</v>
      </c>
      <c r="N879" s="290">
        <v>0</v>
      </c>
      <c r="O879" s="290">
        <v>0</v>
      </c>
      <c r="P879" s="290">
        <v>8010738.8600000003</v>
      </c>
      <c r="Q879" s="290">
        <v>0</v>
      </c>
      <c r="R879" s="290">
        <v>0</v>
      </c>
      <c r="S879" s="287" t="s">
        <v>829</v>
      </c>
    </row>
    <row r="880" spans="1:19" s="279" customFormat="1" ht="9" customHeight="1" x14ac:dyDescent="0.2">
      <c r="A880" s="294">
        <v>181</v>
      </c>
      <c r="B880" s="66" t="s">
        <v>402</v>
      </c>
      <c r="C880" s="67" t="s">
        <v>370</v>
      </c>
      <c r="D880" s="68" t="s">
        <v>369</v>
      </c>
      <c r="E880" s="69">
        <v>1992</v>
      </c>
      <c r="F880" s="47" t="s">
        <v>265</v>
      </c>
      <c r="G880" s="70">
        <v>5</v>
      </c>
      <c r="H880" s="70">
        <v>3</v>
      </c>
      <c r="I880" s="71">
        <v>2308.8000000000002</v>
      </c>
      <c r="J880" s="71">
        <v>2075</v>
      </c>
      <c r="K880" s="70">
        <v>36</v>
      </c>
      <c r="L880" s="289">
        <v>3773148.36</v>
      </c>
      <c r="M880" s="290">
        <v>0</v>
      </c>
      <c r="N880" s="290">
        <v>0</v>
      </c>
      <c r="O880" s="290">
        <v>0</v>
      </c>
      <c r="P880" s="290">
        <v>3773148.36</v>
      </c>
      <c r="Q880" s="290">
        <v>0</v>
      </c>
      <c r="R880" s="290">
        <v>0</v>
      </c>
      <c r="S880" s="287" t="s">
        <v>829</v>
      </c>
    </row>
    <row r="881" spans="1:19" s="279" customFormat="1" ht="9" customHeight="1" x14ac:dyDescent="0.2">
      <c r="A881" s="294">
        <v>182</v>
      </c>
      <c r="B881" s="66" t="s">
        <v>403</v>
      </c>
      <c r="C881" s="67" t="s">
        <v>370</v>
      </c>
      <c r="D881" s="68" t="s">
        <v>369</v>
      </c>
      <c r="E881" s="69">
        <v>1963</v>
      </c>
      <c r="F881" s="47" t="s">
        <v>265</v>
      </c>
      <c r="G881" s="70">
        <v>4</v>
      </c>
      <c r="H881" s="70">
        <v>4</v>
      </c>
      <c r="I881" s="71">
        <v>2726</v>
      </c>
      <c r="J881" s="71">
        <v>2258.6999999999998</v>
      </c>
      <c r="K881" s="70">
        <v>75</v>
      </c>
      <c r="L881" s="289">
        <v>8197697.0199999996</v>
      </c>
      <c r="M881" s="290">
        <v>0</v>
      </c>
      <c r="N881" s="290">
        <v>0</v>
      </c>
      <c r="O881" s="290">
        <v>0</v>
      </c>
      <c r="P881" s="290">
        <v>8197697.0199999996</v>
      </c>
      <c r="Q881" s="290">
        <v>0</v>
      </c>
      <c r="R881" s="290">
        <v>0</v>
      </c>
      <c r="S881" s="287" t="s">
        <v>829</v>
      </c>
    </row>
    <row r="882" spans="1:19" s="279" customFormat="1" ht="9" customHeight="1" x14ac:dyDescent="0.2">
      <c r="A882" s="294">
        <v>183</v>
      </c>
      <c r="B882" s="66" t="s">
        <v>404</v>
      </c>
      <c r="C882" s="67" t="s">
        <v>370</v>
      </c>
      <c r="D882" s="68" t="s">
        <v>369</v>
      </c>
      <c r="E882" s="69">
        <v>1994</v>
      </c>
      <c r="F882" s="47" t="s">
        <v>266</v>
      </c>
      <c r="G882" s="70">
        <v>4</v>
      </c>
      <c r="H882" s="70">
        <v>4</v>
      </c>
      <c r="I882" s="71">
        <v>3083.9</v>
      </c>
      <c r="J882" s="71">
        <v>2834.4</v>
      </c>
      <c r="K882" s="70">
        <v>93</v>
      </c>
      <c r="L882" s="289">
        <v>8881938.3200000003</v>
      </c>
      <c r="M882" s="72">
        <v>0</v>
      </c>
      <c r="N882" s="73">
        <v>0</v>
      </c>
      <c r="O882" s="290">
        <v>0</v>
      </c>
      <c r="P882" s="290">
        <v>8881938.3200000003</v>
      </c>
      <c r="Q882" s="290">
        <v>0</v>
      </c>
      <c r="R882" s="290">
        <v>0</v>
      </c>
      <c r="S882" s="287" t="s">
        <v>829</v>
      </c>
    </row>
    <row r="883" spans="1:19" s="279" customFormat="1" ht="9" customHeight="1" x14ac:dyDescent="0.2">
      <c r="A883" s="294">
        <v>184</v>
      </c>
      <c r="B883" s="66" t="s">
        <v>408</v>
      </c>
      <c r="C883" s="67" t="s">
        <v>370</v>
      </c>
      <c r="D883" s="283" t="s">
        <v>369</v>
      </c>
      <c r="E883" s="69">
        <v>1990</v>
      </c>
      <c r="F883" s="47" t="s">
        <v>265</v>
      </c>
      <c r="G883" s="70">
        <v>5</v>
      </c>
      <c r="H883" s="70">
        <v>2</v>
      </c>
      <c r="I883" s="71">
        <v>1590</v>
      </c>
      <c r="J883" s="71">
        <v>1459.9</v>
      </c>
      <c r="K883" s="70">
        <v>74</v>
      </c>
      <c r="L883" s="289">
        <v>3764507.07</v>
      </c>
      <c r="M883" s="290">
        <v>0</v>
      </c>
      <c r="N883" s="290">
        <v>0</v>
      </c>
      <c r="O883" s="290">
        <v>0</v>
      </c>
      <c r="P883" s="290">
        <v>3764507.07</v>
      </c>
      <c r="Q883" s="290">
        <v>0</v>
      </c>
      <c r="R883" s="290">
        <v>0</v>
      </c>
      <c r="S883" s="287" t="s">
        <v>829</v>
      </c>
    </row>
    <row r="884" spans="1:19" s="279" customFormat="1" ht="9" customHeight="1" x14ac:dyDescent="0.2">
      <c r="A884" s="294">
        <v>185</v>
      </c>
      <c r="B884" s="66" t="s">
        <v>410</v>
      </c>
      <c r="C884" s="67" t="s">
        <v>370</v>
      </c>
      <c r="D884" s="283" t="s">
        <v>369</v>
      </c>
      <c r="E884" s="69">
        <v>1992</v>
      </c>
      <c r="F884" s="47" t="s">
        <v>265</v>
      </c>
      <c r="G884" s="70">
        <v>5</v>
      </c>
      <c r="H884" s="70">
        <v>4</v>
      </c>
      <c r="I884" s="71">
        <v>3065</v>
      </c>
      <c r="J884" s="71">
        <v>2762.2</v>
      </c>
      <c r="K884" s="70">
        <v>139</v>
      </c>
      <c r="L884" s="289">
        <v>5146251.28</v>
      </c>
      <c r="M884" s="290">
        <v>0</v>
      </c>
      <c r="N884" s="290">
        <v>0</v>
      </c>
      <c r="O884" s="290">
        <v>0</v>
      </c>
      <c r="P884" s="290">
        <v>5146251.28</v>
      </c>
      <c r="Q884" s="290">
        <v>0</v>
      </c>
      <c r="R884" s="290">
        <v>0</v>
      </c>
      <c r="S884" s="287" t="s">
        <v>829</v>
      </c>
    </row>
    <row r="885" spans="1:19" s="279" customFormat="1" ht="9" customHeight="1" x14ac:dyDescent="0.2">
      <c r="A885" s="294">
        <v>186</v>
      </c>
      <c r="B885" s="66" t="s">
        <v>411</v>
      </c>
      <c r="C885" s="67" t="s">
        <v>370</v>
      </c>
      <c r="D885" s="283" t="s">
        <v>369</v>
      </c>
      <c r="E885" s="69">
        <v>1995</v>
      </c>
      <c r="F885" s="47" t="s">
        <v>265</v>
      </c>
      <c r="G885" s="70">
        <v>5</v>
      </c>
      <c r="H885" s="70">
        <v>4</v>
      </c>
      <c r="I885" s="71">
        <v>2614.8000000000002</v>
      </c>
      <c r="J885" s="71">
        <v>2296.6999999999998</v>
      </c>
      <c r="K885" s="70">
        <v>129</v>
      </c>
      <c r="L885" s="289">
        <v>4361621.04</v>
      </c>
      <c r="M885" s="290">
        <v>0</v>
      </c>
      <c r="N885" s="290">
        <v>0</v>
      </c>
      <c r="O885" s="290">
        <v>0</v>
      </c>
      <c r="P885" s="290">
        <v>4361621.04</v>
      </c>
      <c r="Q885" s="290">
        <v>0</v>
      </c>
      <c r="R885" s="290">
        <v>0</v>
      </c>
      <c r="S885" s="287" t="s">
        <v>829</v>
      </c>
    </row>
    <row r="886" spans="1:19" s="279" customFormat="1" ht="9" customHeight="1" x14ac:dyDescent="0.2">
      <c r="A886" s="294">
        <v>187</v>
      </c>
      <c r="B886" s="74" t="s">
        <v>467</v>
      </c>
      <c r="C886" s="50" t="s">
        <v>370</v>
      </c>
      <c r="D886" s="283" t="s">
        <v>369</v>
      </c>
      <c r="E886" s="75">
        <v>1985</v>
      </c>
      <c r="F886" s="76" t="s">
        <v>265</v>
      </c>
      <c r="G886" s="77">
        <v>3</v>
      </c>
      <c r="H886" s="77">
        <v>3</v>
      </c>
      <c r="I886" s="78">
        <v>1956.4</v>
      </c>
      <c r="J886" s="78">
        <v>1809.1</v>
      </c>
      <c r="K886" s="77">
        <v>54</v>
      </c>
      <c r="L886" s="289">
        <v>5244330.0599999996</v>
      </c>
      <c r="M886" s="290">
        <v>0</v>
      </c>
      <c r="N886" s="290">
        <v>0</v>
      </c>
      <c r="O886" s="290">
        <v>0</v>
      </c>
      <c r="P886" s="290">
        <v>5244330.0599999996</v>
      </c>
      <c r="Q886" s="290">
        <v>0</v>
      </c>
      <c r="R886" s="290">
        <v>0</v>
      </c>
      <c r="S886" s="287" t="s">
        <v>829</v>
      </c>
    </row>
    <row r="887" spans="1:19" s="279" customFormat="1" ht="9" customHeight="1" x14ac:dyDescent="0.2">
      <c r="A887" s="294">
        <v>188</v>
      </c>
      <c r="B887" s="284" t="s">
        <v>82</v>
      </c>
      <c r="C887" s="79" t="s">
        <v>370</v>
      </c>
      <c r="D887" s="283" t="s">
        <v>369</v>
      </c>
      <c r="E887" s="286">
        <v>1973</v>
      </c>
      <c r="F887" s="294" t="s">
        <v>265</v>
      </c>
      <c r="G887" s="286">
        <v>2</v>
      </c>
      <c r="H887" s="286">
        <v>3</v>
      </c>
      <c r="I887" s="290">
        <v>856</v>
      </c>
      <c r="J887" s="290">
        <v>667.6</v>
      </c>
      <c r="K887" s="286">
        <v>23</v>
      </c>
      <c r="L887" s="289">
        <v>4897386.01</v>
      </c>
      <c r="M887" s="290">
        <v>0</v>
      </c>
      <c r="N887" s="290">
        <v>0</v>
      </c>
      <c r="O887" s="290">
        <v>0</v>
      </c>
      <c r="P887" s="290">
        <v>4897386.01</v>
      </c>
      <c r="Q887" s="290">
        <v>0</v>
      </c>
      <c r="R887" s="290">
        <v>0</v>
      </c>
      <c r="S887" s="287" t="s">
        <v>829</v>
      </c>
    </row>
    <row r="888" spans="1:19" s="279" customFormat="1" ht="9" customHeight="1" x14ac:dyDescent="0.2">
      <c r="A888" s="294">
        <v>189</v>
      </c>
      <c r="B888" s="74" t="s">
        <v>465</v>
      </c>
      <c r="C888" s="44" t="s">
        <v>370</v>
      </c>
      <c r="D888" s="283" t="s">
        <v>369</v>
      </c>
      <c r="E888" s="75">
        <v>1990</v>
      </c>
      <c r="F888" s="76" t="s">
        <v>265</v>
      </c>
      <c r="G888" s="77">
        <v>5</v>
      </c>
      <c r="H888" s="77">
        <v>4</v>
      </c>
      <c r="I888" s="78">
        <v>3323.5</v>
      </c>
      <c r="J888" s="78">
        <v>2968.3</v>
      </c>
      <c r="K888" s="77">
        <v>54</v>
      </c>
      <c r="L888" s="289">
        <v>2964624.36</v>
      </c>
      <c r="M888" s="290">
        <v>0</v>
      </c>
      <c r="N888" s="290">
        <v>0</v>
      </c>
      <c r="O888" s="290">
        <v>0</v>
      </c>
      <c r="P888" s="290">
        <v>2964624.36</v>
      </c>
      <c r="Q888" s="290">
        <v>0</v>
      </c>
      <c r="R888" s="290">
        <v>0</v>
      </c>
      <c r="S888" s="287" t="s">
        <v>829</v>
      </c>
    </row>
    <row r="889" spans="1:19" s="279" customFormat="1" ht="9" customHeight="1" x14ac:dyDescent="0.2">
      <c r="A889" s="294">
        <v>190</v>
      </c>
      <c r="B889" s="74" t="s">
        <v>466</v>
      </c>
      <c r="C889" s="44" t="s">
        <v>370</v>
      </c>
      <c r="D889" s="283" t="s">
        <v>369</v>
      </c>
      <c r="E889" s="75">
        <v>1979</v>
      </c>
      <c r="F889" s="76" t="s">
        <v>266</v>
      </c>
      <c r="G889" s="77">
        <v>5</v>
      </c>
      <c r="H889" s="77">
        <v>6</v>
      </c>
      <c r="I889" s="78">
        <v>4272.8999999999996</v>
      </c>
      <c r="J889" s="78">
        <v>3831.9</v>
      </c>
      <c r="K889" s="77">
        <v>184</v>
      </c>
      <c r="L889" s="289">
        <v>5920100.9299999997</v>
      </c>
      <c r="M889" s="290">
        <v>0</v>
      </c>
      <c r="N889" s="290">
        <v>0</v>
      </c>
      <c r="O889" s="290">
        <v>0</v>
      </c>
      <c r="P889" s="290">
        <v>5920100.9299999997</v>
      </c>
      <c r="Q889" s="290">
        <v>0</v>
      </c>
      <c r="R889" s="290">
        <v>0</v>
      </c>
      <c r="S889" s="287" t="s">
        <v>829</v>
      </c>
    </row>
    <row r="890" spans="1:19" s="279" customFormat="1" ht="9" customHeight="1" x14ac:dyDescent="0.2">
      <c r="A890" s="294">
        <v>191</v>
      </c>
      <c r="B890" s="74" t="s">
        <v>1080</v>
      </c>
      <c r="C890" s="44" t="s">
        <v>370</v>
      </c>
      <c r="D890" s="283" t="s">
        <v>369</v>
      </c>
      <c r="E890" s="75">
        <v>2006</v>
      </c>
      <c r="F890" s="76" t="s">
        <v>265</v>
      </c>
      <c r="G890" s="77">
        <v>3</v>
      </c>
      <c r="H890" s="77">
        <v>2</v>
      </c>
      <c r="I890" s="78">
        <v>1718.3</v>
      </c>
      <c r="J890" s="78">
        <v>1537.3</v>
      </c>
      <c r="K890" s="77">
        <v>41</v>
      </c>
      <c r="L890" s="289">
        <v>5178187.63</v>
      </c>
      <c r="M890" s="290">
        <v>0</v>
      </c>
      <c r="N890" s="290">
        <v>0</v>
      </c>
      <c r="O890" s="290">
        <v>0</v>
      </c>
      <c r="P890" s="290">
        <v>5178187.63</v>
      </c>
      <c r="Q890" s="290">
        <v>0</v>
      </c>
      <c r="R890" s="290">
        <v>0</v>
      </c>
      <c r="S890" s="287" t="s">
        <v>829</v>
      </c>
    </row>
    <row r="891" spans="1:19" s="279" customFormat="1" ht="22.5" customHeight="1" x14ac:dyDescent="0.2">
      <c r="A891" s="341" t="s">
        <v>227</v>
      </c>
      <c r="B891" s="341"/>
      <c r="C891" s="287"/>
      <c r="D891" s="291"/>
      <c r="E891" s="6" t="s">
        <v>307</v>
      </c>
      <c r="F891" s="6" t="s">
        <v>307</v>
      </c>
      <c r="G891" s="6" t="s">
        <v>307</v>
      </c>
      <c r="H891" s="6" t="s">
        <v>307</v>
      </c>
      <c r="I891" s="288">
        <v>29468.3</v>
      </c>
      <c r="J891" s="288">
        <v>26321.899999999998</v>
      </c>
      <c r="K891" s="70">
        <v>930</v>
      </c>
      <c r="L891" s="288">
        <v>66340530.940000005</v>
      </c>
      <c r="M891" s="288">
        <v>0</v>
      </c>
      <c r="N891" s="288">
        <v>0</v>
      </c>
      <c r="O891" s="288">
        <v>0</v>
      </c>
      <c r="P891" s="288">
        <v>66340530.940000005</v>
      </c>
      <c r="Q891" s="288">
        <v>0</v>
      </c>
      <c r="R891" s="288">
        <v>0</v>
      </c>
      <c r="S891" s="290"/>
    </row>
    <row r="892" spans="1:19" s="279" customFormat="1" ht="9" customHeight="1" x14ac:dyDescent="0.2">
      <c r="A892" s="340" t="s">
        <v>956</v>
      </c>
      <c r="B892" s="340"/>
      <c r="C892" s="340"/>
      <c r="D892" s="340"/>
      <c r="E892" s="340"/>
      <c r="F892" s="340"/>
      <c r="G892" s="340"/>
      <c r="H892" s="340"/>
      <c r="I892" s="340"/>
      <c r="J892" s="340"/>
      <c r="K892" s="340"/>
      <c r="L892" s="340"/>
      <c r="M892" s="340"/>
      <c r="N892" s="340"/>
      <c r="O892" s="340"/>
      <c r="P892" s="340"/>
      <c r="Q892" s="340"/>
      <c r="R892" s="340"/>
      <c r="S892" s="340"/>
    </row>
    <row r="893" spans="1:19" s="279" customFormat="1" ht="9" customHeight="1" x14ac:dyDescent="0.2">
      <c r="A893" s="294">
        <v>192</v>
      </c>
      <c r="B893" s="80" t="s">
        <v>381</v>
      </c>
      <c r="C893" s="81" t="s">
        <v>370</v>
      </c>
      <c r="D893" s="283" t="s">
        <v>368</v>
      </c>
      <c r="E893" s="82">
        <v>1966</v>
      </c>
      <c r="F893" s="47" t="s">
        <v>265</v>
      </c>
      <c r="G893" s="83">
        <v>4</v>
      </c>
      <c r="H893" s="83">
        <v>3</v>
      </c>
      <c r="I893" s="84">
        <v>2537.5</v>
      </c>
      <c r="J893" s="84">
        <v>1973.5</v>
      </c>
      <c r="K893" s="70">
        <v>84</v>
      </c>
      <c r="L893" s="289">
        <v>1209725.28</v>
      </c>
      <c r="M893" s="290">
        <v>0</v>
      </c>
      <c r="N893" s="290">
        <v>0</v>
      </c>
      <c r="O893" s="290">
        <v>0</v>
      </c>
      <c r="P893" s="290">
        <v>1209725.28</v>
      </c>
      <c r="Q893" s="290">
        <v>0</v>
      </c>
      <c r="R893" s="290">
        <v>0</v>
      </c>
      <c r="S893" s="287" t="s">
        <v>829</v>
      </c>
    </row>
    <row r="894" spans="1:19" s="279" customFormat="1" ht="9" customHeight="1" x14ac:dyDescent="0.2">
      <c r="A894" s="294">
        <v>193</v>
      </c>
      <c r="B894" s="80" t="s">
        <v>414</v>
      </c>
      <c r="C894" s="81" t="s">
        <v>370</v>
      </c>
      <c r="D894" s="283" t="s">
        <v>369</v>
      </c>
      <c r="E894" s="82">
        <v>1995</v>
      </c>
      <c r="F894" s="47" t="s">
        <v>265</v>
      </c>
      <c r="G894" s="83">
        <v>5</v>
      </c>
      <c r="H894" s="83">
        <v>2</v>
      </c>
      <c r="I894" s="84">
        <v>1812.6</v>
      </c>
      <c r="J894" s="84">
        <v>1384.6</v>
      </c>
      <c r="K894" s="70">
        <v>81</v>
      </c>
      <c r="L894" s="289">
        <v>2786591.23</v>
      </c>
      <c r="M894" s="290">
        <v>0</v>
      </c>
      <c r="N894" s="290">
        <v>0</v>
      </c>
      <c r="O894" s="290">
        <v>0</v>
      </c>
      <c r="P894" s="290">
        <v>2786591.23</v>
      </c>
      <c r="Q894" s="290">
        <v>0</v>
      </c>
      <c r="R894" s="290">
        <v>0</v>
      </c>
      <c r="S894" s="287" t="s">
        <v>829</v>
      </c>
    </row>
    <row r="895" spans="1:19" s="279" customFormat="1" ht="9" customHeight="1" x14ac:dyDescent="0.2">
      <c r="A895" s="294">
        <v>194</v>
      </c>
      <c r="B895" s="80" t="s">
        <v>1070</v>
      </c>
      <c r="C895" s="81" t="s">
        <v>370</v>
      </c>
      <c r="D895" s="283" t="s">
        <v>369</v>
      </c>
      <c r="E895" s="82">
        <v>1980</v>
      </c>
      <c r="F895" s="47" t="s">
        <v>265</v>
      </c>
      <c r="G895" s="83">
        <v>2</v>
      </c>
      <c r="H895" s="83">
        <v>3</v>
      </c>
      <c r="I895" s="84">
        <v>993</v>
      </c>
      <c r="J895" s="84">
        <v>883.7</v>
      </c>
      <c r="K895" s="70">
        <v>35</v>
      </c>
      <c r="L895" s="289">
        <v>5118588.96</v>
      </c>
      <c r="M895" s="290">
        <v>0</v>
      </c>
      <c r="N895" s="290">
        <v>0</v>
      </c>
      <c r="O895" s="290">
        <v>0</v>
      </c>
      <c r="P895" s="290">
        <v>5118588.96</v>
      </c>
      <c r="Q895" s="290">
        <v>0</v>
      </c>
      <c r="R895" s="290">
        <v>0</v>
      </c>
      <c r="S895" s="287" t="s">
        <v>829</v>
      </c>
    </row>
    <row r="896" spans="1:19" s="279" customFormat="1" ht="9" customHeight="1" x14ac:dyDescent="0.2">
      <c r="A896" s="294">
        <v>195</v>
      </c>
      <c r="B896" s="80" t="s">
        <v>1081</v>
      </c>
      <c r="C896" s="81" t="s">
        <v>370</v>
      </c>
      <c r="D896" s="283" t="s">
        <v>369</v>
      </c>
      <c r="E896" s="82">
        <v>1983</v>
      </c>
      <c r="F896" s="47" t="s">
        <v>265</v>
      </c>
      <c r="G896" s="83">
        <v>2</v>
      </c>
      <c r="H896" s="83">
        <v>3</v>
      </c>
      <c r="I896" s="84">
        <v>941.5</v>
      </c>
      <c r="J896" s="84">
        <v>870.7</v>
      </c>
      <c r="K896" s="70">
        <v>41</v>
      </c>
      <c r="L896" s="289">
        <v>6275989.2999999998</v>
      </c>
      <c r="M896" s="290">
        <v>0</v>
      </c>
      <c r="N896" s="290">
        <v>0</v>
      </c>
      <c r="O896" s="290">
        <v>0</v>
      </c>
      <c r="P896" s="290">
        <v>6275989.2999999998</v>
      </c>
      <c r="Q896" s="290">
        <v>0</v>
      </c>
      <c r="R896" s="290">
        <v>0</v>
      </c>
      <c r="S896" s="287" t="s">
        <v>829</v>
      </c>
    </row>
    <row r="897" spans="1:19" s="279" customFormat="1" ht="24.75" customHeight="1" x14ac:dyDescent="0.2">
      <c r="A897" s="341" t="s">
        <v>960</v>
      </c>
      <c r="B897" s="341"/>
      <c r="C897" s="287"/>
      <c r="D897" s="291"/>
      <c r="E897" s="294" t="s">
        <v>307</v>
      </c>
      <c r="F897" s="294" t="s">
        <v>307</v>
      </c>
      <c r="G897" s="294" t="s">
        <v>307</v>
      </c>
      <c r="H897" s="294" t="s">
        <v>307</v>
      </c>
      <c r="I897" s="290">
        <v>6284.6</v>
      </c>
      <c r="J897" s="290">
        <v>5112.5</v>
      </c>
      <c r="K897" s="70">
        <v>241</v>
      </c>
      <c r="L897" s="290">
        <v>15390894.77</v>
      </c>
      <c r="M897" s="290">
        <v>0</v>
      </c>
      <c r="N897" s="290">
        <v>0</v>
      </c>
      <c r="O897" s="290">
        <v>0</v>
      </c>
      <c r="P897" s="290">
        <v>15390894.77</v>
      </c>
      <c r="Q897" s="290">
        <v>0</v>
      </c>
      <c r="R897" s="290">
        <v>0</v>
      </c>
      <c r="S897" s="290"/>
    </row>
    <row r="898" spans="1:19" s="279" customFormat="1" ht="9" customHeight="1" x14ac:dyDescent="0.2">
      <c r="A898" s="322" t="s">
        <v>283</v>
      </c>
      <c r="B898" s="322"/>
      <c r="C898" s="322"/>
      <c r="D898" s="322"/>
      <c r="E898" s="322"/>
      <c r="F898" s="322"/>
      <c r="G898" s="322"/>
      <c r="H898" s="322"/>
      <c r="I898" s="322"/>
      <c r="J898" s="322"/>
      <c r="K898" s="322"/>
      <c r="L898" s="322"/>
      <c r="M898" s="322"/>
      <c r="N898" s="322"/>
      <c r="O898" s="322"/>
      <c r="P898" s="322"/>
      <c r="Q898" s="322"/>
      <c r="R898" s="322"/>
      <c r="S898" s="322"/>
    </row>
    <row r="899" spans="1:19" s="279" customFormat="1" ht="9" customHeight="1" x14ac:dyDescent="0.2">
      <c r="A899" s="86">
        <v>196</v>
      </c>
      <c r="B899" s="291" t="s">
        <v>420</v>
      </c>
      <c r="C899" s="287" t="s">
        <v>370</v>
      </c>
      <c r="D899" s="283" t="s">
        <v>369</v>
      </c>
      <c r="E899" s="286">
        <v>1994</v>
      </c>
      <c r="F899" s="47" t="s">
        <v>265</v>
      </c>
      <c r="G899" s="286">
        <v>5</v>
      </c>
      <c r="H899" s="286">
        <v>1</v>
      </c>
      <c r="I899" s="290">
        <v>3393.7</v>
      </c>
      <c r="J899" s="290">
        <v>2606.4</v>
      </c>
      <c r="K899" s="286">
        <v>122</v>
      </c>
      <c r="L899" s="289">
        <v>5486642.3399999999</v>
      </c>
      <c r="M899" s="290">
        <v>0</v>
      </c>
      <c r="N899" s="290">
        <v>0</v>
      </c>
      <c r="O899" s="290">
        <v>0</v>
      </c>
      <c r="P899" s="290">
        <v>5486642.3399999999</v>
      </c>
      <c r="Q899" s="290">
        <v>0</v>
      </c>
      <c r="R899" s="290">
        <v>0</v>
      </c>
      <c r="S899" s="287" t="s">
        <v>829</v>
      </c>
    </row>
    <row r="900" spans="1:19" s="279" customFormat="1" ht="9" customHeight="1" x14ac:dyDescent="0.2">
      <c r="A900" s="86">
        <v>197</v>
      </c>
      <c r="B900" s="291" t="s">
        <v>879</v>
      </c>
      <c r="C900" s="287" t="s">
        <v>370</v>
      </c>
      <c r="D900" s="283" t="s">
        <v>369</v>
      </c>
      <c r="E900" s="286">
        <v>1957</v>
      </c>
      <c r="F900" s="294" t="s">
        <v>265</v>
      </c>
      <c r="G900" s="286">
        <v>2</v>
      </c>
      <c r="H900" s="286">
        <v>2</v>
      </c>
      <c r="I900" s="290">
        <v>654.29999999999995</v>
      </c>
      <c r="J900" s="290">
        <v>623.29999999999995</v>
      </c>
      <c r="K900" s="286">
        <v>30</v>
      </c>
      <c r="L900" s="289">
        <v>4265993.01</v>
      </c>
      <c r="M900" s="290">
        <v>0</v>
      </c>
      <c r="N900" s="290">
        <v>0</v>
      </c>
      <c r="O900" s="290">
        <v>0</v>
      </c>
      <c r="P900" s="290">
        <v>4265993.01</v>
      </c>
      <c r="Q900" s="290">
        <v>0</v>
      </c>
      <c r="R900" s="290">
        <v>0</v>
      </c>
      <c r="S900" s="287" t="s">
        <v>829</v>
      </c>
    </row>
    <row r="901" spans="1:19" s="279" customFormat="1" ht="9" customHeight="1" x14ac:dyDescent="0.2">
      <c r="A901" s="86">
        <v>198</v>
      </c>
      <c r="B901" s="291" t="s">
        <v>880</v>
      </c>
      <c r="C901" s="287" t="s">
        <v>370</v>
      </c>
      <c r="D901" s="283" t="s">
        <v>369</v>
      </c>
      <c r="E901" s="286">
        <v>1958</v>
      </c>
      <c r="F901" s="294" t="s">
        <v>265</v>
      </c>
      <c r="G901" s="286">
        <v>2</v>
      </c>
      <c r="H901" s="286">
        <v>1</v>
      </c>
      <c r="I901" s="290">
        <v>403.1</v>
      </c>
      <c r="J901" s="290">
        <v>381.6</v>
      </c>
      <c r="K901" s="286">
        <v>17</v>
      </c>
      <c r="L901" s="289">
        <v>3028297.34</v>
      </c>
      <c r="M901" s="290">
        <v>0</v>
      </c>
      <c r="N901" s="290">
        <v>0</v>
      </c>
      <c r="O901" s="290">
        <v>0</v>
      </c>
      <c r="P901" s="290">
        <v>3028297.34</v>
      </c>
      <c r="Q901" s="290">
        <v>0</v>
      </c>
      <c r="R901" s="290">
        <v>0</v>
      </c>
      <c r="S901" s="287" t="s">
        <v>829</v>
      </c>
    </row>
    <row r="902" spans="1:19" s="279" customFormat="1" ht="25.5" customHeight="1" x14ac:dyDescent="0.2">
      <c r="A902" s="323" t="s">
        <v>284</v>
      </c>
      <c r="B902" s="323"/>
      <c r="C902" s="87"/>
      <c r="D902" s="88"/>
      <c r="E902" s="294" t="s">
        <v>307</v>
      </c>
      <c r="F902" s="294" t="s">
        <v>307</v>
      </c>
      <c r="G902" s="294" t="s">
        <v>307</v>
      </c>
      <c r="H902" s="294" t="s">
        <v>307</v>
      </c>
      <c r="I902" s="290">
        <v>4451.1000000000004</v>
      </c>
      <c r="J902" s="290">
        <v>3611.2999999999997</v>
      </c>
      <c r="K902" s="286">
        <v>169</v>
      </c>
      <c r="L902" s="290">
        <v>12780932.689999999</v>
      </c>
      <c r="M902" s="290">
        <v>0</v>
      </c>
      <c r="N902" s="290">
        <v>0</v>
      </c>
      <c r="O902" s="290">
        <v>0</v>
      </c>
      <c r="P902" s="290">
        <v>12780932.689999999</v>
      </c>
      <c r="Q902" s="290">
        <v>0</v>
      </c>
      <c r="R902" s="290">
        <v>0</v>
      </c>
      <c r="S902" s="290"/>
    </row>
    <row r="903" spans="1:19" s="279" customFormat="1" ht="9" customHeight="1" x14ac:dyDescent="0.2">
      <c r="A903" s="340" t="s">
        <v>282</v>
      </c>
      <c r="B903" s="340"/>
      <c r="C903" s="340"/>
      <c r="D903" s="340"/>
      <c r="E903" s="340"/>
      <c r="F903" s="340"/>
      <c r="G903" s="340"/>
      <c r="H903" s="340"/>
      <c r="I903" s="340"/>
      <c r="J903" s="340"/>
      <c r="K903" s="340"/>
      <c r="L903" s="340"/>
      <c r="M903" s="340"/>
      <c r="N903" s="340"/>
      <c r="O903" s="340"/>
      <c r="P903" s="340"/>
      <c r="Q903" s="340"/>
      <c r="R903" s="340"/>
      <c r="S903" s="340"/>
    </row>
    <row r="904" spans="1:19" s="279" customFormat="1" ht="9" customHeight="1" x14ac:dyDescent="0.2">
      <c r="A904" s="294">
        <v>199</v>
      </c>
      <c r="B904" s="89" t="s">
        <v>864</v>
      </c>
      <c r="C904" s="287" t="s">
        <v>370</v>
      </c>
      <c r="D904" s="283" t="s">
        <v>369</v>
      </c>
      <c r="E904" s="286">
        <v>1952</v>
      </c>
      <c r="F904" s="294" t="s">
        <v>182</v>
      </c>
      <c r="G904" s="286">
        <v>3</v>
      </c>
      <c r="H904" s="286">
        <v>2</v>
      </c>
      <c r="I904" s="290">
        <v>926.2</v>
      </c>
      <c r="J904" s="290">
        <v>621.4</v>
      </c>
      <c r="K904" s="286">
        <v>24</v>
      </c>
      <c r="L904" s="289">
        <v>5626089.4199999999</v>
      </c>
      <c r="M904" s="290">
        <v>0</v>
      </c>
      <c r="N904" s="290">
        <v>0</v>
      </c>
      <c r="O904" s="290">
        <v>0</v>
      </c>
      <c r="P904" s="290">
        <v>5626089.4199999999</v>
      </c>
      <c r="Q904" s="290">
        <v>0</v>
      </c>
      <c r="R904" s="290">
        <v>0</v>
      </c>
      <c r="S904" s="287" t="s">
        <v>829</v>
      </c>
    </row>
    <row r="905" spans="1:19" s="279" customFormat="1" ht="9" customHeight="1" x14ac:dyDescent="0.2">
      <c r="A905" s="294">
        <v>200</v>
      </c>
      <c r="B905" s="89" t="s">
        <v>865</v>
      </c>
      <c r="C905" s="287" t="s">
        <v>370</v>
      </c>
      <c r="D905" s="283" t="s">
        <v>369</v>
      </c>
      <c r="E905" s="286">
        <v>1958</v>
      </c>
      <c r="F905" s="294" t="s">
        <v>265</v>
      </c>
      <c r="G905" s="286">
        <v>3</v>
      </c>
      <c r="H905" s="286">
        <v>2</v>
      </c>
      <c r="I905" s="290">
        <v>959.5</v>
      </c>
      <c r="J905" s="290">
        <v>851.5</v>
      </c>
      <c r="K905" s="286">
        <v>15</v>
      </c>
      <c r="L905" s="289">
        <v>5418839.6900000004</v>
      </c>
      <c r="M905" s="290">
        <v>0</v>
      </c>
      <c r="N905" s="290">
        <v>0</v>
      </c>
      <c r="O905" s="290">
        <v>0</v>
      </c>
      <c r="P905" s="290">
        <v>5418839.6900000004</v>
      </c>
      <c r="Q905" s="290">
        <v>0</v>
      </c>
      <c r="R905" s="290">
        <v>0</v>
      </c>
      <c r="S905" s="287" t="s">
        <v>829</v>
      </c>
    </row>
    <row r="906" spans="1:19" s="279" customFormat="1" ht="9" customHeight="1" x14ac:dyDescent="0.2">
      <c r="A906" s="294">
        <v>201</v>
      </c>
      <c r="B906" s="89" t="s">
        <v>867</v>
      </c>
      <c r="C906" s="287" t="s">
        <v>370</v>
      </c>
      <c r="D906" s="283" t="s">
        <v>369</v>
      </c>
      <c r="E906" s="286">
        <v>1959</v>
      </c>
      <c r="F906" s="294" t="s">
        <v>265</v>
      </c>
      <c r="G906" s="286">
        <v>2</v>
      </c>
      <c r="H906" s="286">
        <v>2</v>
      </c>
      <c r="I906" s="290">
        <v>658.2</v>
      </c>
      <c r="J906" s="290">
        <v>624.20000000000005</v>
      </c>
      <c r="K906" s="286">
        <v>30</v>
      </c>
      <c r="L906" s="289">
        <v>4816672.59</v>
      </c>
      <c r="M906" s="290">
        <v>0</v>
      </c>
      <c r="N906" s="290">
        <v>0</v>
      </c>
      <c r="O906" s="290">
        <v>0</v>
      </c>
      <c r="P906" s="290">
        <v>4816672.59</v>
      </c>
      <c r="Q906" s="290">
        <v>0</v>
      </c>
      <c r="R906" s="290">
        <v>0</v>
      </c>
      <c r="S906" s="287" t="s">
        <v>829</v>
      </c>
    </row>
    <row r="907" spans="1:19" s="279" customFormat="1" ht="9" customHeight="1" x14ac:dyDescent="0.2">
      <c r="A907" s="294">
        <v>202</v>
      </c>
      <c r="B907" s="89" t="s">
        <v>868</v>
      </c>
      <c r="C907" s="287" t="s">
        <v>370</v>
      </c>
      <c r="D907" s="283" t="s">
        <v>369</v>
      </c>
      <c r="E907" s="286">
        <v>1951</v>
      </c>
      <c r="F907" s="294" t="s">
        <v>265</v>
      </c>
      <c r="G907" s="286">
        <v>2</v>
      </c>
      <c r="H907" s="286">
        <v>2</v>
      </c>
      <c r="I907" s="290">
        <v>856.3</v>
      </c>
      <c r="J907" s="290">
        <v>756.3</v>
      </c>
      <c r="K907" s="286">
        <v>29</v>
      </c>
      <c r="L907" s="289">
        <v>5739337.3200000003</v>
      </c>
      <c r="M907" s="290">
        <v>0</v>
      </c>
      <c r="N907" s="290">
        <v>0</v>
      </c>
      <c r="O907" s="290">
        <v>0</v>
      </c>
      <c r="P907" s="290">
        <v>5739337.3200000003</v>
      </c>
      <c r="Q907" s="290">
        <v>0</v>
      </c>
      <c r="R907" s="290">
        <v>0</v>
      </c>
      <c r="S907" s="287" t="s">
        <v>829</v>
      </c>
    </row>
    <row r="908" spans="1:19" s="279" customFormat="1" ht="9" customHeight="1" x14ac:dyDescent="0.2">
      <c r="A908" s="294">
        <v>203</v>
      </c>
      <c r="B908" s="89" t="s">
        <v>869</v>
      </c>
      <c r="C908" s="287" t="s">
        <v>370</v>
      </c>
      <c r="D908" s="283" t="s">
        <v>369</v>
      </c>
      <c r="E908" s="286">
        <v>1956</v>
      </c>
      <c r="F908" s="294" t="s">
        <v>265</v>
      </c>
      <c r="G908" s="286">
        <v>2</v>
      </c>
      <c r="H908" s="286">
        <v>1</v>
      </c>
      <c r="I908" s="290">
        <v>432.1</v>
      </c>
      <c r="J908" s="290">
        <v>409.2</v>
      </c>
      <c r="K908" s="286">
        <v>15</v>
      </c>
      <c r="L908" s="289">
        <v>3193868.92</v>
      </c>
      <c r="M908" s="290">
        <v>0</v>
      </c>
      <c r="N908" s="290">
        <v>0</v>
      </c>
      <c r="O908" s="290">
        <v>0</v>
      </c>
      <c r="P908" s="290">
        <v>3193868.92</v>
      </c>
      <c r="Q908" s="290">
        <v>0</v>
      </c>
      <c r="R908" s="290">
        <v>0</v>
      </c>
      <c r="S908" s="287" t="s">
        <v>829</v>
      </c>
    </row>
    <row r="909" spans="1:19" s="279" customFormat="1" ht="9" customHeight="1" x14ac:dyDescent="0.2">
      <c r="A909" s="294">
        <v>204</v>
      </c>
      <c r="B909" s="89" t="s">
        <v>870</v>
      </c>
      <c r="C909" s="287" t="s">
        <v>370</v>
      </c>
      <c r="D909" s="283" t="s">
        <v>369</v>
      </c>
      <c r="E909" s="286">
        <v>1956</v>
      </c>
      <c r="F909" s="294" t="s">
        <v>265</v>
      </c>
      <c r="G909" s="286">
        <v>2</v>
      </c>
      <c r="H909" s="286">
        <v>1</v>
      </c>
      <c r="I909" s="290">
        <v>446.4</v>
      </c>
      <c r="J909" s="290">
        <v>422.2</v>
      </c>
      <c r="K909" s="286">
        <v>9</v>
      </c>
      <c r="L909" s="289">
        <v>3289966.55</v>
      </c>
      <c r="M909" s="290">
        <v>0</v>
      </c>
      <c r="N909" s="290">
        <v>0</v>
      </c>
      <c r="O909" s="290">
        <v>0</v>
      </c>
      <c r="P909" s="290">
        <v>3289966.55</v>
      </c>
      <c r="Q909" s="290">
        <v>0</v>
      </c>
      <c r="R909" s="290">
        <v>0</v>
      </c>
      <c r="S909" s="287" t="s">
        <v>829</v>
      </c>
    </row>
    <row r="910" spans="1:19" s="279" customFormat="1" ht="9" customHeight="1" x14ac:dyDescent="0.2">
      <c r="A910" s="294">
        <v>205</v>
      </c>
      <c r="B910" s="89" t="s">
        <v>871</v>
      </c>
      <c r="C910" s="287" t="s">
        <v>370</v>
      </c>
      <c r="D910" s="283" t="s">
        <v>369</v>
      </c>
      <c r="E910" s="286">
        <v>1958</v>
      </c>
      <c r="F910" s="294" t="s">
        <v>265</v>
      </c>
      <c r="G910" s="286">
        <v>2</v>
      </c>
      <c r="H910" s="286">
        <v>2</v>
      </c>
      <c r="I910" s="290">
        <v>746.8</v>
      </c>
      <c r="J910" s="290">
        <v>674.7</v>
      </c>
      <c r="K910" s="286">
        <v>15</v>
      </c>
      <c r="L910" s="289">
        <v>4220259.17</v>
      </c>
      <c r="M910" s="290">
        <v>0</v>
      </c>
      <c r="N910" s="290">
        <v>0</v>
      </c>
      <c r="O910" s="290">
        <v>0</v>
      </c>
      <c r="P910" s="290">
        <v>4220259.17</v>
      </c>
      <c r="Q910" s="290">
        <v>0</v>
      </c>
      <c r="R910" s="290">
        <v>0</v>
      </c>
      <c r="S910" s="287" t="s">
        <v>829</v>
      </c>
    </row>
    <row r="911" spans="1:19" s="279" customFormat="1" ht="9" customHeight="1" x14ac:dyDescent="0.2">
      <c r="A911" s="294">
        <v>206</v>
      </c>
      <c r="B911" s="89" t="s">
        <v>877</v>
      </c>
      <c r="C911" s="287" t="s">
        <v>370</v>
      </c>
      <c r="D911" s="283" t="s">
        <v>369</v>
      </c>
      <c r="E911" s="286">
        <v>1950</v>
      </c>
      <c r="F911" s="294" t="s">
        <v>277</v>
      </c>
      <c r="G911" s="286">
        <v>2</v>
      </c>
      <c r="H911" s="286">
        <v>2</v>
      </c>
      <c r="I911" s="290">
        <v>420.7</v>
      </c>
      <c r="J911" s="290">
        <v>378.1</v>
      </c>
      <c r="K911" s="286">
        <v>13</v>
      </c>
      <c r="L911" s="289">
        <v>2632507.87</v>
      </c>
      <c r="M911" s="290">
        <v>0</v>
      </c>
      <c r="N911" s="290">
        <v>0</v>
      </c>
      <c r="O911" s="290">
        <v>0</v>
      </c>
      <c r="P911" s="290">
        <v>2632507.87</v>
      </c>
      <c r="Q911" s="290">
        <v>0</v>
      </c>
      <c r="R911" s="290">
        <v>0</v>
      </c>
      <c r="S911" s="287" t="s">
        <v>829</v>
      </c>
    </row>
    <row r="912" spans="1:19" s="279" customFormat="1" ht="24" customHeight="1" x14ac:dyDescent="0.2">
      <c r="A912" s="341" t="s">
        <v>281</v>
      </c>
      <c r="B912" s="341"/>
      <c r="C912" s="287"/>
      <c r="D912" s="291"/>
      <c r="E912" s="294" t="s">
        <v>307</v>
      </c>
      <c r="F912" s="294" t="s">
        <v>307</v>
      </c>
      <c r="G912" s="294" t="s">
        <v>307</v>
      </c>
      <c r="H912" s="294" t="s">
        <v>307</v>
      </c>
      <c r="I912" s="290">
        <v>5446.2</v>
      </c>
      <c r="J912" s="290">
        <v>4737.6000000000004</v>
      </c>
      <c r="K912" s="85">
        <v>150</v>
      </c>
      <c r="L912" s="290">
        <v>34937541.529999994</v>
      </c>
      <c r="M912" s="290">
        <v>0</v>
      </c>
      <c r="N912" s="290">
        <v>0</v>
      </c>
      <c r="O912" s="290">
        <v>0</v>
      </c>
      <c r="P912" s="290">
        <v>34937541.529999994</v>
      </c>
      <c r="Q912" s="290">
        <v>0</v>
      </c>
      <c r="R912" s="290">
        <v>0</v>
      </c>
      <c r="S912" s="290"/>
    </row>
    <row r="913" spans="1:19" s="279" customFormat="1" ht="9" customHeight="1" x14ac:dyDescent="0.2">
      <c r="A913" s="340" t="s">
        <v>285</v>
      </c>
      <c r="B913" s="340"/>
      <c r="C913" s="340"/>
      <c r="D913" s="340"/>
      <c r="E913" s="340"/>
      <c r="F913" s="340"/>
      <c r="G913" s="340"/>
      <c r="H913" s="340"/>
      <c r="I913" s="340"/>
      <c r="J913" s="340"/>
      <c r="K913" s="340"/>
      <c r="L913" s="340"/>
      <c r="M913" s="340"/>
      <c r="N913" s="340"/>
      <c r="O913" s="340"/>
      <c r="P913" s="340"/>
      <c r="Q913" s="340"/>
      <c r="R913" s="340"/>
      <c r="S913" s="340"/>
    </row>
    <row r="914" spans="1:19" s="279" customFormat="1" ht="9" customHeight="1" x14ac:dyDescent="0.2">
      <c r="A914" s="294">
        <v>207</v>
      </c>
      <c r="B914" s="291" t="s">
        <v>887</v>
      </c>
      <c r="C914" s="287" t="s">
        <v>370</v>
      </c>
      <c r="D914" s="283" t="s">
        <v>369</v>
      </c>
      <c r="E914" s="286">
        <v>1977</v>
      </c>
      <c r="F914" s="294" t="s">
        <v>265</v>
      </c>
      <c r="G914" s="286">
        <v>2</v>
      </c>
      <c r="H914" s="286">
        <v>1</v>
      </c>
      <c r="I914" s="290">
        <v>391.4</v>
      </c>
      <c r="J914" s="290">
        <v>266.39999999999998</v>
      </c>
      <c r="K914" s="286">
        <v>44</v>
      </c>
      <c r="L914" s="289">
        <v>2525923.6800000002</v>
      </c>
      <c r="M914" s="290">
        <v>0</v>
      </c>
      <c r="N914" s="290">
        <v>0</v>
      </c>
      <c r="O914" s="290">
        <v>0</v>
      </c>
      <c r="P914" s="290">
        <v>2525923.6800000002</v>
      </c>
      <c r="Q914" s="290">
        <v>0</v>
      </c>
      <c r="R914" s="290">
        <v>0</v>
      </c>
      <c r="S914" s="287" t="s">
        <v>829</v>
      </c>
    </row>
    <row r="915" spans="1:19" s="279" customFormat="1" ht="9" customHeight="1" x14ac:dyDescent="0.2">
      <c r="A915" s="294">
        <v>208</v>
      </c>
      <c r="B915" s="291" t="s">
        <v>888</v>
      </c>
      <c r="C915" s="287" t="s">
        <v>370</v>
      </c>
      <c r="D915" s="283" t="s">
        <v>369</v>
      </c>
      <c r="E915" s="286">
        <v>1972</v>
      </c>
      <c r="F915" s="294" t="s">
        <v>265</v>
      </c>
      <c r="G915" s="286">
        <v>2</v>
      </c>
      <c r="H915" s="286">
        <v>2</v>
      </c>
      <c r="I915" s="290">
        <v>294.89999999999998</v>
      </c>
      <c r="J915" s="290">
        <v>165.4</v>
      </c>
      <c r="K915" s="286">
        <v>27</v>
      </c>
      <c r="L915" s="289">
        <v>1911255.66</v>
      </c>
      <c r="M915" s="290">
        <v>0</v>
      </c>
      <c r="N915" s="290">
        <v>0</v>
      </c>
      <c r="O915" s="290">
        <v>0</v>
      </c>
      <c r="P915" s="290">
        <v>1911255.66</v>
      </c>
      <c r="Q915" s="290">
        <v>0</v>
      </c>
      <c r="R915" s="290">
        <v>0</v>
      </c>
      <c r="S915" s="287" t="s">
        <v>829</v>
      </c>
    </row>
    <row r="916" spans="1:19" s="279" customFormat="1" ht="9" customHeight="1" x14ac:dyDescent="0.2">
      <c r="A916" s="294">
        <v>209</v>
      </c>
      <c r="B916" s="291" t="s">
        <v>889</v>
      </c>
      <c r="C916" s="287" t="s">
        <v>370</v>
      </c>
      <c r="D916" s="283" t="s">
        <v>369</v>
      </c>
      <c r="E916" s="286">
        <v>1974</v>
      </c>
      <c r="F916" s="294" t="s">
        <v>265</v>
      </c>
      <c r="G916" s="286">
        <v>2</v>
      </c>
      <c r="H916" s="286">
        <v>2</v>
      </c>
      <c r="I916" s="290">
        <v>458.1</v>
      </c>
      <c r="J916" s="290">
        <v>291.7</v>
      </c>
      <c r="K916" s="286">
        <v>25</v>
      </c>
      <c r="L916" s="289">
        <v>3004929.26</v>
      </c>
      <c r="M916" s="290">
        <v>0</v>
      </c>
      <c r="N916" s="290">
        <v>0</v>
      </c>
      <c r="O916" s="290">
        <v>0</v>
      </c>
      <c r="P916" s="290">
        <v>3004929.26</v>
      </c>
      <c r="Q916" s="290">
        <v>0</v>
      </c>
      <c r="R916" s="290">
        <v>0</v>
      </c>
      <c r="S916" s="287" t="s">
        <v>829</v>
      </c>
    </row>
    <row r="917" spans="1:19" s="279" customFormat="1" ht="9" customHeight="1" x14ac:dyDescent="0.2">
      <c r="A917" s="294">
        <v>210</v>
      </c>
      <c r="B917" s="291" t="s">
        <v>205</v>
      </c>
      <c r="C917" s="287" t="s">
        <v>370</v>
      </c>
      <c r="D917" s="283" t="s">
        <v>369</v>
      </c>
      <c r="E917" s="286">
        <v>1981</v>
      </c>
      <c r="F917" s="294" t="s">
        <v>265</v>
      </c>
      <c r="G917" s="286">
        <v>2</v>
      </c>
      <c r="H917" s="286">
        <v>3</v>
      </c>
      <c r="I917" s="290">
        <v>954.1</v>
      </c>
      <c r="J917" s="290">
        <v>836.1</v>
      </c>
      <c r="K917" s="286">
        <v>46</v>
      </c>
      <c r="L917" s="289">
        <v>12774835.560000001</v>
      </c>
      <c r="M917" s="290">
        <v>0</v>
      </c>
      <c r="N917" s="290">
        <v>0</v>
      </c>
      <c r="O917" s="290">
        <v>0</v>
      </c>
      <c r="P917" s="290">
        <v>12774835.560000001</v>
      </c>
      <c r="Q917" s="290">
        <v>0</v>
      </c>
      <c r="R917" s="290">
        <v>0</v>
      </c>
      <c r="S917" s="287" t="s">
        <v>829</v>
      </c>
    </row>
    <row r="918" spans="1:19" s="279" customFormat="1" ht="24" customHeight="1" x14ac:dyDescent="0.2">
      <c r="A918" s="341" t="s">
        <v>321</v>
      </c>
      <c r="B918" s="341"/>
      <c r="C918" s="287"/>
      <c r="D918" s="291"/>
      <c r="E918" s="294" t="s">
        <v>307</v>
      </c>
      <c r="F918" s="294" t="s">
        <v>307</v>
      </c>
      <c r="G918" s="294" t="s">
        <v>307</v>
      </c>
      <c r="H918" s="294" t="s">
        <v>307</v>
      </c>
      <c r="I918" s="290">
        <v>2098.5</v>
      </c>
      <c r="J918" s="290">
        <v>1559.6</v>
      </c>
      <c r="K918" s="286">
        <v>142</v>
      </c>
      <c r="L918" s="290">
        <v>20216944.16</v>
      </c>
      <c r="M918" s="290">
        <v>0</v>
      </c>
      <c r="N918" s="290">
        <v>0</v>
      </c>
      <c r="O918" s="290">
        <v>0</v>
      </c>
      <c r="P918" s="290">
        <v>20216944.16</v>
      </c>
      <c r="Q918" s="290">
        <v>0</v>
      </c>
      <c r="R918" s="290">
        <v>0</v>
      </c>
      <c r="S918" s="290"/>
    </row>
    <row r="919" spans="1:19" s="279" customFormat="1" ht="11.25" customHeight="1" x14ac:dyDescent="0.2">
      <c r="A919" s="340" t="s">
        <v>1015</v>
      </c>
      <c r="B919" s="340"/>
      <c r="C919" s="340"/>
      <c r="D919" s="340"/>
      <c r="E919" s="340"/>
      <c r="F919" s="340"/>
      <c r="G919" s="340"/>
      <c r="H919" s="340"/>
      <c r="I919" s="340"/>
      <c r="J919" s="340"/>
      <c r="K919" s="340"/>
      <c r="L919" s="340"/>
      <c r="M919" s="340"/>
      <c r="N919" s="340"/>
      <c r="O919" s="340"/>
      <c r="P919" s="340"/>
      <c r="Q919" s="340"/>
      <c r="R919" s="340"/>
      <c r="S919" s="340"/>
    </row>
    <row r="920" spans="1:19" s="279" customFormat="1" ht="9" customHeight="1" x14ac:dyDescent="0.2">
      <c r="A920" s="294">
        <v>211</v>
      </c>
      <c r="B920" s="291" t="s">
        <v>1017</v>
      </c>
      <c r="C920" s="287" t="s">
        <v>370</v>
      </c>
      <c r="D920" s="283" t="s">
        <v>369</v>
      </c>
      <c r="E920" s="286">
        <v>1984</v>
      </c>
      <c r="F920" s="294" t="s">
        <v>266</v>
      </c>
      <c r="G920" s="286">
        <v>3</v>
      </c>
      <c r="H920" s="286">
        <v>3</v>
      </c>
      <c r="I920" s="290">
        <v>1410.9</v>
      </c>
      <c r="J920" s="290">
        <v>1290.2</v>
      </c>
      <c r="K920" s="286">
        <v>49</v>
      </c>
      <c r="L920" s="289">
        <v>3544105.56</v>
      </c>
      <c r="M920" s="290">
        <v>0</v>
      </c>
      <c r="N920" s="290">
        <v>0</v>
      </c>
      <c r="O920" s="290">
        <v>0</v>
      </c>
      <c r="P920" s="290">
        <v>3544105.56</v>
      </c>
      <c r="Q920" s="290">
        <v>0</v>
      </c>
      <c r="R920" s="290">
        <v>0</v>
      </c>
      <c r="S920" s="287" t="s">
        <v>829</v>
      </c>
    </row>
    <row r="921" spans="1:19" s="279" customFormat="1" ht="24" customHeight="1" x14ac:dyDescent="0.2">
      <c r="A921" s="341" t="s">
        <v>1016</v>
      </c>
      <c r="B921" s="341"/>
      <c r="C921" s="287"/>
      <c r="D921" s="291"/>
      <c r="E921" s="294" t="s">
        <v>307</v>
      </c>
      <c r="F921" s="294" t="s">
        <v>307</v>
      </c>
      <c r="G921" s="294" t="s">
        <v>307</v>
      </c>
      <c r="H921" s="294" t="s">
        <v>307</v>
      </c>
      <c r="I921" s="290">
        <v>1410.9</v>
      </c>
      <c r="J921" s="290">
        <v>1290.2</v>
      </c>
      <c r="K921" s="85">
        <v>49</v>
      </c>
      <c r="L921" s="290">
        <v>3544105.56</v>
      </c>
      <c r="M921" s="290">
        <v>0</v>
      </c>
      <c r="N921" s="290">
        <v>0</v>
      </c>
      <c r="O921" s="290">
        <v>0</v>
      </c>
      <c r="P921" s="290">
        <v>3544105.56</v>
      </c>
      <c r="Q921" s="290">
        <v>0</v>
      </c>
      <c r="R921" s="290">
        <v>0</v>
      </c>
      <c r="S921" s="290"/>
    </row>
    <row r="922" spans="1:19" s="279" customFormat="1" ht="9" customHeight="1" x14ac:dyDescent="0.2">
      <c r="A922" s="340" t="s">
        <v>309</v>
      </c>
      <c r="B922" s="340"/>
      <c r="C922" s="340"/>
      <c r="D922" s="340"/>
      <c r="E922" s="340"/>
      <c r="F922" s="340"/>
      <c r="G922" s="340"/>
      <c r="H922" s="340"/>
      <c r="I922" s="340"/>
      <c r="J922" s="340"/>
      <c r="K922" s="340"/>
      <c r="L922" s="340"/>
      <c r="M922" s="340"/>
      <c r="N922" s="340"/>
      <c r="O922" s="340"/>
      <c r="P922" s="340"/>
      <c r="Q922" s="340"/>
      <c r="R922" s="340"/>
      <c r="S922" s="340"/>
    </row>
    <row r="923" spans="1:19" s="279" customFormat="1" ht="9" customHeight="1" x14ac:dyDescent="0.2">
      <c r="A923" s="294">
        <v>212</v>
      </c>
      <c r="B923" s="291" t="s">
        <v>890</v>
      </c>
      <c r="C923" s="287" t="s">
        <v>370</v>
      </c>
      <c r="D923" s="283" t="s">
        <v>369</v>
      </c>
      <c r="E923" s="286">
        <v>1977</v>
      </c>
      <c r="F923" s="294" t="s">
        <v>265</v>
      </c>
      <c r="G923" s="286">
        <v>4</v>
      </c>
      <c r="H923" s="286">
        <v>1</v>
      </c>
      <c r="I923" s="290">
        <v>941.2</v>
      </c>
      <c r="J923" s="290">
        <v>847</v>
      </c>
      <c r="K923" s="286">
        <v>36</v>
      </c>
      <c r="L923" s="289">
        <v>2905338.82</v>
      </c>
      <c r="M923" s="290">
        <v>0</v>
      </c>
      <c r="N923" s="290">
        <v>0</v>
      </c>
      <c r="O923" s="290">
        <v>0</v>
      </c>
      <c r="P923" s="290">
        <v>2905338.82</v>
      </c>
      <c r="Q923" s="290">
        <v>0</v>
      </c>
      <c r="R923" s="290">
        <v>0</v>
      </c>
      <c r="S923" s="287" t="s">
        <v>829</v>
      </c>
    </row>
    <row r="924" spans="1:19" s="279" customFormat="1" ht="9" customHeight="1" x14ac:dyDescent="0.2">
      <c r="A924" s="294">
        <v>213</v>
      </c>
      <c r="B924" s="291" t="s">
        <v>473</v>
      </c>
      <c r="C924" s="287" t="s">
        <v>370</v>
      </c>
      <c r="D924" s="283" t="s">
        <v>369</v>
      </c>
      <c r="E924" s="286">
        <v>2006</v>
      </c>
      <c r="F924" s="294" t="s">
        <v>265</v>
      </c>
      <c r="G924" s="286">
        <v>3</v>
      </c>
      <c r="H924" s="286">
        <v>3</v>
      </c>
      <c r="I924" s="290">
        <v>1463</v>
      </c>
      <c r="J924" s="290">
        <v>1367</v>
      </c>
      <c r="K924" s="286">
        <v>34</v>
      </c>
      <c r="L924" s="289">
        <v>4615472</v>
      </c>
      <c r="M924" s="290">
        <v>0</v>
      </c>
      <c r="N924" s="290">
        <v>0</v>
      </c>
      <c r="O924" s="290">
        <v>0</v>
      </c>
      <c r="P924" s="290">
        <v>4615472</v>
      </c>
      <c r="Q924" s="290">
        <v>0</v>
      </c>
      <c r="R924" s="290">
        <v>0</v>
      </c>
      <c r="S924" s="287" t="s">
        <v>829</v>
      </c>
    </row>
    <row r="925" spans="1:19" s="279" customFormat="1" ht="9" customHeight="1" x14ac:dyDescent="0.2">
      <c r="A925" s="294">
        <v>214</v>
      </c>
      <c r="B925" s="291" t="s">
        <v>892</v>
      </c>
      <c r="C925" s="287" t="s">
        <v>370</v>
      </c>
      <c r="D925" s="283" t="s">
        <v>369</v>
      </c>
      <c r="E925" s="286">
        <v>1993</v>
      </c>
      <c r="F925" s="294" t="s">
        <v>266</v>
      </c>
      <c r="G925" s="286">
        <v>5</v>
      </c>
      <c r="H925" s="286">
        <v>3</v>
      </c>
      <c r="I925" s="290">
        <v>3580</v>
      </c>
      <c r="J925" s="290">
        <v>2993.1</v>
      </c>
      <c r="K925" s="286">
        <v>21</v>
      </c>
      <c r="L925" s="289">
        <v>3750071.01</v>
      </c>
      <c r="M925" s="290">
        <v>0</v>
      </c>
      <c r="N925" s="290">
        <v>0</v>
      </c>
      <c r="O925" s="290">
        <v>0</v>
      </c>
      <c r="P925" s="290">
        <v>3750071.01</v>
      </c>
      <c r="Q925" s="290">
        <v>0</v>
      </c>
      <c r="R925" s="290">
        <v>0</v>
      </c>
      <c r="S925" s="287" t="s">
        <v>829</v>
      </c>
    </row>
    <row r="926" spans="1:19" s="279" customFormat="1" ht="9" customHeight="1" x14ac:dyDescent="0.2">
      <c r="A926" s="294">
        <v>215</v>
      </c>
      <c r="B926" s="291" t="s">
        <v>422</v>
      </c>
      <c r="C926" s="287" t="s">
        <v>370</v>
      </c>
      <c r="D926" s="283" t="s">
        <v>369</v>
      </c>
      <c r="E926" s="286">
        <v>1956</v>
      </c>
      <c r="F926" s="47" t="s">
        <v>265</v>
      </c>
      <c r="G926" s="286">
        <v>2</v>
      </c>
      <c r="H926" s="286">
        <v>1</v>
      </c>
      <c r="I926" s="290">
        <v>445</v>
      </c>
      <c r="J926" s="290">
        <v>411.5</v>
      </c>
      <c r="K926" s="286">
        <v>48</v>
      </c>
      <c r="L926" s="289">
        <v>2679571.81</v>
      </c>
      <c r="M926" s="290">
        <v>0</v>
      </c>
      <c r="N926" s="290">
        <v>0</v>
      </c>
      <c r="O926" s="290">
        <v>0</v>
      </c>
      <c r="P926" s="290">
        <v>2679571.81</v>
      </c>
      <c r="Q926" s="290">
        <v>0</v>
      </c>
      <c r="R926" s="290">
        <v>0</v>
      </c>
      <c r="S926" s="287" t="s">
        <v>829</v>
      </c>
    </row>
    <row r="927" spans="1:19" s="279" customFormat="1" ht="9" customHeight="1" x14ac:dyDescent="0.2">
      <c r="A927" s="294">
        <v>216</v>
      </c>
      <c r="B927" s="291" t="s">
        <v>894</v>
      </c>
      <c r="C927" s="287" t="s">
        <v>370</v>
      </c>
      <c r="D927" s="283" t="s">
        <v>369</v>
      </c>
      <c r="E927" s="286">
        <v>1961</v>
      </c>
      <c r="F927" s="294" t="s">
        <v>265</v>
      </c>
      <c r="G927" s="286">
        <v>2</v>
      </c>
      <c r="H927" s="286">
        <v>2</v>
      </c>
      <c r="I927" s="290">
        <v>497.5</v>
      </c>
      <c r="J927" s="290">
        <v>431</v>
      </c>
      <c r="K927" s="286">
        <v>9</v>
      </c>
      <c r="L927" s="289">
        <v>2839932.86</v>
      </c>
      <c r="M927" s="290">
        <v>0</v>
      </c>
      <c r="N927" s="290">
        <v>0</v>
      </c>
      <c r="O927" s="290">
        <v>0</v>
      </c>
      <c r="P927" s="290">
        <v>2839932.86</v>
      </c>
      <c r="Q927" s="290">
        <v>0</v>
      </c>
      <c r="R927" s="290">
        <v>0</v>
      </c>
      <c r="S927" s="287" t="s">
        <v>829</v>
      </c>
    </row>
    <row r="928" spans="1:19" s="279" customFormat="1" ht="9" customHeight="1" x14ac:dyDescent="0.2">
      <c r="A928" s="294">
        <v>217</v>
      </c>
      <c r="B928" s="291" t="s">
        <v>895</v>
      </c>
      <c r="C928" s="287" t="s">
        <v>370</v>
      </c>
      <c r="D928" s="283" t="s">
        <v>369</v>
      </c>
      <c r="E928" s="286">
        <v>1976</v>
      </c>
      <c r="F928" s="294" t="s">
        <v>265</v>
      </c>
      <c r="G928" s="286">
        <v>2</v>
      </c>
      <c r="H928" s="286">
        <v>2</v>
      </c>
      <c r="I928" s="290">
        <v>809.5</v>
      </c>
      <c r="J928" s="290">
        <v>730.5</v>
      </c>
      <c r="K928" s="286">
        <v>41</v>
      </c>
      <c r="L928" s="289">
        <v>4517467.32</v>
      </c>
      <c r="M928" s="290">
        <v>0</v>
      </c>
      <c r="N928" s="290">
        <v>0</v>
      </c>
      <c r="O928" s="290">
        <v>0</v>
      </c>
      <c r="P928" s="290">
        <v>4517467.32</v>
      </c>
      <c r="Q928" s="290">
        <v>0</v>
      </c>
      <c r="R928" s="290">
        <v>0</v>
      </c>
      <c r="S928" s="287" t="s">
        <v>829</v>
      </c>
    </row>
    <row r="929" spans="1:19" s="279" customFormat="1" ht="9" customHeight="1" x14ac:dyDescent="0.2">
      <c r="A929" s="294">
        <v>218</v>
      </c>
      <c r="B929" s="291" t="s">
        <v>896</v>
      </c>
      <c r="C929" s="287" t="s">
        <v>370</v>
      </c>
      <c r="D929" s="283" t="s">
        <v>369</v>
      </c>
      <c r="E929" s="286">
        <v>1975</v>
      </c>
      <c r="F929" s="294" t="s">
        <v>265</v>
      </c>
      <c r="G929" s="286">
        <v>2</v>
      </c>
      <c r="H929" s="286">
        <v>2</v>
      </c>
      <c r="I929" s="290">
        <v>818.55</v>
      </c>
      <c r="J929" s="290">
        <v>739.55</v>
      </c>
      <c r="K929" s="286">
        <v>36</v>
      </c>
      <c r="L929" s="289">
        <v>4728207.32</v>
      </c>
      <c r="M929" s="290">
        <v>0</v>
      </c>
      <c r="N929" s="290">
        <v>0</v>
      </c>
      <c r="O929" s="290">
        <v>0</v>
      </c>
      <c r="P929" s="290">
        <v>4728207.32</v>
      </c>
      <c r="Q929" s="290">
        <v>0</v>
      </c>
      <c r="R929" s="290">
        <v>0</v>
      </c>
      <c r="S929" s="287" t="s">
        <v>829</v>
      </c>
    </row>
    <row r="930" spans="1:19" s="279" customFormat="1" ht="9" customHeight="1" x14ac:dyDescent="0.2">
      <c r="A930" s="294">
        <v>219</v>
      </c>
      <c r="B930" s="291" t="s">
        <v>482</v>
      </c>
      <c r="C930" s="287" t="s">
        <v>370</v>
      </c>
      <c r="D930" s="283" t="s">
        <v>369</v>
      </c>
      <c r="E930" s="286">
        <v>1980</v>
      </c>
      <c r="F930" s="294" t="s">
        <v>266</v>
      </c>
      <c r="G930" s="286">
        <v>2</v>
      </c>
      <c r="H930" s="286">
        <v>2</v>
      </c>
      <c r="I930" s="290">
        <v>1005.5</v>
      </c>
      <c r="J930" s="290">
        <v>928.7</v>
      </c>
      <c r="K930" s="286">
        <v>34</v>
      </c>
      <c r="L930" s="289">
        <v>5473960.21</v>
      </c>
      <c r="M930" s="290">
        <v>0</v>
      </c>
      <c r="N930" s="290">
        <v>0</v>
      </c>
      <c r="O930" s="290">
        <v>0</v>
      </c>
      <c r="P930" s="290">
        <v>5473960.21</v>
      </c>
      <c r="Q930" s="290">
        <v>0</v>
      </c>
      <c r="R930" s="290">
        <v>0</v>
      </c>
      <c r="S930" s="287" t="s">
        <v>829</v>
      </c>
    </row>
    <row r="931" spans="1:19" s="279" customFormat="1" ht="9" customHeight="1" x14ac:dyDescent="0.2">
      <c r="A931" s="294">
        <v>220</v>
      </c>
      <c r="B931" s="291" t="s">
        <v>483</v>
      </c>
      <c r="C931" s="287" t="s">
        <v>370</v>
      </c>
      <c r="D931" s="283" t="s">
        <v>369</v>
      </c>
      <c r="E931" s="286">
        <v>1970</v>
      </c>
      <c r="F931" s="294" t="s">
        <v>265</v>
      </c>
      <c r="G931" s="286">
        <v>2</v>
      </c>
      <c r="H931" s="286">
        <v>2</v>
      </c>
      <c r="I931" s="290">
        <v>772.2</v>
      </c>
      <c r="J931" s="290">
        <v>718</v>
      </c>
      <c r="K931" s="286">
        <v>44</v>
      </c>
      <c r="L931" s="289">
        <v>4243537.32</v>
      </c>
      <c r="M931" s="290">
        <v>0</v>
      </c>
      <c r="N931" s="290">
        <v>0</v>
      </c>
      <c r="O931" s="290">
        <v>0</v>
      </c>
      <c r="P931" s="290">
        <v>4243537.32</v>
      </c>
      <c r="Q931" s="290">
        <v>0</v>
      </c>
      <c r="R931" s="290">
        <v>0</v>
      </c>
      <c r="S931" s="287" t="s">
        <v>829</v>
      </c>
    </row>
    <row r="932" spans="1:19" s="279" customFormat="1" ht="9" customHeight="1" x14ac:dyDescent="0.2">
      <c r="A932" s="294">
        <v>221</v>
      </c>
      <c r="B932" s="291" t="s">
        <v>334</v>
      </c>
      <c r="C932" s="287" t="s">
        <v>370</v>
      </c>
      <c r="D932" s="283" t="s">
        <v>369</v>
      </c>
      <c r="E932" s="286">
        <v>1979</v>
      </c>
      <c r="F932" s="294" t="s">
        <v>265</v>
      </c>
      <c r="G932" s="286">
        <v>2</v>
      </c>
      <c r="H932" s="286">
        <v>1</v>
      </c>
      <c r="I932" s="290">
        <v>637.9</v>
      </c>
      <c r="J932" s="290">
        <v>375.9</v>
      </c>
      <c r="K932" s="286">
        <v>22</v>
      </c>
      <c r="L932" s="289">
        <v>131764.09</v>
      </c>
      <c r="M932" s="290">
        <v>0</v>
      </c>
      <c r="N932" s="290">
        <v>0</v>
      </c>
      <c r="O932" s="290">
        <v>0</v>
      </c>
      <c r="P932" s="290">
        <v>131764.09</v>
      </c>
      <c r="Q932" s="290">
        <v>0</v>
      </c>
      <c r="R932" s="290">
        <v>0</v>
      </c>
      <c r="S932" s="287" t="s">
        <v>829</v>
      </c>
    </row>
    <row r="933" spans="1:19" s="279" customFormat="1" ht="9" customHeight="1" x14ac:dyDescent="0.2">
      <c r="A933" s="294">
        <v>222</v>
      </c>
      <c r="B933" s="291" t="s">
        <v>424</v>
      </c>
      <c r="C933" s="287" t="s">
        <v>370</v>
      </c>
      <c r="D933" s="283" t="s">
        <v>369</v>
      </c>
      <c r="E933" s="286">
        <v>1965</v>
      </c>
      <c r="F933" s="47" t="s">
        <v>265</v>
      </c>
      <c r="G933" s="286">
        <v>2</v>
      </c>
      <c r="H933" s="286">
        <v>2</v>
      </c>
      <c r="I933" s="290">
        <v>1034.0999999999999</v>
      </c>
      <c r="J933" s="290">
        <v>631.1</v>
      </c>
      <c r="K933" s="286">
        <v>5</v>
      </c>
      <c r="L933" s="289">
        <v>4032736.28</v>
      </c>
      <c r="M933" s="290">
        <v>0</v>
      </c>
      <c r="N933" s="290">
        <v>0</v>
      </c>
      <c r="O933" s="290">
        <v>0</v>
      </c>
      <c r="P933" s="290">
        <v>4032736.28</v>
      </c>
      <c r="Q933" s="290">
        <v>0</v>
      </c>
      <c r="R933" s="290">
        <v>0</v>
      </c>
      <c r="S933" s="287" t="s">
        <v>829</v>
      </c>
    </row>
    <row r="934" spans="1:19" s="279" customFormat="1" ht="9" customHeight="1" x14ac:dyDescent="0.2">
      <c r="A934" s="294">
        <v>223</v>
      </c>
      <c r="B934" s="291" t="s">
        <v>425</v>
      </c>
      <c r="C934" s="287" t="s">
        <v>370</v>
      </c>
      <c r="D934" s="283" t="s">
        <v>369</v>
      </c>
      <c r="E934" s="286">
        <v>1987</v>
      </c>
      <c r="F934" s="294" t="s">
        <v>266</v>
      </c>
      <c r="G934" s="286">
        <v>2</v>
      </c>
      <c r="H934" s="286">
        <v>2</v>
      </c>
      <c r="I934" s="290">
        <v>665.8</v>
      </c>
      <c r="J934" s="290">
        <v>593.79999999999995</v>
      </c>
      <c r="K934" s="286">
        <v>29</v>
      </c>
      <c r="L934" s="289">
        <v>3803333.64</v>
      </c>
      <c r="M934" s="290">
        <v>0</v>
      </c>
      <c r="N934" s="290">
        <v>0</v>
      </c>
      <c r="O934" s="290">
        <v>0</v>
      </c>
      <c r="P934" s="290">
        <v>3803333.64</v>
      </c>
      <c r="Q934" s="290">
        <v>0</v>
      </c>
      <c r="R934" s="290">
        <v>0</v>
      </c>
      <c r="S934" s="287" t="s">
        <v>829</v>
      </c>
    </row>
    <row r="935" spans="1:19" s="279" customFormat="1" ht="25.5" customHeight="1" x14ac:dyDescent="0.2">
      <c r="A935" s="341" t="s">
        <v>286</v>
      </c>
      <c r="B935" s="341"/>
      <c r="C935" s="287"/>
      <c r="D935" s="291"/>
      <c r="E935" s="6" t="s">
        <v>307</v>
      </c>
      <c r="F935" s="6" t="s">
        <v>307</v>
      </c>
      <c r="G935" s="6" t="s">
        <v>307</v>
      </c>
      <c r="H935" s="6" t="s">
        <v>307</v>
      </c>
      <c r="I935" s="288">
        <v>12670.25</v>
      </c>
      <c r="J935" s="288">
        <v>10767.15</v>
      </c>
      <c r="K935" s="286">
        <v>359</v>
      </c>
      <c r="L935" s="288">
        <v>43721392.680000007</v>
      </c>
      <c r="M935" s="288">
        <v>0</v>
      </c>
      <c r="N935" s="288">
        <v>0</v>
      </c>
      <c r="O935" s="288">
        <v>0</v>
      </c>
      <c r="P935" s="288">
        <v>43721392.680000007</v>
      </c>
      <c r="Q935" s="288">
        <v>0</v>
      </c>
      <c r="R935" s="288">
        <v>0</v>
      </c>
      <c r="S935" s="290"/>
    </row>
    <row r="936" spans="1:19" s="279" customFormat="1" ht="9" customHeight="1" x14ac:dyDescent="0.2">
      <c r="A936" s="322" t="s">
        <v>323</v>
      </c>
      <c r="B936" s="322"/>
      <c r="C936" s="322"/>
      <c r="D936" s="322"/>
      <c r="E936" s="322"/>
      <c r="F936" s="322"/>
      <c r="G936" s="322"/>
      <c r="H936" s="322"/>
      <c r="I936" s="322"/>
      <c r="J936" s="322"/>
      <c r="K936" s="322"/>
      <c r="L936" s="322"/>
      <c r="M936" s="322"/>
      <c r="N936" s="322"/>
      <c r="O936" s="322"/>
      <c r="P936" s="322"/>
      <c r="Q936" s="322"/>
      <c r="R936" s="322"/>
      <c r="S936" s="322"/>
    </row>
    <row r="937" spans="1:19" s="279" customFormat="1" ht="9" customHeight="1" x14ac:dyDescent="0.2">
      <c r="A937" s="86">
        <v>224</v>
      </c>
      <c r="B937" s="291" t="s">
        <v>901</v>
      </c>
      <c r="C937" s="287" t="s">
        <v>370</v>
      </c>
      <c r="D937" s="283" t="s">
        <v>369</v>
      </c>
      <c r="E937" s="286">
        <v>1983</v>
      </c>
      <c r="F937" s="294" t="s">
        <v>266</v>
      </c>
      <c r="G937" s="286">
        <v>3</v>
      </c>
      <c r="H937" s="286">
        <v>3</v>
      </c>
      <c r="I937" s="290">
        <v>1488.3</v>
      </c>
      <c r="J937" s="290">
        <v>1340.4</v>
      </c>
      <c r="K937" s="90">
        <v>48</v>
      </c>
      <c r="L937" s="289">
        <v>6013163.9199999999</v>
      </c>
      <c r="M937" s="290">
        <v>0</v>
      </c>
      <c r="N937" s="290">
        <v>0</v>
      </c>
      <c r="O937" s="290">
        <v>0</v>
      </c>
      <c r="P937" s="290">
        <v>6013163.9199999999</v>
      </c>
      <c r="Q937" s="290">
        <v>0</v>
      </c>
      <c r="R937" s="290">
        <v>0</v>
      </c>
      <c r="S937" s="287" t="s">
        <v>829</v>
      </c>
    </row>
    <row r="938" spans="1:19" s="279" customFormat="1" ht="9" customHeight="1" x14ac:dyDescent="0.2">
      <c r="A938" s="86">
        <v>225</v>
      </c>
      <c r="B938" s="291" t="s">
        <v>1026</v>
      </c>
      <c r="C938" s="287" t="s">
        <v>370</v>
      </c>
      <c r="D938" s="283" t="s">
        <v>369</v>
      </c>
      <c r="E938" s="286">
        <v>1987</v>
      </c>
      <c r="F938" s="294" t="s">
        <v>265</v>
      </c>
      <c r="G938" s="286">
        <v>2</v>
      </c>
      <c r="H938" s="286">
        <v>3</v>
      </c>
      <c r="I938" s="290">
        <v>1068.7</v>
      </c>
      <c r="J938" s="290">
        <v>913.1</v>
      </c>
      <c r="K938" s="90">
        <v>38</v>
      </c>
      <c r="L938" s="289">
        <v>5786342.5800000001</v>
      </c>
      <c r="M938" s="290">
        <v>0</v>
      </c>
      <c r="N938" s="290">
        <v>0</v>
      </c>
      <c r="O938" s="290">
        <v>0</v>
      </c>
      <c r="P938" s="290">
        <v>5786342.5800000001</v>
      </c>
      <c r="Q938" s="290">
        <v>0</v>
      </c>
      <c r="R938" s="290">
        <v>0</v>
      </c>
      <c r="S938" s="287" t="s">
        <v>829</v>
      </c>
    </row>
    <row r="939" spans="1:19" s="279" customFormat="1" ht="9" customHeight="1" x14ac:dyDescent="0.2">
      <c r="A939" s="86">
        <v>226</v>
      </c>
      <c r="B939" s="291" t="s">
        <v>1027</v>
      </c>
      <c r="C939" s="287" t="s">
        <v>370</v>
      </c>
      <c r="D939" s="283" t="s">
        <v>369</v>
      </c>
      <c r="E939" s="286">
        <v>1985</v>
      </c>
      <c r="F939" s="294" t="s">
        <v>265</v>
      </c>
      <c r="G939" s="286">
        <v>2</v>
      </c>
      <c r="H939" s="286">
        <v>3</v>
      </c>
      <c r="I939" s="290">
        <v>1049.8</v>
      </c>
      <c r="J939" s="290">
        <v>873.5</v>
      </c>
      <c r="K939" s="90">
        <v>39</v>
      </c>
      <c r="L939" s="289">
        <v>5759312.5800000001</v>
      </c>
      <c r="M939" s="290">
        <v>0</v>
      </c>
      <c r="N939" s="290">
        <v>0</v>
      </c>
      <c r="O939" s="290">
        <v>0</v>
      </c>
      <c r="P939" s="290">
        <v>5759312.5800000001</v>
      </c>
      <c r="Q939" s="290">
        <v>0</v>
      </c>
      <c r="R939" s="290">
        <v>0</v>
      </c>
      <c r="S939" s="287" t="s">
        <v>829</v>
      </c>
    </row>
    <row r="940" spans="1:19" s="279" customFormat="1" ht="34.5" customHeight="1" x14ac:dyDescent="0.2">
      <c r="A940" s="323" t="s">
        <v>324</v>
      </c>
      <c r="B940" s="323"/>
      <c r="C940" s="87"/>
      <c r="D940" s="88"/>
      <c r="E940" s="86" t="s">
        <v>307</v>
      </c>
      <c r="F940" s="86" t="s">
        <v>307</v>
      </c>
      <c r="G940" s="86" t="s">
        <v>307</v>
      </c>
      <c r="H940" s="86" t="s">
        <v>307</v>
      </c>
      <c r="I940" s="91">
        <v>3606.8</v>
      </c>
      <c r="J940" s="91">
        <v>3127</v>
      </c>
      <c r="K940" s="90">
        <v>125</v>
      </c>
      <c r="L940" s="91">
        <v>17558819.079999998</v>
      </c>
      <c r="M940" s="91">
        <v>0</v>
      </c>
      <c r="N940" s="91">
        <v>0</v>
      </c>
      <c r="O940" s="91">
        <v>0</v>
      </c>
      <c r="P940" s="91">
        <v>17558819.079999998</v>
      </c>
      <c r="Q940" s="91">
        <v>0</v>
      </c>
      <c r="R940" s="91">
        <v>0</v>
      </c>
      <c r="S940" s="290"/>
    </row>
    <row r="941" spans="1:19" s="279" customFormat="1" ht="9" customHeight="1" x14ac:dyDescent="0.2">
      <c r="A941" s="322" t="s">
        <v>319</v>
      </c>
      <c r="B941" s="322"/>
      <c r="C941" s="322"/>
      <c r="D941" s="322"/>
      <c r="E941" s="322"/>
      <c r="F941" s="322"/>
      <c r="G941" s="322"/>
      <c r="H941" s="322"/>
      <c r="I941" s="322"/>
      <c r="J941" s="322"/>
      <c r="K941" s="322"/>
      <c r="L941" s="322"/>
      <c r="M941" s="322"/>
      <c r="N941" s="322"/>
      <c r="O941" s="322"/>
      <c r="P941" s="322"/>
      <c r="Q941" s="322"/>
      <c r="R941" s="322"/>
      <c r="S941" s="322"/>
    </row>
    <row r="942" spans="1:19" s="279" customFormat="1" ht="9" customHeight="1" x14ac:dyDescent="0.2">
      <c r="A942" s="86">
        <v>227</v>
      </c>
      <c r="B942" s="291" t="s">
        <v>915</v>
      </c>
      <c r="C942" s="287" t="s">
        <v>370</v>
      </c>
      <c r="D942" s="283" t="s">
        <v>369</v>
      </c>
      <c r="E942" s="286">
        <v>1970</v>
      </c>
      <c r="F942" s="294" t="s">
        <v>265</v>
      </c>
      <c r="G942" s="286">
        <v>2</v>
      </c>
      <c r="H942" s="286">
        <v>3</v>
      </c>
      <c r="I942" s="290">
        <v>965.6</v>
      </c>
      <c r="J942" s="290">
        <v>880.6</v>
      </c>
      <c r="K942" s="286">
        <v>28</v>
      </c>
      <c r="L942" s="289">
        <v>5599774.6600000001</v>
      </c>
      <c r="M942" s="290">
        <v>0</v>
      </c>
      <c r="N942" s="290">
        <v>0</v>
      </c>
      <c r="O942" s="290">
        <v>0</v>
      </c>
      <c r="P942" s="290">
        <v>5599774.6600000001</v>
      </c>
      <c r="Q942" s="290">
        <v>0</v>
      </c>
      <c r="R942" s="290">
        <v>0</v>
      </c>
      <c r="S942" s="287" t="s">
        <v>829</v>
      </c>
    </row>
    <row r="943" spans="1:19" s="279" customFormat="1" ht="24" customHeight="1" x14ac:dyDescent="0.2">
      <c r="A943" s="341" t="s">
        <v>320</v>
      </c>
      <c r="B943" s="341"/>
      <c r="C943" s="287"/>
      <c r="D943" s="291"/>
      <c r="E943" s="86" t="s">
        <v>307</v>
      </c>
      <c r="F943" s="86" t="s">
        <v>307</v>
      </c>
      <c r="G943" s="86" t="s">
        <v>307</v>
      </c>
      <c r="H943" s="86" t="s">
        <v>307</v>
      </c>
      <c r="I943" s="91">
        <v>965.6</v>
      </c>
      <c r="J943" s="91">
        <v>880.6</v>
      </c>
      <c r="K943" s="92">
        <v>28</v>
      </c>
      <c r="L943" s="91">
        <v>5599774.6600000001</v>
      </c>
      <c r="M943" s="91">
        <v>0</v>
      </c>
      <c r="N943" s="91">
        <v>0</v>
      </c>
      <c r="O943" s="91">
        <v>0</v>
      </c>
      <c r="P943" s="91">
        <v>5599774.6600000001</v>
      </c>
      <c r="Q943" s="91">
        <v>0</v>
      </c>
      <c r="R943" s="91">
        <v>0</v>
      </c>
      <c r="S943" s="290"/>
    </row>
    <row r="944" spans="1:19" s="279" customFormat="1" ht="9" customHeight="1" x14ac:dyDescent="0.2">
      <c r="A944" s="340" t="s">
        <v>347</v>
      </c>
      <c r="B944" s="340"/>
      <c r="C944" s="340"/>
      <c r="D944" s="340"/>
      <c r="E944" s="340"/>
      <c r="F944" s="340"/>
      <c r="G944" s="340"/>
      <c r="H944" s="340"/>
      <c r="I944" s="340"/>
      <c r="J944" s="340"/>
      <c r="K944" s="340"/>
      <c r="L944" s="340"/>
      <c r="M944" s="340"/>
      <c r="N944" s="340"/>
      <c r="O944" s="340"/>
      <c r="P944" s="340"/>
      <c r="Q944" s="340"/>
      <c r="R944" s="340"/>
      <c r="S944" s="340"/>
    </row>
    <row r="945" spans="1:19" s="279" customFormat="1" ht="9" customHeight="1" x14ac:dyDescent="0.2">
      <c r="A945" s="294">
        <v>228</v>
      </c>
      <c r="B945" s="291" t="s">
        <v>335</v>
      </c>
      <c r="C945" s="287" t="s">
        <v>370</v>
      </c>
      <c r="D945" s="283" t="s">
        <v>369</v>
      </c>
      <c r="E945" s="286">
        <v>1988</v>
      </c>
      <c r="F945" s="294" t="s">
        <v>156</v>
      </c>
      <c r="G945" s="286">
        <v>5</v>
      </c>
      <c r="H945" s="286">
        <v>13</v>
      </c>
      <c r="I945" s="290">
        <v>9959.2000000000007</v>
      </c>
      <c r="J945" s="290">
        <v>9091.0499999999993</v>
      </c>
      <c r="K945" s="286">
        <v>637</v>
      </c>
      <c r="L945" s="289">
        <v>28742709.07</v>
      </c>
      <c r="M945" s="290">
        <v>0</v>
      </c>
      <c r="N945" s="290">
        <v>0</v>
      </c>
      <c r="O945" s="290">
        <v>0</v>
      </c>
      <c r="P945" s="290">
        <v>28742709.07</v>
      </c>
      <c r="Q945" s="290">
        <v>0</v>
      </c>
      <c r="R945" s="290">
        <v>0</v>
      </c>
      <c r="S945" s="287" t="s">
        <v>829</v>
      </c>
    </row>
    <row r="946" spans="1:19" s="279" customFormat="1" ht="24" customHeight="1" x14ac:dyDescent="0.2">
      <c r="A946" s="341" t="s">
        <v>170</v>
      </c>
      <c r="B946" s="341"/>
      <c r="C946" s="287"/>
      <c r="D946" s="291"/>
      <c r="E946" s="294" t="s">
        <v>307</v>
      </c>
      <c r="F946" s="294" t="s">
        <v>307</v>
      </c>
      <c r="G946" s="294" t="s">
        <v>307</v>
      </c>
      <c r="H946" s="294" t="s">
        <v>307</v>
      </c>
      <c r="I946" s="290">
        <v>9959.2000000000007</v>
      </c>
      <c r="J946" s="290">
        <v>9091.0499999999993</v>
      </c>
      <c r="K946" s="85">
        <v>637</v>
      </c>
      <c r="L946" s="290">
        <v>28742709.07</v>
      </c>
      <c r="M946" s="290">
        <v>0</v>
      </c>
      <c r="N946" s="290">
        <v>0</v>
      </c>
      <c r="O946" s="290">
        <v>0</v>
      </c>
      <c r="P946" s="290">
        <v>28742709.07</v>
      </c>
      <c r="Q946" s="290">
        <v>0</v>
      </c>
      <c r="R946" s="290">
        <v>0</v>
      </c>
      <c r="S946" s="290"/>
    </row>
    <row r="947" spans="1:19" s="279" customFormat="1" ht="9" customHeight="1" x14ac:dyDescent="0.2">
      <c r="A947" s="340" t="s">
        <v>295</v>
      </c>
      <c r="B947" s="340"/>
      <c r="C947" s="340"/>
      <c r="D947" s="340"/>
      <c r="E947" s="340"/>
      <c r="F947" s="340"/>
      <c r="G947" s="340"/>
      <c r="H947" s="340"/>
      <c r="I947" s="340"/>
      <c r="J947" s="340"/>
      <c r="K947" s="340"/>
      <c r="L947" s="340"/>
      <c r="M947" s="340"/>
      <c r="N947" s="340"/>
      <c r="O947" s="340"/>
      <c r="P947" s="340"/>
      <c r="Q947" s="340"/>
      <c r="R947" s="340"/>
      <c r="S947" s="340"/>
    </row>
    <row r="948" spans="1:19" s="279" customFormat="1" ht="9" customHeight="1" x14ac:dyDescent="0.2">
      <c r="A948" s="294">
        <v>229</v>
      </c>
      <c r="B948" s="291" t="s">
        <v>3</v>
      </c>
      <c r="C948" s="287" t="s">
        <v>370</v>
      </c>
      <c r="D948" s="283" t="s">
        <v>369</v>
      </c>
      <c r="E948" s="286">
        <v>1965</v>
      </c>
      <c r="F948" s="294" t="s">
        <v>265</v>
      </c>
      <c r="G948" s="286">
        <v>2</v>
      </c>
      <c r="H948" s="286">
        <v>2</v>
      </c>
      <c r="I948" s="290">
        <v>558.1</v>
      </c>
      <c r="J948" s="290">
        <v>297.89999999999998</v>
      </c>
      <c r="K948" s="286">
        <v>24</v>
      </c>
      <c r="L948" s="289">
        <v>3554932.94</v>
      </c>
      <c r="M948" s="290">
        <v>0</v>
      </c>
      <c r="N948" s="290">
        <v>0</v>
      </c>
      <c r="O948" s="290">
        <v>0</v>
      </c>
      <c r="P948" s="290">
        <v>3554932.94</v>
      </c>
      <c r="Q948" s="290">
        <v>0</v>
      </c>
      <c r="R948" s="290">
        <v>0</v>
      </c>
      <c r="S948" s="287" t="s">
        <v>829</v>
      </c>
    </row>
    <row r="949" spans="1:19" s="279" customFormat="1" ht="9" customHeight="1" x14ac:dyDescent="0.2">
      <c r="A949" s="294">
        <v>230</v>
      </c>
      <c r="B949" s="291" t="s">
        <v>4</v>
      </c>
      <c r="C949" s="287" t="s">
        <v>370</v>
      </c>
      <c r="D949" s="283" t="s">
        <v>369</v>
      </c>
      <c r="E949" s="286">
        <v>1968</v>
      </c>
      <c r="F949" s="294" t="s">
        <v>265</v>
      </c>
      <c r="G949" s="286">
        <v>2</v>
      </c>
      <c r="H949" s="286">
        <v>2</v>
      </c>
      <c r="I949" s="290">
        <v>615</v>
      </c>
      <c r="J949" s="290">
        <v>326.5</v>
      </c>
      <c r="K949" s="286">
        <v>20</v>
      </c>
      <c r="L949" s="289">
        <v>3544806.52</v>
      </c>
      <c r="M949" s="290">
        <v>0</v>
      </c>
      <c r="N949" s="290">
        <v>0</v>
      </c>
      <c r="O949" s="290">
        <v>0</v>
      </c>
      <c r="P949" s="290">
        <v>3544806.52</v>
      </c>
      <c r="Q949" s="290">
        <v>0</v>
      </c>
      <c r="R949" s="290">
        <v>0</v>
      </c>
      <c r="S949" s="287" t="s">
        <v>829</v>
      </c>
    </row>
    <row r="950" spans="1:19" s="279" customFormat="1" ht="28.5" customHeight="1" x14ac:dyDescent="0.2">
      <c r="A950" s="341" t="s">
        <v>291</v>
      </c>
      <c r="B950" s="341"/>
      <c r="C950" s="287"/>
      <c r="D950" s="291"/>
      <c r="E950" s="294" t="s">
        <v>307</v>
      </c>
      <c r="F950" s="294" t="s">
        <v>307</v>
      </c>
      <c r="G950" s="294" t="s">
        <v>307</v>
      </c>
      <c r="H950" s="294" t="s">
        <v>307</v>
      </c>
      <c r="I950" s="290">
        <v>1173.0999999999999</v>
      </c>
      <c r="J950" s="290">
        <v>624.4</v>
      </c>
      <c r="K950" s="286">
        <v>44</v>
      </c>
      <c r="L950" s="290">
        <v>7099739.46</v>
      </c>
      <c r="M950" s="290">
        <v>0</v>
      </c>
      <c r="N950" s="290">
        <v>0</v>
      </c>
      <c r="O950" s="290">
        <v>0</v>
      </c>
      <c r="P950" s="290">
        <v>7099739.46</v>
      </c>
      <c r="Q950" s="290">
        <v>0</v>
      </c>
      <c r="R950" s="290">
        <v>0</v>
      </c>
      <c r="S950" s="290"/>
    </row>
    <row r="951" spans="1:19" s="279" customFormat="1" ht="9" customHeight="1" x14ac:dyDescent="0.2">
      <c r="A951" s="340" t="s">
        <v>288</v>
      </c>
      <c r="B951" s="340"/>
      <c r="C951" s="340"/>
      <c r="D951" s="340"/>
      <c r="E951" s="340"/>
      <c r="F951" s="340"/>
      <c r="G951" s="340"/>
      <c r="H951" s="340"/>
      <c r="I951" s="340"/>
      <c r="J951" s="340"/>
      <c r="K951" s="340"/>
      <c r="L951" s="340"/>
      <c r="M951" s="340"/>
      <c r="N951" s="340"/>
      <c r="O951" s="340"/>
      <c r="P951" s="340"/>
      <c r="Q951" s="340"/>
      <c r="R951" s="340"/>
      <c r="S951" s="340"/>
    </row>
    <row r="952" spans="1:19" s="279" customFormat="1" ht="9" customHeight="1" x14ac:dyDescent="0.2">
      <c r="A952" s="294">
        <v>231</v>
      </c>
      <c r="B952" s="284" t="s">
        <v>0</v>
      </c>
      <c r="C952" s="287" t="s">
        <v>370</v>
      </c>
      <c r="D952" s="283" t="s">
        <v>369</v>
      </c>
      <c r="E952" s="286">
        <v>1980</v>
      </c>
      <c r="F952" s="294" t="s">
        <v>265</v>
      </c>
      <c r="G952" s="286">
        <v>2</v>
      </c>
      <c r="H952" s="286">
        <v>3</v>
      </c>
      <c r="I952" s="290">
        <v>1424.7</v>
      </c>
      <c r="J952" s="290">
        <v>874.2</v>
      </c>
      <c r="K952" s="286">
        <v>59</v>
      </c>
      <c r="L952" s="289">
        <v>5966701.21</v>
      </c>
      <c r="M952" s="290">
        <v>0</v>
      </c>
      <c r="N952" s="290">
        <v>0</v>
      </c>
      <c r="O952" s="290">
        <v>0</v>
      </c>
      <c r="P952" s="290">
        <v>5966701.21</v>
      </c>
      <c r="Q952" s="290">
        <v>0</v>
      </c>
      <c r="R952" s="290">
        <v>0</v>
      </c>
      <c r="S952" s="287" t="s">
        <v>829</v>
      </c>
    </row>
    <row r="953" spans="1:19" s="279" customFormat="1" ht="9" customHeight="1" x14ac:dyDescent="0.2">
      <c r="A953" s="294">
        <v>232</v>
      </c>
      <c r="B953" s="284" t="s">
        <v>1018</v>
      </c>
      <c r="C953" s="287" t="s">
        <v>370</v>
      </c>
      <c r="D953" s="283" t="s">
        <v>369</v>
      </c>
      <c r="E953" s="286">
        <v>1989</v>
      </c>
      <c r="F953" s="294" t="s">
        <v>265</v>
      </c>
      <c r="G953" s="286">
        <v>3</v>
      </c>
      <c r="H953" s="286">
        <v>1</v>
      </c>
      <c r="I953" s="290" t="s">
        <v>1019</v>
      </c>
      <c r="J953" s="290" t="s">
        <v>1020</v>
      </c>
      <c r="K953" s="286">
        <v>25</v>
      </c>
      <c r="L953" s="289">
        <v>3243234.48</v>
      </c>
      <c r="M953" s="290">
        <v>0</v>
      </c>
      <c r="N953" s="290">
        <v>0</v>
      </c>
      <c r="O953" s="290">
        <v>0</v>
      </c>
      <c r="P953" s="290">
        <v>3243234.48</v>
      </c>
      <c r="Q953" s="290">
        <v>0</v>
      </c>
      <c r="R953" s="290">
        <v>0</v>
      </c>
      <c r="S953" s="287" t="s">
        <v>829</v>
      </c>
    </row>
    <row r="954" spans="1:19" s="279" customFormat="1" ht="9" customHeight="1" x14ac:dyDescent="0.2">
      <c r="A954" s="294">
        <v>233</v>
      </c>
      <c r="B954" s="284" t="s">
        <v>1007</v>
      </c>
      <c r="C954" s="287" t="s">
        <v>370</v>
      </c>
      <c r="D954" s="283" t="s">
        <v>369</v>
      </c>
      <c r="E954" s="286">
        <v>1985</v>
      </c>
      <c r="F954" s="294" t="s">
        <v>265</v>
      </c>
      <c r="G954" s="286">
        <v>2</v>
      </c>
      <c r="H954" s="286">
        <v>2</v>
      </c>
      <c r="I954" s="290">
        <v>923.98</v>
      </c>
      <c r="J954" s="290">
        <v>561.4</v>
      </c>
      <c r="K954" s="286">
        <v>21</v>
      </c>
      <c r="L954" s="289">
        <v>2708128.2</v>
      </c>
      <c r="M954" s="290">
        <v>0</v>
      </c>
      <c r="N954" s="290">
        <v>0</v>
      </c>
      <c r="O954" s="290">
        <v>0</v>
      </c>
      <c r="P954" s="290">
        <v>2708128.2</v>
      </c>
      <c r="Q954" s="290">
        <v>0</v>
      </c>
      <c r="R954" s="290">
        <v>0</v>
      </c>
      <c r="S954" s="287" t="s">
        <v>829</v>
      </c>
    </row>
    <row r="955" spans="1:19" s="279" customFormat="1" ht="23.25" customHeight="1" x14ac:dyDescent="0.2">
      <c r="A955" s="341" t="s">
        <v>293</v>
      </c>
      <c r="B955" s="341"/>
      <c r="C955" s="287"/>
      <c r="D955" s="291"/>
      <c r="E955" s="294" t="s">
        <v>307</v>
      </c>
      <c r="F955" s="294" t="s">
        <v>307</v>
      </c>
      <c r="G955" s="294" t="s">
        <v>307</v>
      </c>
      <c r="H955" s="294" t="s">
        <v>307</v>
      </c>
      <c r="I955" s="290">
        <v>2348.6800000000003</v>
      </c>
      <c r="J955" s="290">
        <v>1435.6</v>
      </c>
      <c r="K955" s="286">
        <v>105</v>
      </c>
      <c r="L955" s="290">
        <v>11918063.890000001</v>
      </c>
      <c r="M955" s="290">
        <v>0</v>
      </c>
      <c r="N955" s="290">
        <v>0</v>
      </c>
      <c r="O955" s="290">
        <v>0</v>
      </c>
      <c r="P955" s="290">
        <v>11918063.890000001</v>
      </c>
      <c r="Q955" s="290">
        <v>0</v>
      </c>
      <c r="R955" s="290">
        <v>0</v>
      </c>
      <c r="S955" s="290"/>
    </row>
    <row r="956" spans="1:19" s="279" customFormat="1" ht="9" customHeight="1" x14ac:dyDescent="0.2">
      <c r="A956" s="340" t="s">
        <v>290</v>
      </c>
      <c r="B956" s="340"/>
      <c r="C956" s="340"/>
      <c r="D956" s="340"/>
      <c r="E956" s="340"/>
      <c r="F956" s="340"/>
      <c r="G956" s="340"/>
      <c r="H956" s="340"/>
      <c r="I956" s="340"/>
      <c r="J956" s="340"/>
      <c r="K956" s="340"/>
      <c r="L956" s="340"/>
      <c r="M956" s="340"/>
      <c r="N956" s="340"/>
      <c r="O956" s="340"/>
      <c r="P956" s="340"/>
      <c r="Q956" s="340"/>
      <c r="R956" s="340"/>
      <c r="S956" s="340"/>
    </row>
    <row r="957" spans="1:19" s="279" customFormat="1" ht="9" customHeight="1" x14ac:dyDescent="0.2">
      <c r="A957" s="294">
        <v>234</v>
      </c>
      <c r="B957" s="291" t="s">
        <v>932</v>
      </c>
      <c r="C957" s="287" t="s">
        <v>370</v>
      </c>
      <c r="D957" s="283" t="s">
        <v>369</v>
      </c>
      <c r="E957" s="286">
        <v>1950</v>
      </c>
      <c r="F957" s="294" t="s">
        <v>277</v>
      </c>
      <c r="G957" s="286">
        <v>2</v>
      </c>
      <c r="H957" s="286">
        <v>2</v>
      </c>
      <c r="I957" s="290">
        <v>685.3</v>
      </c>
      <c r="J957" s="290">
        <v>402</v>
      </c>
      <c r="K957" s="286">
        <v>11</v>
      </c>
      <c r="L957" s="289">
        <v>2827688.66</v>
      </c>
      <c r="M957" s="290">
        <v>0</v>
      </c>
      <c r="N957" s="290">
        <v>0</v>
      </c>
      <c r="O957" s="290">
        <v>0</v>
      </c>
      <c r="P957" s="290">
        <v>2827688.66</v>
      </c>
      <c r="Q957" s="290">
        <v>0</v>
      </c>
      <c r="R957" s="290">
        <v>0</v>
      </c>
      <c r="S957" s="287" t="s">
        <v>829</v>
      </c>
    </row>
    <row r="958" spans="1:19" s="279" customFormat="1" ht="24.75" customHeight="1" x14ac:dyDescent="0.2">
      <c r="A958" s="341" t="s">
        <v>294</v>
      </c>
      <c r="B958" s="341"/>
      <c r="C958" s="287"/>
      <c r="D958" s="291"/>
      <c r="E958" s="294" t="s">
        <v>307</v>
      </c>
      <c r="F958" s="294" t="s">
        <v>307</v>
      </c>
      <c r="G958" s="294" t="s">
        <v>307</v>
      </c>
      <c r="H958" s="294" t="s">
        <v>307</v>
      </c>
      <c r="I958" s="290">
        <v>685.3</v>
      </c>
      <c r="J958" s="290">
        <v>402</v>
      </c>
      <c r="K958" s="85">
        <v>11</v>
      </c>
      <c r="L958" s="290">
        <v>2827688.66</v>
      </c>
      <c r="M958" s="290">
        <v>0</v>
      </c>
      <c r="N958" s="290">
        <v>0</v>
      </c>
      <c r="O958" s="290">
        <v>0</v>
      </c>
      <c r="P958" s="290">
        <v>2827688.66</v>
      </c>
      <c r="Q958" s="290">
        <v>0</v>
      </c>
      <c r="R958" s="290">
        <v>0</v>
      </c>
      <c r="S958" s="290"/>
    </row>
    <row r="959" spans="1:19" s="279" customFormat="1" ht="9" customHeight="1" x14ac:dyDescent="0.2">
      <c r="A959" s="340" t="s">
        <v>7</v>
      </c>
      <c r="B959" s="340"/>
      <c r="C959" s="340"/>
      <c r="D959" s="340"/>
      <c r="E959" s="340"/>
      <c r="F959" s="340"/>
      <c r="G959" s="340"/>
      <c r="H959" s="340"/>
      <c r="I959" s="340"/>
      <c r="J959" s="340"/>
      <c r="K959" s="340"/>
      <c r="L959" s="340"/>
      <c r="M959" s="340"/>
      <c r="N959" s="340"/>
      <c r="O959" s="340"/>
      <c r="P959" s="340"/>
      <c r="Q959" s="340"/>
      <c r="R959" s="340"/>
      <c r="S959" s="340"/>
    </row>
    <row r="960" spans="1:19" s="279" customFormat="1" ht="9" customHeight="1" x14ac:dyDescent="0.2">
      <c r="A960" s="294">
        <v>235</v>
      </c>
      <c r="B960" s="291" t="s">
        <v>9</v>
      </c>
      <c r="C960" s="287" t="s">
        <v>370</v>
      </c>
      <c r="D960" s="283" t="s">
        <v>369</v>
      </c>
      <c r="E960" s="286">
        <v>1980</v>
      </c>
      <c r="F960" s="294" t="s">
        <v>266</v>
      </c>
      <c r="G960" s="286">
        <v>2</v>
      </c>
      <c r="H960" s="286">
        <v>3</v>
      </c>
      <c r="I960" s="290">
        <v>1224.8</v>
      </c>
      <c r="J960" s="290">
        <v>850.2</v>
      </c>
      <c r="K960" s="286">
        <v>49</v>
      </c>
      <c r="L960" s="289">
        <v>5659671.7800000003</v>
      </c>
      <c r="M960" s="290">
        <v>0</v>
      </c>
      <c r="N960" s="290">
        <v>0</v>
      </c>
      <c r="O960" s="290">
        <v>0</v>
      </c>
      <c r="P960" s="290">
        <v>5659671.7800000003</v>
      </c>
      <c r="Q960" s="290">
        <v>0</v>
      </c>
      <c r="R960" s="290">
        <v>0</v>
      </c>
      <c r="S960" s="287" t="s">
        <v>829</v>
      </c>
    </row>
    <row r="961" spans="1:19" s="279" customFormat="1" ht="9" customHeight="1" x14ac:dyDescent="0.2">
      <c r="A961" s="294">
        <v>236</v>
      </c>
      <c r="B961" s="291" t="s">
        <v>10</v>
      </c>
      <c r="C961" s="287" t="s">
        <v>370</v>
      </c>
      <c r="D961" s="283" t="s">
        <v>369</v>
      </c>
      <c r="E961" s="286">
        <v>1983</v>
      </c>
      <c r="F961" s="294" t="s">
        <v>266</v>
      </c>
      <c r="G961" s="286">
        <v>2</v>
      </c>
      <c r="H961" s="286">
        <v>3</v>
      </c>
      <c r="I961" s="290">
        <v>1377.4</v>
      </c>
      <c r="J961" s="290">
        <v>851.8</v>
      </c>
      <c r="K961" s="286">
        <v>63</v>
      </c>
      <c r="L961" s="289">
        <v>5651946.2599999998</v>
      </c>
      <c r="M961" s="290">
        <v>0</v>
      </c>
      <c r="N961" s="290">
        <v>0</v>
      </c>
      <c r="O961" s="290">
        <v>0</v>
      </c>
      <c r="P961" s="290">
        <v>5651946.2599999998</v>
      </c>
      <c r="Q961" s="290">
        <v>0</v>
      </c>
      <c r="R961" s="290">
        <v>0</v>
      </c>
      <c r="S961" s="287" t="s">
        <v>829</v>
      </c>
    </row>
    <row r="962" spans="1:19" s="279" customFormat="1" ht="24" customHeight="1" x14ac:dyDescent="0.2">
      <c r="A962" s="341" t="s">
        <v>11</v>
      </c>
      <c r="B962" s="341"/>
      <c r="C962" s="287"/>
      <c r="D962" s="291"/>
      <c r="E962" s="294" t="s">
        <v>307</v>
      </c>
      <c r="F962" s="294" t="s">
        <v>307</v>
      </c>
      <c r="G962" s="294" t="s">
        <v>307</v>
      </c>
      <c r="H962" s="294" t="s">
        <v>307</v>
      </c>
      <c r="I962" s="290">
        <v>2602.1999999999998</v>
      </c>
      <c r="J962" s="290">
        <v>1702</v>
      </c>
      <c r="K962" s="294">
        <v>112</v>
      </c>
      <c r="L962" s="290">
        <v>11311618.039999999</v>
      </c>
      <c r="M962" s="290">
        <v>0</v>
      </c>
      <c r="N962" s="290">
        <v>0</v>
      </c>
      <c r="O962" s="290">
        <v>0</v>
      </c>
      <c r="P962" s="290">
        <v>11311618.039999999</v>
      </c>
      <c r="Q962" s="290">
        <v>0</v>
      </c>
      <c r="R962" s="290">
        <v>0</v>
      </c>
      <c r="S962" s="290"/>
    </row>
    <row r="963" spans="1:19" s="279" customFormat="1" ht="9" customHeight="1" x14ac:dyDescent="0.2">
      <c r="A963" s="344" t="s">
        <v>1022</v>
      </c>
      <c r="B963" s="344"/>
      <c r="C963" s="344"/>
      <c r="D963" s="344"/>
      <c r="E963" s="344"/>
      <c r="F963" s="344"/>
      <c r="G963" s="344"/>
      <c r="H963" s="344"/>
      <c r="I963" s="344"/>
      <c r="J963" s="344"/>
      <c r="K963" s="344"/>
      <c r="L963" s="344"/>
      <c r="M963" s="344"/>
      <c r="N963" s="344"/>
      <c r="O963" s="344"/>
      <c r="P963" s="344"/>
      <c r="Q963" s="344"/>
      <c r="R963" s="344"/>
      <c r="S963" s="344"/>
    </row>
    <row r="964" spans="1:19" s="279" customFormat="1" ht="9" customHeight="1" x14ac:dyDescent="0.2">
      <c r="A964" s="93">
        <v>237</v>
      </c>
      <c r="B964" s="291" t="s">
        <v>18</v>
      </c>
      <c r="C964" s="287" t="s">
        <v>370</v>
      </c>
      <c r="D964" s="283" t="s">
        <v>369</v>
      </c>
      <c r="E964" s="286">
        <v>1989</v>
      </c>
      <c r="F964" s="294" t="s">
        <v>265</v>
      </c>
      <c r="G964" s="286">
        <v>2</v>
      </c>
      <c r="H964" s="286">
        <v>3</v>
      </c>
      <c r="I964" s="290">
        <v>1644</v>
      </c>
      <c r="J964" s="290">
        <v>890.1</v>
      </c>
      <c r="K964" s="286">
        <v>103</v>
      </c>
      <c r="L964" s="289">
        <v>5407906.2699999996</v>
      </c>
      <c r="M964" s="290">
        <v>0</v>
      </c>
      <c r="N964" s="290">
        <v>0</v>
      </c>
      <c r="O964" s="290">
        <v>0</v>
      </c>
      <c r="P964" s="290">
        <v>5407906.2699999996</v>
      </c>
      <c r="Q964" s="290">
        <v>0</v>
      </c>
      <c r="R964" s="290">
        <v>0</v>
      </c>
      <c r="S964" s="287" t="s">
        <v>829</v>
      </c>
    </row>
    <row r="965" spans="1:19" s="279" customFormat="1" ht="9" customHeight="1" x14ac:dyDescent="0.2">
      <c r="A965" s="93">
        <v>238</v>
      </c>
      <c r="B965" s="291" t="s">
        <v>19</v>
      </c>
      <c r="C965" s="287" t="s">
        <v>370</v>
      </c>
      <c r="D965" s="283" t="s">
        <v>369</v>
      </c>
      <c r="E965" s="286">
        <v>1974</v>
      </c>
      <c r="F965" s="294" t="s">
        <v>265</v>
      </c>
      <c r="G965" s="286">
        <v>2</v>
      </c>
      <c r="H965" s="286">
        <v>2</v>
      </c>
      <c r="I965" s="290">
        <v>1069.4000000000001</v>
      </c>
      <c r="J965" s="290">
        <v>986.5</v>
      </c>
      <c r="K965" s="286">
        <v>59</v>
      </c>
      <c r="L965" s="289">
        <v>5586097.04</v>
      </c>
      <c r="M965" s="290">
        <v>0</v>
      </c>
      <c r="N965" s="290">
        <v>0</v>
      </c>
      <c r="O965" s="290">
        <v>0</v>
      </c>
      <c r="P965" s="290">
        <v>5586097.04</v>
      </c>
      <c r="Q965" s="290">
        <v>0</v>
      </c>
      <c r="R965" s="290">
        <v>0</v>
      </c>
      <c r="S965" s="287" t="s">
        <v>829</v>
      </c>
    </row>
    <row r="966" spans="1:19" s="279" customFormat="1" ht="9" customHeight="1" x14ac:dyDescent="0.2">
      <c r="A966" s="93">
        <v>239</v>
      </c>
      <c r="B966" s="291" t="s">
        <v>222</v>
      </c>
      <c r="C966" s="287" t="s">
        <v>370</v>
      </c>
      <c r="D966" s="283" t="s">
        <v>369</v>
      </c>
      <c r="E966" s="286">
        <v>1986</v>
      </c>
      <c r="F966" s="294" t="s">
        <v>265</v>
      </c>
      <c r="G966" s="286">
        <v>2</v>
      </c>
      <c r="H966" s="286">
        <v>1</v>
      </c>
      <c r="I966" s="290">
        <v>420.7</v>
      </c>
      <c r="J966" s="290">
        <v>382.9</v>
      </c>
      <c r="K966" s="286">
        <v>16</v>
      </c>
      <c r="L966" s="289">
        <v>1511567.08</v>
      </c>
      <c r="M966" s="290">
        <v>0</v>
      </c>
      <c r="N966" s="290">
        <v>0</v>
      </c>
      <c r="O966" s="290">
        <v>0</v>
      </c>
      <c r="P966" s="290">
        <v>1511567.08</v>
      </c>
      <c r="Q966" s="290">
        <v>0</v>
      </c>
      <c r="R966" s="290">
        <v>0</v>
      </c>
      <c r="S966" s="287" t="s">
        <v>829</v>
      </c>
    </row>
    <row r="967" spans="1:19" s="279" customFormat="1" ht="9" customHeight="1" x14ac:dyDescent="0.2">
      <c r="A967" s="93">
        <v>240</v>
      </c>
      <c r="B967" s="291" t="s">
        <v>428</v>
      </c>
      <c r="C967" s="287" t="s">
        <v>370</v>
      </c>
      <c r="D967" s="283" t="s">
        <v>369</v>
      </c>
      <c r="E967" s="286">
        <v>1984</v>
      </c>
      <c r="F967" s="294" t="s">
        <v>265</v>
      </c>
      <c r="G967" s="286">
        <v>5</v>
      </c>
      <c r="H967" s="286">
        <v>6</v>
      </c>
      <c r="I967" s="290">
        <v>4303.8999999999996</v>
      </c>
      <c r="J967" s="290">
        <v>3721.9</v>
      </c>
      <c r="K967" s="286">
        <v>44</v>
      </c>
      <c r="L967" s="289">
        <v>4726206.2699999996</v>
      </c>
      <c r="M967" s="290">
        <v>0</v>
      </c>
      <c r="N967" s="290">
        <v>0</v>
      </c>
      <c r="O967" s="290">
        <v>0</v>
      </c>
      <c r="P967" s="290">
        <v>4726206.2699999996</v>
      </c>
      <c r="Q967" s="290">
        <v>0</v>
      </c>
      <c r="R967" s="290">
        <v>0</v>
      </c>
      <c r="S967" s="287" t="s">
        <v>829</v>
      </c>
    </row>
    <row r="968" spans="1:19" s="279" customFormat="1" ht="9" customHeight="1" x14ac:dyDescent="0.2">
      <c r="A968" s="93">
        <v>241</v>
      </c>
      <c r="B968" s="291" t="s">
        <v>1024</v>
      </c>
      <c r="C968" s="287" t="s">
        <v>370</v>
      </c>
      <c r="D968" s="283" t="s">
        <v>369</v>
      </c>
      <c r="E968" s="286">
        <v>1994</v>
      </c>
      <c r="F968" s="294" t="s">
        <v>265</v>
      </c>
      <c r="G968" s="286">
        <v>5</v>
      </c>
      <c r="H968" s="286">
        <v>5</v>
      </c>
      <c r="I968" s="290">
        <v>3294.3</v>
      </c>
      <c r="J968" s="290">
        <v>2890.8</v>
      </c>
      <c r="K968" s="286">
        <v>102</v>
      </c>
      <c r="L968" s="289">
        <v>3925458.93</v>
      </c>
      <c r="M968" s="290">
        <v>0</v>
      </c>
      <c r="N968" s="290">
        <v>0</v>
      </c>
      <c r="O968" s="290">
        <v>0</v>
      </c>
      <c r="P968" s="290">
        <v>3925458.93</v>
      </c>
      <c r="Q968" s="290">
        <v>0</v>
      </c>
      <c r="R968" s="290">
        <v>0</v>
      </c>
      <c r="S968" s="287" t="s">
        <v>829</v>
      </c>
    </row>
    <row r="969" spans="1:19" s="279" customFormat="1" ht="9" customHeight="1" x14ac:dyDescent="0.2">
      <c r="A969" s="93">
        <v>242</v>
      </c>
      <c r="B969" s="291" t="s">
        <v>1025</v>
      </c>
      <c r="C969" s="287" t="s">
        <v>370</v>
      </c>
      <c r="D969" s="283" t="s">
        <v>369</v>
      </c>
      <c r="E969" s="286">
        <v>1992</v>
      </c>
      <c r="F969" s="294" t="s">
        <v>265</v>
      </c>
      <c r="G969" s="286">
        <v>5</v>
      </c>
      <c r="H969" s="286">
        <v>3</v>
      </c>
      <c r="I969" s="290">
        <v>2417.75</v>
      </c>
      <c r="J969" s="290">
        <v>2085.1</v>
      </c>
      <c r="K969" s="286">
        <v>74</v>
      </c>
      <c r="L969" s="289">
        <v>3400506.69</v>
      </c>
      <c r="M969" s="290">
        <v>0</v>
      </c>
      <c r="N969" s="290">
        <v>0</v>
      </c>
      <c r="O969" s="290">
        <v>0</v>
      </c>
      <c r="P969" s="290">
        <v>3400506.69</v>
      </c>
      <c r="Q969" s="290">
        <v>0</v>
      </c>
      <c r="R969" s="290">
        <v>0</v>
      </c>
      <c r="S969" s="287" t="s">
        <v>829</v>
      </c>
    </row>
    <row r="970" spans="1:19" s="279" customFormat="1" ht="9" customHeight="1" x14ac:dyDescent="0.2">
      <c r="A970" s="93">
        <v>243</v>
      </c>
      <c r="B970" s="291" t="s">
        <v>486</v>
      </c>
      <c r="C970" s="287" t="s">
        <v>370</v>
      </c>
      <c r="D970" s="283" t="s">
        <v>369</v>
      </c>
      <c r="E970" s="286">
        <v>1986</v>
      </c>
      <c r="F970" s="294" t="s">
        <v>266</v>
      </c>
      <c r="G970" s="286">
        <v>5</v>
      </c>
      <c r="H970" s="286">
        <v>6</v>
      </c>
      <c r="I970" s="290">
        <v>5540.7</v>
      </c>
      <c r="J970" s="290">
        <v>4297.3999999999996</v>
      </c>
      <c r="K970" s="286">
        <v>14</v>
      </c>
      <c r="L970" s="289">
        <v>6320624.5599999996</v>
      </c>
      <c r="M970" s="290">
        <v>0</v>
      </c>
      <c r="N970" s="290">
        <v>0</v>
      </c>
      <c r="O970" s="290">
        <v>0</v>
      </c>
      <c r="P970" s="290">
        <v>6320624.5599999996</v>
      </c>
      <c r="Q970" s="290">
        <v>0</v>
      </c>
      <c r="R970" s="290">
        <v>0</v>
      </c>
      <c r="S970" s="287" t="s">
        <v>829</v>
      </c>
    </row>
    <row r="971" spans="1:19" s="279" customFormat="1" ht="9" customHeight="1" x14ac:dyDescent="0.2">
      <c r="A971" s="93">
        <v>244</v>
      </c>
      <c r="B971" s="291" t="s">
        <v>487</v>
      </c>
      <c r="C971" s="287" t="s">
        <v>370</v>
      </c>
      <c r="D971" s="283" t="s">
        <v>369</v>
      </c>
      <c r="E971" s="286">
        <v>1988</v>
      </c>
      <c r="F971" s="294" t="s">
        <v>266</v>
      </c>
      <c r="G971" s="286">
        <v>5</v>
      </c>
      <c r="H971" s="286">
        <v>6</v>
      </c>
      <c r="I971" s="290">
        <v>5764.5</v>
      </c>
      <c r="J971" s="290">
        <v>4274.5</v>
      </c>
      <c r="K971" s="286">
        <v>16</v>
      </c>
      <c r="L971" s="289">
        <v>5809976.0599999996</v>
      </c>
      <c r="M971" s="290">
        <v>0</v>
      </c>
      <c r="N971" s="290">
        <v>0</v>
      </c>
      <c r="O971" s="290">
        <v>0</v>
      </c>
      <c r="P971" s="290">
        <v>5809976.0599999996</v>
      </c>
      <c r="Q971" s="290">
        <v>0</v>
      </c>
      <c r="R971" s="290">
        <v>0</v>
      </c>
      <c r="S971" s="287" t="s">
        <v>829</v>
      </c>
    </row>
    <row r="972" spans="1:19" s="279" customFormat="1" ht="9" customHeight="1" x14ac:dyDescent="0.2">
      <c r="A972" s="93">
        <v>245</v>
      </c>
      <c r="B972" s="291" t="s">
        <v>1072</v>
      </c>
      <c r="C972" s="287" t="s">
        <v>370</v>
      </c>
      <c r="D972" s="283" t="s">
        <v>369</v>
      </c>
      <c r="E972" s="286">
        <v>1974</v>
      </c>
      <c r="F972" s="294" t="s">
        <v>265</v>
      </c>
      <c r="G972" s="286">
        <v>4</v>
      </c>
      <c r="H972" s="286">
        <v>4</v>
      </c>
      <c r="I972" s="290">
        <v>3275</v>
      </c>
      <c r="J972" s="290">
        <v>3275</v>
      </c>
      <c r="K972" s="286">
        <v>145</v>
      </c>
      <c r="L972" s="289">
        <v>7848785.6500000004</v>
      </c>
      <c r="M972" s="290">
        <v>0</v>
      </c>
      <c r="N972" s="290">
        <v>0</v>
      </c>
      <c r="O972" s="290">
        <v>0</v>
      </c>
      <c r="P972" s="290">
        <v>7848785.6500000004</v>
      </c>
      <c r="Q972" s="290">
        <v>0</v>
      </c>
      <c r="R972" s="290">
        <v>0</v>
      </c>
      <c r="S972" s="287" t="s">
        <v>829</v>
      </c>
    </row>
    <row r="973" spans="1:19" s="279" customFormat="1" ht="9" customHeight="1" x14ac:dyDescent="0.2">
      <c r="A973" s="93">
        <v>246</v>
      </c>
      <c r="B973" s="291" t="s">
        <v>1073</v>
      </c>
      <c r="C973" s="287" t="s">
        <v>370</v>
      </c>
      <c r="D973" s="283" t="s">
        <v>369</v>
      </c>
      <c r="E973" s="286">
        <v>1996</v>
      </c>
      <c r="F973" s="294" t="s">
        <v>265</v>
      </c>
      <c r="G973" s="286">
        <v>4</v>
      </c>
      <c r="H973" s="286">
        <v>4</v>
      </c>
      <c r="I973" s="290">
        <v>2817.8</v>
      </c>
      <c r="J973" s="290">
        <v>2817.8</v>
      </c>
      <c r="K973" s="286">
        <v>186</v>
      </c>
      <c r="L973" s="289">
        <v>7370108.5099999998</v>
      </c>
      <c r="M973" s="290">
        <v>0</v>
      </c>
      <c r="N973" s="290">
        <v>0</v>
      </c>
      <c r="O973" s="290">
        <v>0</v>
      </c>
      <c r="P973" s="290">
        <v>7370108.5099999998</v>
      </c>
      <c r="Q973" s="290">
        <v>0</v>
      </c>
      <c r="R973" s="290">
        <v>0</v>
      </c>
      <c r="S973" s="287" t="s">
        <v>829</v>
      </c>
    </row>
    <row r="974" spans="1:19" s="279" customFormat="1" ht="25.5" customHeight="1" x14ac:dyDescent="0.2">
      <c r="A974" s="345" t="s">
        <v>1023</v>
      </c>
      <c r="B974" s="345"/>
      <c r="C974" s="94"/>
      <c r="D974" s="93"/>
      <c r="E974" s="294" t="s">
        <v>307</v>
      </c>
      <c r="F974" s="294" t="s">
        <v>307</v>
      </c>
      <c r="G974" s="294" t="s">
        <v>307</v>
      </c>
      <c r="H974" s="294" t="s">
        <v>307</v>
      </c>
      <c r="I974" s="290">
        <v>30548.05</v>
      </c>
      <c r="J974" s="290">
        <v>25622</v>
      </c>
      <c r="K974" s="85">
        <v>759</v>
      </c>
      <c r="L974" s="290">
        <v>51907237.059999995</v>
      </c>
      <c r="M974" s="290">
        <v>0</v>
      </c>
      <c r="N974" s="290">
        <v>0</v>
      </c>
      <c r="O974" s="290">
        <v>0</v>
      </c>
      <c r="P974" s="290">
        <v>51907237.059999995</v>
      </c>
      <c r="Q974" s="290">
        <v>0</v>
      </c>
      <c r="R974" s="290">
        <v>0</v>
      </c>
      <c r="S974" s="290"/>
    </row>
    <row r="975" spans="1:19" s="279" customFormat="1" ht="9" customHeight="1" x14ac:dyDescent="0.2">
      <c r="A975" s="340" t="s">
        <v>203</v>
      </c>
      <c r="B975" s="340"/>
      <c r="C975" s="340"/>
      <c r="D975" s="340"/>
      <c r="E975" s="340"/>
      <c r="F975" s="340"/>
      <c r="G975" s="340"/>
      <c r="H975" s="340"/>
      <c r="I975" s="340"/>
      <c r="J975" s="340"/>
      <c r="K975" s="340"/>
      <c r="L975" s="340"/>
      <c r="M975" s="340"/>
      <c r="N975" s="340"/>
      <c r="O975" s="340"/>
      <c r="P975" s="340"/>
      <c r="Q975" s="340"/>
      <c r="R975" s="340"/>
      <c r="S975" s="340"/>
    </row>
    <row r="976" spans="1:19" s="279" customFormat="1" ht="9" customHeight="1" x14ac:dyDescent="0.2">
      <c r="A976" s="294">
        <v>247</v>
      </c>
      <c r="B976" s="291" t="s">
        <v>24</v>
      </c>
      <c r="C976" s="287" t="s">
        <v>370</v>
      </c>
      <c r="D976" s="283" t="s">
        <v>369</v>
      </c>
      <c r="E976" s="286">
        <v>1986</v>
      </c>
      <c r="F976" s="294" t="s">
        <v>265</v>
      </c>
      <c r="G976" s="286">
        <v>2</v>
      </c>
      <c r="H976" s="286">
        <v>1</v>
      </c>
      <c r="I976" s="290">
        <v>394.6</v>
      </c>
      <c r="J976" s="290">
        <v>336.6</v>
      </c>
      <c r="K976" s="286">
        <v>8</v>
      </c>
      <c r="L976" s="289">
        <v>2900948.92</v>
      </c>
      <c r="M976" s="290">
        <v>0</v>
      </c>
      <c r="N976" s="290">
        <v>0</v>
      </c>
      <c r="O976" s="290">
        <v>0</v>
      </c>
      <c r="P976" s="290">
        <v>2900948.92</v>
      </c>
      <c r="Q976" s="290">
        <v>0</v>
      </c>
      <c r="R976" s="290">
        <v>0</v>
      </c>
      <c r="S976" s="287" t="s">
        <v>829</v>
      </c>
    </row>
    <row r="977" spans="1:19" s="279" customFormat="1" ht="9" customHeight="1" x14ac:dyDescent="0.2">
      <c r="A977" s="294">
        <v>248</v>
      </c>
      <c r="B977" s="291" t="s">
        <v>21</v>
      </c>
      <c r="C977" s="287" t="s">
        <v>370</v>
      </c>
      <c r="D977" s="283" t="s">
        <v>369</v>
      </c>
      <c r="E977" s="286">
        <v>1986</v>
      </c>
      <c r="F977" s="294" t="s">
        <v>265</v>
      </c>
      <c r="G977" s="286">
        <v>2</v>
      </c>
      <c r="H977" s="286">
        <v>1</v>
      </c>
      <c r="I977" s="290">
        <v>394.6</v>
      </c>
      <c r="J977" s="290">
        <v>336.6</v>
      </c>
      <c r="K977" s="286">
        <v>7</v>
      </c>
      <c r="L977" s="289">
        <v>2900678.92</v>
      </c>
      <c r="M977" s="290">
        <v>0</v>
      </c>
      <c r="N977" s="290">
        <v>0</v>
      </c>
      <c r="O977" s="290">
        <v>0</v>
      </c>
      <c r="P977" s="290">
        <v>2900678.92</v>
      </c>
      <c r="Q977" s="290">
        <v>0</v>
      </c>
      <c r="R977" s="290">
        <v>0</v>
      </c>
      <c r="S977" s="287" t="s">
        <v>829</v>
      </c>
    </row>
    <row r="978" spans="1:19" s="279" customFormat="1" ht="33.75" customHeight="1" x14ac:dyDescent="0.2">
      <c r="A978" s="341" t="s">
        <v>204</v>
      </c>
      <c r="B978" s="341"/>
      <c r="C978" s="287"/>
      <c r="D978" s="291"/>
      <c r="E978" s="294" t="s">
        <v>307</v>
      </c>
      <c r="F978" s="294" t="s">
        <v>307</v>
      </c>
      <c r="G978" s="294" t="s">
        <v>307</v>
      </c>
      <c r="H978" s="294" t="s">
        <v>307</v>
      </c>
      <c r="I978" s="290">
        <v>789.2</v>
      </c>
      <c r="J978" s="290">
        <v>673.2</v>
      </c>
      <c r="K978" s="286">
        <v>15</v>
      </c>
      <c r="L978" s="290">
        <v>5801627.8399999999</v>
      </c>
      <c r="M978" s="290">
        <v>0</v>
      </c>
      <c r="N978" s="290">
        <v>0</v>
      </c>
      <c r="O978" s="290">
        <v>0</v>
      </c>
      <c r="P978" s="290">
        <v>5801627.8399999999</v>
      </c>
      <c r="Q978" s="290">
        <v>0</v>
      </c>
      <c r="R978" s="290">
        <v>0</v>
      </c>
      <c r="S978" s="290"/>
    </row>
    <row r="979" spans="1:19" s="279" customFormat="1" ht="9" customHeight="1" x14ac:dyDescent="0.2">
      <c r="A979" s="340" t="s">
        <v>313</v>
      </c>
      <c r="B979" s="340"/>
      <c r="C979" s="340"/>
      <c r="D979" s="340"/>
      <c r="E979" s="340"/>
      <c r="F979" s="340"/>
      <c r="G979" s="340"/>
      <c r="H979" s="340"/>
      <c r="I979" s="340"/>
      <c r="J979" s="340"/>
      <c r="K979" s="340"/>
      <c r="L979" s="340"/>
      <c r="M979" s="340"/>
      <c r="N979" s="340"/>
      <c r="O979" s="340"/>
      <c r="P979" s="340"/>
      <c r="Q979" s="340"/>
      <c r="R979" s="340"/>
      <c r="S979" s="340"/>
    </row>
    <row r="980" spans="1:19" s="279" customFormat="1" ht="9" customHeight="1" x14ac:dyDescent="0.2">
      <c r="A980" s="294">
        <v>249</v>
      </c>
      <c r="B980" s="284" t="s">
        <v>31</v>
      </c>
      <c r="C980" s="287" t="s">
        <v>370</v>
      </c>
      <c r="D980" s="283" t="s">
        <v>369</v>
      </c>
      <c r="E980" s="286">
        <v>1984</v>
      </c>
      <c r="F980" s="294" t="s">
        <v>266</v>
      </c>
      <c r="G980" s="286">
        <v>2</v>
      </c>
      <c r="H980" s="286">
        <v>2</v>
      </c>
      <c r="I980" s="290">
        <v>672</v>
      </c>
      <c r="J980" s="290">
        <v>611.9</v>
      </c>
      <c r="K980" s="286">
        <v>11</v>
      </c>
      <c r="L980" s="289">
        <v>3522707.85</v>
      </c>
      <c r="M980" s="290">
        <v>0</v>
      </c>
      <c r="N980" s="290">
        <v>0</v>
      </c>
      <c r="O980" s="290">
        <v>0</v>
      </c>
      <c r="P980" s="290">
        <v>3522707.85</v>
      </c>
      <c r="Q980" s="290">
        <v>0</v>
      </c>
      <c r="R980" s="290">
        <v>0</v>
      </c>
      <c r="S980" s="287" t="s">
        <v>829</v>
      </c>
    </row>
    <row r="981" spans="1:19" s="279" customFormat="1" ht="9" customHeight="1" x14ac:dyDescent="0.2">
      <c r="A981" s="294">
        <v>250</v>
      </c>
      <c r="B981" s="284" t="s">
        <v>32</v>
      </c>
      <c r="C981" s="287" t="s">
        <v>370</v>
      </c>
      <c r="D981" s="283" t="s">
        <v>369</v>
      </c>
      <c r="E981" s="286">
        <v>1984</v>
      </c>
      <c r="F981" s="294" t="s">
        <v>266</v>
      </c>
      <c r="G981" s="286">
        <v>2</v>
      </c>
      <c r="H981" s="286">
        <v>2</v>
      </c>
      <c r="I981" s="290">
        <v>586</v>
      </c>
      <c r="J981" s="290">
        <v>351.2</v>
      </c>
      <c r="K981" s="286">
        <v>36</v>
      </c>
      <c r="L981" s="289">
        <v>3694657.85</v>
      </c>
      <c r="M981" s="290">
        <v>0</v>
      </c>
      <c r="N981" s="290">
        <v>0</v>
      </c>
      <c r="O981" s="290">
        <v>0</v>
      </c>
      <c r="P981" s="290">
        <v>3694657.85</v>
      </c>
      <c r="Q981" s="290">
        <v>0</v>
      </c>
      <c r="R981" s="290">
        <v>0</v>
      </c>
      <c r="S981" s="287" t="s">
        <v>829</v>
      </c>
    </row>
    <row r="982" spans="1:19" s="279" customFormat="1" ht="9" customHeight="1" x14ac:dyDescent="0.2">
      <c r="A982" s="294">
        <v>251</v>
      </c>
      <c r="B982" s="284" t="s">
        <v>33</v>
      </c>
      <c r="C982" s="287" t="s">
        <v>370</v>
      </c>
      <c r="D982" s="283" t="s">
        <v>369</v>
      </c>
      <c r="E982" s="286">
        <v>1961</v>
      </c>
      <c r="F982" s="294" t="s">
        <v>265</v>
      </c>
      <c r="G982" s="286">
        <v>2</v>
      </c>
      <c r="H982" s="286">
        <v>2</v>
      </c>
      <c r="I982" s="290">
        <v>788</v>
      </c>
      <c r="J982" s="290">
        <v>526.79999999999995</v>
      </c>
      <c r="K982" s="286">
        <v>17</v>
      </c>
      <c r="L982" s="289">
        <v>3092255.23</v>
      </c>
      <c r="M982" s="290">
        <v>0</v>
      </c>
      <c r="N982" s="290">
        <v>0</v>
      </c>
      <c r="O982" s="290">
        <v>0</v>
      </c>
      <c r="P982" s="290">
        <v>3092255.23</v>
      </c>
      <c r="Q982" s="290">
        <v>0</v>
      </c>
      <c r="R982" s="290">
        <v>0</v>
      </c>
      <c r="S982" s="287" t="s">
        <v>829</v>
      </c>
    </row>
    <row r="983" spans="1:19" s="279" customFormat="1" ht="9" customHeight="1" x14ac:dyDescent="0.2">
      <c r="A983" s="294">
        <v>252</v>
      </c>
      <c r="B983" s="284" t="s">
        <v>34</v>
      </c>
      <c r="C983" s="287" t="s">
        <v>370</v>
      </c>
      <c r="D983" s="283" t="s">
        <v>369</v>
      </c>
      <c r="E983" s="286">
        <v>1968</v>
      </c>
      <c r="F983" s="294" t="s">
        <v>265</v>
      </c>
      <c r="G983" s="286">
        <v>2</v>
      </c>
      <c r="H983" s="286">
        <v>2</v>
      </c>
      <c r="I983" s="290">
        <v>572</v>
      </c>
      <c r="J983" s="290">
        <v>333.2</v>
      </c>
      <c r="K983" s="286">
        <v>91</v>
      </c>
      <c r="L983" s="289">
        <v>3461115.23</v>
      </c>
      <c r="M983" s="290">
        <v>0</v>
      </c>
      <c r="N983" s="290">
        <v>0</v>
      </c>
      <c r="O983" s="290">
        <v>0</v>
      </c>
      <c r="P983" s="290">
        <v>3461115.23</v>
      </c>
      <c r="Q983" s="290">
        <v>0</v>
      </c>
      <c r="R983" s="290">
        <v>0</v>
      </c>
      <c r="S983" s="287" t="s">
        <v>829</v>
      </c>
    </row>
    <row r="984" spans="1:19" s="279" customFormat="1" ht="9" customHeight="1" x14ac:dyDescent="0.2">
      <c r="A984" s="294">
        <v>253</v>
      </c>
      <c r="B984" s="284" t="s">
        <v>35</v>
      </c>
      <c r="C984" s="287" t="s">
        <v>370</v>
      </c>
      <c r="D984" s="283" t="s">
        <v>369</v>
      </c>
      <c r="E984" s="286">
        <v>1977</v>
      </c>
      <c r="F984" s="294" t="s">
        <v>265</v>
      </c>
      <c r="G984" s="286">
        <v>2</v>
      </c>
      <c r="H984" s="286">
        <v>2</v>
      </c>
      <c r="I984" s="290">
        <v>678.7</v>
      </c>
      <c r="J984" s="290">
        <v>363.1</v>
      </c>
      <c r="K984" s="286">
        <v>31</v>
      </c>
      <c r="L984" s="289">
        <v>2423122.79</v>
      </c>
      <c r="M984" s="290">
        <v>0</v>
      </c>
      <c r="N984" s="290">
        <v>0</v>
      </c>
      <c r="O984" s="290">
        <v>0</v>
      </c>
      <c r="P984" s="290">
        <v>2423122.79</v>
      </c>
      <c r="Q984" s="290">
        <v>0</v>
      </c>
      <c r="R984" s="290">
        <v>0</v>
      </c>
      <c r="S984" s="287" t="s">
        <v>829</v>
      </c>
    </row>
    <row r="985" spans="1:19" s="279" customFormat="1" ht="9" customHeight="1" x14ac:dyDescent="0.2">
      <c r="A985" s="294">
        <v>254</v>
      </c>
      <c r="B985" s="284" t="s">
        <v>40</v>
      </c>
      <c r="C985" s="287" t="s">
        <v>370</v>
      </c>
      <c r="D985" s="283" t="s">
        <v>369</v>
      </c>
      <c r="E985" s="286">
        <v>1983</v>
      </c>
      <c r="F985" s="294" t="s">
        <v>265</v>
      </c>
      <c r="G985" s="286">
        <v>2</v>
      </c>
      <c r="H985" s="286">
        <v>3</v>
      </c>
      <c r="I985" s="290">
        <v>995</v>
      </c>
      <c r="J985" s="290">
        <v>848.2</v>
      </c>
      <c r="K985" s="286">
        <v>35</v>
      </c>
      <c r="L985" s="289">
        <v>5975267.4900000002</v>
      </c>
      <c r="M985" s="290">
        <v>0</v>
      </c>
      <c r="N985" s="290">
        <v>0</v>
      </c>
      <c r="O985" s="290">
        <v>0</v>
      </c>
      <c r="P985" s="290">
        <v>5975267.4900000002</v>
      </c>
      <c r="Q985" s="290">
        <v>0</v>
      </c>
      <c r="R985" s="290">
        <v>0</v>
      </c>
      <c r="S985" s="287" t="s">
        <v>829</v>
      </c>
    </row>
    <row r="986" spans="1:19" s="279" customFormat="1" ht="24.75" customHeight="1" x14ac:dyDescent="0.2">
      <c r="A986" s="341" t="s">
        <v>314</v>
      </c>
      <c r="B986" s="341"/>
      <c r="C986" s="287"/>
      <c r="D986" s="291"/>
      <c r="E986" s="6" t="s">
        <v>307</v>
      </c>
      <c r="F986" s="6" t="s">
        <v>307</v>
      </c>
      <c r="G986" s="6" t="s">
        <v>307</v>
      </c>
      <c r="H986" s="6" t="s">
        <v>307</v>
      </c>
      <c r="I986" s="288">
        <v>4291.7</v>
      </c>
      <c r="J986" s="288">
        <v>3034.3999999999996</v>
      </c>
      <c r="K986" s="286">
        <v>221</v>
      </c>
      <c r="L986" s="288">
        <v>22169126.439999998</v>
      </c>
      <c r="M986" s="288">
        <v>0</v>
      </c>
      <c r="N986" s="288">
        <v>0</v>
      </c>
      <c r="O986" s="288">
        <v>0</v>
      </c>
      <c r="P986" s="288">
        <v>22169126.439999998</v>
      </c>
      <c r="Q986" s="288">
        <v>0</v>
      </c>
      <c r="R986" s="288">
        <v>0</v>
      </c>
      <c r="S986" s="290"/>
    </row>
    <row r="987" spans="1:19" s="279" customFormat="1" ht="9" customHeight="1" x14ac:dyDescent="0.2">
      <c r="A987" s="340" t="s">
        <v>298</v>
      </c>
      <c r="B987" s="340"/>
      <c r="C987" s="340"/>
      <c r="D987" s="340"/>
      <c r="E987" s="340"/>
      <c r="F987" s="340"/>
      <c r="G987" s="340"/>
      <c r="H987" s="340"/>
      <c r="I987" s="340"/>
      <c r="J987" s="340"/>
      <c r="K987" s="340"/>
      <c r="L987" s="340"/>
      <c r="M987" s="340"/>
      <c r="N987" s="340"/>
      <c r="O987" s="340"/>
      <c r="P987" s="340"/>
      <c r="Q987" s="340"/>
      <c r="R987" s="340"/>
      <c r="S987" s="340"/>
    </row>
    <row r="988" spans="1:19" s="279" customFormat="1" ht="9" customHeight="1" x14ac:dyDescent="0.2">
      <c r="A988" s="294">
        <v>255</v>
      </c>
      <c r="B988" s="284" t="s">
        <v>431</v>
      </c>
      <c r="C988" s="287" t="s">
        <v>370</v>
      </c>
      <c r="D988" s="283" t="s">
        <v>369</v>
      </c>
      <c r="E988" s="286">
        <v>1979</v>
      </c>
      <c r="F988" s="294" t="s">
        <v>265</v>
      </c>
      <c r="G988" s="286">
        <v>2</v>
      </c>
      <c r="H988" s="286">
        <v>3</v>
      </c>
      <c r="I988" s="290">
        <v>1001.8</v>
      </c>
      <c r="J988" s="290">
        <v>868.5</v>
      </c>
      <c r="K988" s="286">
        <v>38</v>
      </c>
      <c r="L988" s="289">
        <v>5644932.1399999997</v>
      </c>
      <c r="M988" s="290">
        <v>0</v>
      </c>
      <c r="N988" s="290">
        <v>0</v>
      </c>
      <c r="O988" s="290">
        <v>0</v>
      </c>
      <c r="P988" s="290">
        <v>5644932.1399999997</v>
      </c>
      <c r="Q988" s="290">
        <v>0</v>
      </c>
      <c r="R988" s="290">
        <v>0</v>
      </c>
      <c r="S988" s="287" t="s">
        <v>829</v>
      </c>
    </row>
    <row r="989" spans="1:19" s="279" customFormat="1" ht="9" customHeight="1" x14ac:dyDescent="0.2">
      <c r="A989" s="294">
        <v>256</v>
      </c>
      <c r="B989" s="284" t="s">
        <v>490</v>
      </c>
      <c r="C989" s="287" t="s">
        <v>370</v>
      </c>
      <c r="D989" s="283" t="s">
        <v>369</v>
      </c>
      <c r="E989" s="286">
        <v>1981</v>
      </c>
      <c r="F989" s="294" t="s">
        <v>265</v>
      </c>
      <c r="G989" s="286">
        <v>2</v>
      </c>
      <c r="H989" s="286">
        <v>1</v>
      </c>
      <c r="I989" s="290">
        <v>432.39</v>
      </c>
      <c r="J989" s="290">
        <v>399.19</v>
      </c>
      <c r="K989" s="286">
        <v>17</v>
      </c>
      <c r="L989" s="289">
        <v>2571278.4700000002</v>
      </c>
      <c r="M989" s="290">
        <v>0</v>
      </c>
      <c r="N989" s="290">
        <v>0</v>
      </c>
      <c r="O989" s="290">
        <v>0</v>
      </c>
      <c r="P989" s="290">
        <v>2571278.4700000002</v>
      </c>
      <c r="Q989" s="290">
        <v>0</v>
      </c>
      <c r="R989" s="290">
        <v>0</v>
      </c>
      <c r="S989" s="287" t="s">
        <v>829</v>
      </c>
    </row>
    <row r="990" spans="1:19" s="279" customFormat="1" ht="9" customHeight="1" x14ac:dyDescent="0.2">
      <c r="A990" s="294">
        <v>257</v>
      </c>
      <c r="B990" s="284" t="s">
        <v>50</v>
      </c>
      <c r="C990" s="287" t="s">
        <v>370</v>
      </c>
      <c r="D990" s="283" t="s">
        <v>369</v>
      </c>
      <c r="E990" s="286">
        <v>1978</v>
      </c>
      <c r="F990" s="294" t="s">
        <v>265</v>
      </c>
      <c r="G990" s="286">
        <v>2</v>
      </c>
      <c r="H990" s="286">
        <v>3</v>
      </c>
      <c r="I990" s="290">
        <v>1053.2</v>
      </c>
      <c r="J990" s="290">
        <v>967.5</v>
      </c>
      <c r="K990" s="286">
        <v>33</v>
      </c>
      <c r="L990" s="289">
        <v>6355132.1699999999</v>
      </c>
      <c r="M990" s="290">
        <v>0</v>
      </c>
      <c r="N990" s="290">
        <v>0</v>
      </c>
      <c r="O990" s="290">
        <v>0</v>
      </c>
      <c r="P990" s="290">
        <v>6355132.1699999999</v>
      </c>
      <c r="Q990" s="290">
        <v>0</v>
      </c>
      <c r="R990" s="290">
        <v>0</v>
      </c>
      <c r="S990" s="287" t="s">
        <v>829</v>
      </c>
    </row>
    <row r="991" spans="1:19" s="279" customFormat="1" ht="24" customHeight="1" x14ac:dyDescent="0.2">
      <c r="A991" s="341" t="s">
        <v>338</v>
      </c>
      <c r="B991" s="341"/>
      <c r="C991" s="287"/>
      <c r="D991" s="291"/>
      <c r="E991" s="6" t="s">
        <v>307</v>
      </c>
      <c r="F991" s="6" t="s">
        <v>307</v>
      </c>
      <c r="G991" s="6" t="s">
        <v>307</v>
      </c>
      <c r="H991" s="6" t="s">
        <v>307</v>
      </c>
      <c r="I991" s="288">
        <v>2487.3900000000003</v>
      </c>
      <c r="J991" s="288">
        <v>2235.19</v>
      </c>
      <c r="K991" s="286">
        <v>88</v>
      </c>
      <c r="L991" s="288">
        <v>14571342.779999999</v>
      </c>
      <c r="M991" s="288">
        <v>0</v>
      </c>
      <c r="N991" s="288">
        <v>0</v>
      </c>
      <c r="O991" s="288">
        <v>0</v>
      </c>
      <c r="P991" s="288">
        <v>14571342.779999999</v>
      </c>
      <c r="Q991" s="288">
        <v>0</v>
      </c>
      <c r="R991" s="288">
        <v>0</v>
      </c>
      <c r="S991" s="290"/>
    </row>
    <row r="992" spans="1:19" s="279" customFormat="1" ht="9" customHeight="1" x14ac:dyDescent="0.2">
      <c r="A992" s="340" t="s">
        <v>312</v>
      </c>
      <c r="B992" s="340"/>
      <c r="C992" s="340"/>
      <c r="D992" s="340"/>
      <c r="E992" s="340"/>
      <c r="F992" s="340"/>
      <c r="G992" s="340"/>
      <c r="H992" s="340"/>
      <c r="I992" s="340"/>
      <c r="J992" s="340"/>
      <c r="K992" s="340"/>
      <c r="L992" s="340"/>
      <c r="M992" s="340"/>
      <c r="N992" s="340"/>
      <c r="O992" s="340"/>
      <c r="P992" s="340"/>
      <c r="Q992" s="340"/>
      <c r="R992" s="340"/>
      <c r="S992" s="340"/>
    </row>
    <row r="993" spans="1:19" s="279" customFormat="1" ht="9" customHeight="1" x14ac:dyDescent="0.2">
      <c r="A993" s="294">
        <v>258</v>
      </c>
      <c r="B993" s="284" t="s">
        <v>54</v>
      </c>
      <c r="C993" s="287" t="s">
        <v>370</v>
      </c>
      <c r="D993" s="283" t="s">
        <v>369</v>
      </c>
      <c r="E993" s="286">
        <v>1995</v>
      </c>
      <c r="F993" s="294" t="s">
        <v>266</v>
      </c>
      <c r="G993" s="286">
        <v>3</v>
      </c>
      <c r="H993" s="286">
        <v>3</v>
      </c>
      <c r="I993" s="290">
        <v>1581.4</v>
      </c>
      <c r="J993" s="290">
        <v>956.7</v>
      </c>
      <c r="K993" s="286">
        <v>20</v>
      </c>
      <c r="L993" s="289">
        <v>5034615.91</v>
      </c>
      <c r="M993" s="290">
        <v>0</v>
      </c>
      <c r="N993" s="290">
        <v>0</v>
      </c>
      <c r="O993" s="290">
        <v>0</v>
      </c>
      <c r="P993" s="290">
        <v>5034615.91</v>
      </c>
      <c r="Q993" s="290">
        <v>0</v>
      </c>
      <c r="R993" s="290">
        <v>0</v>
      </c>
      <c r="S993" s="287" t="s">
        <v>829</v>
      </c>
    </row>
    <row r="994" spans="1:19" s="279" customFormat="1" ht="22.5" customHeight="1" x14ac:dyDescent="0.2">
      <c r="A994" s="341" t="s">
        <v>311</v>
      </c>
      <c r="B994" s="341"/>
      <c r="C994" s="287"/>
      <c r="D994" s="291"/>
      <c r="E994" s="6" t="s">
        <v>307</v>
      </c>
      <c r="F994" s="6" t="s">
        <v>307</v>
      </c>
      <c r="G994" s="6" t="s">
        <v>307</v>
      </c>
      <c r="H994" s="6" t="s">
        <v>307</v>
      </c>
      <c r="I994" s="288">
        <v>1581.4</v>
      </c>
      <c r="J994" s="288">
        <v>956.7</v>
      </c>
      <c r="K994" s="286">
        <v>20</v>
      </c>
      <c r="L994" s="288">
        <v>5034615.91</v>
      </c>
      <c r="M994" s="288">
        <v>0</v>
      </c>
      <c r="N994" s="288">
        <v>0</v>
      </c>
      <c r="O994" s="288">
        <v>0</v>
      </c>
      <c r="P994" s="288">
        <v>5034615.91</v>
      </c>
      <c r="Q994" s="288">
        <v>0</v>
      </c>
      <c r="R994" s="288">
        <v>0</v>
      </c>
      <c r="S994" s="290"/>
    </row>
    <row r="995" spans="1:19" s="279" customFormat="1" ht="9" customHeight="1" x14ac:dyDescent="0.2">
      <c r="A995" s="340" t="s">
        <v>300</v>
      </c>
      <c r="B995" s="340"/>
      <c r="C995" s="340"/>
      <c r="D995" s="340"/>
      <c r="E995" s="340"/>
      <c r="F995" s="340"/>
      <c r="G995" s="340"/>
      <c r="H995" s="340"/>
      <c r="I995" s="340"/>
      <c r="J995" s="340"/>
      <c r="K995" s="340"/>
      <c r="L995" s="340"/>
      <c r="M995" s="340"/>
      <c r="N995" s="340"/>
      <c r="O995" s="340"/>
      <c r="P995" s="340"/>
      <c r="Q995" s="340"/>
      <c r="R995" s="340"/>
      <c r="S995" s="340"/>
    </row>
    <row r="996" spans="1:19" s="279" customFormat="1" ht="9" customHeight="1" x14ac:dyDescent="0.2">
      <c r="A996" s="294">
        <v>259</v>
      </c>
      <c r="B996" s="291" t="s">
        <v>55</v>
      </c>
      <c r="C996" s="287" t="s">
        <v>370</v>
      </c>
      <c r="D996" s="283" t="s">
        <v>369</v>
      </c>
      <c r="E996" s="286">
        <v>1989</v>
      </c>
      <c r="F996" s="294" t="s">
        <v>265</v>
      </c>
      <c r="G996" s="286">
        <v>2</v>
      </c>
      <c r="H996" s="286">
        <v>3</v>
      </c>
      <c r="I996" s="290">
        <v>889.73</v>
      </c>
      <c r="J996" s="290">
        <v>842.2</v>
      </c>
      <c r="K996" s="286">
        <v>42</v>
      </c>
      <c r="L996" s="289">
        <v>6200587.8099999996</v>
      </c>
      <c r="M996" s="290">
        <v>0</v>
      </c>
      <c r="N996" s="290">
        <v>0</v>
      </c>
      <c r="O996" s="290">
        <v>0</v>
      </c>
      <c r="P996" s="290">
        <v>6200587.8099999996</v>
      </c>
      <c r="Q996" s="290">
        <v>0</v>
      </c>
      <c r="R996" s="290">
        <v>0</v>
      </c>
      <c r="S996" s="287" t="s">
        <v>829</v>
      </c>
    </row>
    <row r="997" spans="1:19" s="279" customFormat="1" ht="9" customHeight="1" x14ac:dyDescent="0.2">
      <c r="A997" s="294">
        <v>260</v>
      </c>
      <c r="B997" s="291" t="s">
        <v>56</v>
      </c>
      <c r="C997" s="287" t="s">
        <v>370</v>
      </c>
      <c r="D997" s="283" t="s">
        <v>369</v>
      </c>
      <c r="E997" s="286">
        <v>1960</v>
      </c>
      <c r="F997" s="294" t="s">
        <v>265</v>
      </c>
      <c r="G997" s="286">
        <v>2</v>
      </c>
      <c r="H997" s="286">
        <v>1</v>
      </c>
      <c r="I997" s="290">
        <v>284.77999999999997</v>
      </c>
      <c r="J997" s="290">
        <v>266.88</v>
      </c>
      <c r="K997" s="286">
        <v>13</v>
      </c>
      <c r="L997" s="289">
        <v>2060888.92</v>
      </c>
      <c r="M997" s="290">
        <v>0</v>
      </c>
      <c r="N997" s="290">
        <v>0</v>
      </c>
      <c r="O997" s="290">
        <v>0</v>
      </c>
      <c r="P997" s="290">
        <v>2060888.92</v>
      </c>
      <c r="Q997" s="290">
        <v>0</v>
      </c>
      <c r="R997" s="290">
        <v>0</v>
      </c>
      <c r="S997" s="287" t="s">
        <v>829</v>
      </c>
    </row>
    <row r="998" spans="1:19" s="279" customFormat="1" ht="9" customHeight="1" x14ac:dyDescent="0.2">
      <c r="A998" s="294">
        <v>261</v>
      </c>
      <c r="B998" s="291" t="s">
        <v>1069</v>
      </c>
      <c r="C998" s="287" t="s">
        <v>370</v>
      </c>
      <c r="D998" s="283" t="s">
        <v>369</v>
      </c>
      <c r="E998" s="286">
        <v>1983</v>
      </c>
      <c r="F998" s="294" t="s">
        <v>265</v>
      </c>
      <c r="G998" s="286">
        <v>2</v>
      </c>
      <c r="H998" s="286">
        <v>3</v>
      </c>
      <c r="I998" s="290">
        <v>821.85</v>
      </c>
      <c r="J998" s="290">
        <v>773.6</v>
      </c>
      <c r="K998" s="286">
        <v>43</v>
      </c>
      <c r="L998" s="289">
        <v>2971210.1</v>
      </c>
      <c r="M998" s="290">
        <v>0</v>
      </c>
      <c r="N998" s="290">
        <v>0</v>
      </c>
      <c r="O998" s="290">
        <v>200000</v>
      </c>
      <c r="P998" s="290">
        <v>2771210.1</v>
      </c>
      <c r="Q998" s="290">
        <v>0</v>
      </c>
      <c r="R998" s="290">
        <v>0</v>
      </c>
      <c r="S998" s="287" t="s">
        <v>829</v>
      </c>
    </row>
    <row r="999" spans="1:19" s="279" customFormat="1" ht="24" customHeight="1" x14ac:dyDescent="0.2">
      <c r="A999" s="341" t="s">
        <v>299</v>
      </c>
      <c r="B999" s="341"/>
      <c r="C999" s="287"/>
      <c r="D999" s="291"/>
      <c r="E999" s="6" t="s">
        <v>307</v>
      </c>
      <c r="F999" s="6" t="s">
        <v>307</v>
      </c>
      <c r="G999" s="6" t="s">
        <v>307</v>
      </c>
      <c r="H999" s="6" t="s">
        <v>307</v>
      </c>
      <c r="I999" s="288">
        <v>1996.3600000000001</v>
      </c>
      <c r="J999" s="288">
        <v>1882.6799999999998</v>
      </c>
      <c r="K999" s="6">
        <v>98</v>
      </c>
      <c r="L999" s="97">
        <v>11232686.83</v>
      </c>
      <c r="M999" s="97">
        <v>0</v>
      </c>
      <c r="N999" s="97">
        <v>0</v>
      </c>
      <c r="O999" s="97">
        <v>200000</v>
      </c>
      <c r="P999" s="97">
        <v>11032686.83</v>
      </c>
      <c r="Q999" s="97">
        <v>0</v>
      </c>
      <c r="R999" s="97">
        <v>0</v>
      </c>
      <c r="S999" s="290"/>
    </row>
    <row r="1000" spans="1:19" s="279" customFormat="1" ht="9" customHeight="1" x14ac:dyDescent="0.2">
      <c r="A1000" s="340" t="s">
        <v>317</v>
      </c>
      <c r="B1000" s="340"/>
      <c r="C1000" s="340"/>
      <c r="D1000" s="340"/>
      <c r="E1000" s="340"/>
      <c r="F1000" s="340"/>
      <c r="G1000" s="340"/>
      <c r="H1000" s="340"/>
      <c r="I1000" s="340"/>
      <c r="J1000" s="340"/>
      <c r="K1000" s="340"/>
      <c r="L1000" s="340"/>
      <c r="M1000" s="340"/>
      <c r="N1000" s="340"/>
      <c r="O1000" s="340"/>
      <c r="P1000" s="340"/>
      <c r="Q1000" s="340"/>
      <c r="R1000" s="340"/>
      <c r="S1000" s="340"/>
    </row>
    <row r="1001" spans="1:19" s="279" customFormat="1" ht="9" customHeight="1" x14ac:dyDescent="0.2">
      <c r="A1001" s="99">
        <v>262</v>
      </c>
      <c r="B1001" s="100" t="s">
        <v>60</v>
      </c>
      <c r="C1001" s="287" t="s">
        <v>370</v>
      </c>
      <c r="D1001" s="283" t="s">
        <v>369</v>
      </c>
      <c r="E1001" s="101">
        <v>1986</v>
      </c>
      <c r="F1001" s="102" t="s">
        <v>265</v>
      </c>
      <c r="G1001" s="101">
        <v>2</v>
      </c>
      <c r="H1001" s="101">
        <v>3</v>
      </c>
      <c r="I1001" s="103">
        <v>1586.47</v>
      </c>
      <c r="J1001" s="103">
        <v>857.26</v>
      </c>
      <c r="K1001" s="101">
        <v>172</v>
      </c>
      <c r="L1001" s="289">
        <v>1189689.44</v>
      </c>
      <c r="M1001" s="290">
        <v>0</v>
      </c>
      <c r="N1001" s="290">
        <v>0</v>
      </c>
      <c r="O1001" s="290">
        <v>0</v>
      </c>
      <c r="P1001" s="290">
        <v>1189689.44</v>
      </c>
      <c r="Q1001" s="290">
        <v>0</v>
      </c>
      <c r="R1001" s="290">
        <v>0</v>
      </c>
      <c r="S1001" s="287" t="s">
        <v>829</v>
      </c>
    </row>
    <row r="1002" spans="1:19" s="279" customFormat="1" ht="9" customHeight="1" x14ac:dyDescent="0.2">
      <c r="A1002" s="99">
        <v>263</v>
      </c>
      <c r="B1002" s="100" t="s">
        <v>61</v>
      </c>
      <c r="C1002" s="287" t="s">
        <v>370</v>
      </c>
      <c r="D1002" s="283" t="s">
        <v>369</v>
      </c>
      <c r="E1002" s="101">
        <v>1962</v>
      </c>
      <c r="F1002" s="102" t="s">
        <v>265</v>
      </c>
      <c r="G1002" s="101">
        <v>2</v>
      </c>
      <c r="H1002" s="101">
        <v>1</v>
      </c>
      <c r="I1002" s="103">
        <v>334.6</v>
      </c>
      <c r="J1002" s="103">
        <v>270.23</v>
      </c>
      <c r="K1002" s="101">
        <v>10</v>
      </c>
      <c r="L1002" s="289">
        <v>520151.78</v>
      </c>
      <c r="M1002" s="290">
        <v>0</v>
      </c>
      <c r="N1002" s="290">
        <v>0</v>
      </c>
      <c r="O1002" s="290">
        <v>0</v>
      </c>
      <c r="P1002" s="290">
        <v>520151.78</v>
      </c>
      <c r="Q1002" s="290">
        <v>0</v>
      </c>
      <c r="R1002" s="290">
        <v>0</v>
      </c>
      <c r="S1002" s="287" t="s">
        <v>829</v>
      </c>
    </row>
    <row r="1003" spans="1:19" s="279" customFormat="1" ht="9" customHeight="1" x14ac:dyDescent="0.2">
      <c r="A1003" s="99">
        <v>264</v>
      </c>
      <c r="B1003" s="100" t="s">
        <v>63</v>
      </c>
      <c r="C1003" s="287" t="s">
        <v>370</v>
      </c>
      <c r="D1003" s="283" t="s">
        <v>369</v>
      </c>
      <c r="E1003" s="101">
        <v>1991</v>
      </c>
      <c r="F1003" s="102" t="s">
        <v>265</v>
      </c>
      <c r="G1003" s="101">
        <v>2</v>
      </c>
      <c r="H1003" s="101">
        <v>2</v>
      </c>
      <c r="I1003" s="103">
        <v>889.6</v>
      </c>
      <c r="J1003" s="103">
        <v>676</v>
      </c>
      <c r="K1003" s="101">
        <v>24</v>
      </c>
      <c r="L1003" s="289">
        <v>2974891.23</v>
      </c>
      <c r="M1003" s="290">
        <v>0</v>
      </c>
      <c r="N1003" s="290">
        <v>0</v>
      </c>
      <c r="O1003" s="290">
        <v>0</v>
      </c>
      <c r="P1003" s="290">
        <v>2974891.23</v>
      </c>
      <c r="Q1003" s="290">
        <v>0</v>
      </c>
      <c r="R1003" s="290">
        <v>0</v>
      </c>
      <c r="S1003" s="287" t="s">
        <v>829</v>
      </c>
    </row>
    <row r="1004" spans="1:19" s="279" customFormat="1" ht="9" customHeight="1" x14ac:dyDescent="0.2">
      <c r="A1004" s="99">
        <v>265</v>
      </c>
      <c r="B1004" s="100" t="s">
        <v>71</v>
      </c>
      <c r="C1004" s="287" t="s">
        <v>370</v>
      </c>
      <c r="D1004" s="283" t="s">
        <v>369</v>
      </c>
      <c r="E1004" s="101">
        <v>1973</v>
      </c>
      <c r="F1004" s="102" t="s">
        <v>265</v>
      </c>
      <c r="G1004" s="101">
        <v>2</v>
      </c>
      <c r="H1004" s="101">
        <v>2</v>
      </c>
      <c r="I1004" s="103">
        <v>788.4</v>
      </c>
      <c r="J1004" s="103">
        <v>715.7</v>
      </c>
      <c r="K1004" s="101">
        <v>50</v>
      </c>
      <c r="L1004" s="289">
        <v>81141.009999999995</v>
      </c>
      <c r="M1004" s="290">
        <v>0</v>
      </c>
      <c r="N1004" s="290">
        <v>0</v>
      </c>
      <c r="O1004" s="290">
        <v>0</v>
      </c>
      <c r="P1004" s="290">
        <v>81141.009999999995</v>
      </c>
      <c r="Q1004" s="290">
        <v>0</v>
      </c>
      <c r="R1004" s="290">
        <v>0</v>
      </c>
      <c r="S1004" s="287" t="s">
        <v>829</v>
      </c>
    </row>
    <row r="1005" spans="1:19" s="279" customFormat="1" ht="22.5" customHeight="1" x14ac:dyDescent="0.2">
      <c r="A1005" s="347" t="s">
        <v>318</v>
      </c>
      <c r="B1005" s="347"/>
      <c r="C1005" s="79"/>
      <c r="D1005" s="104"/>
      <c r="E1005" s="99" t="s">
        <v>307</v>
      </c>
      <c r="F1005" s="99" t="s">
        <v>307</v>
      </c>
      <c r="G1005" s="99" t="s">
        <v>307</v>
      </c>
      <c r="H1005" s="99" t="s">
        <v>307</v>
      </c>
      <c r="I1005" s="97">
        <v>3599.07</v>
      </c>
      <c r="J1005" s="97">
        <v>2519.19</v>
      </c>
      <c r="K1005" s="105">
        <v>256</v>
      </c>
      <c r="L1005" s="97">
        <v>4765873.46</v>
      </c>
      <c r="M1005" s="97">
        <v>0</v>
      </c>
      <c r="N1005" s="97">
        <v>0</v>
      </c>
      <c r="O1005" s="97">
        <v>0</v>
      </c>
      <c r="P1005" s="97">
        <v>4765873.46</v>
      </c>
      <c r="Q1005" s="97">
        <v>0</v>
      </c>
      <c r="R1005" s="97">
        <v>0</v>
      </c>
      <c r="S1005" s="290"/>
    </row>
    <row r="1006" spans="1:19" s="279" customFormat="1" ht="9" customHeight="1" x14ac:dyDescent="0.2">
      <c r="A1006" s="340" t="s">
        <v>301</v>
      </c>
      <c r="B1006" s="340"/>
      <c r="C1006" s="340"/>
      <c r="D1006" s="340"/>
      <c r="E1006" s="340"/>
      <c r="F1006" s="340"/>
      <c r="G1006" s="340"/>
      <c r="H1006" s="340"/>
      <c r="I1006" s="340"/>
      <c r="J1006" s="340"/>
      <c r="K1006" s="340"/>
      <c r="L1006" s="340"/>
      <c r="M1006" s="340"/>
      <c r="N1006" s="340"/>
      <c r="O1006" s="340"/>
      <c r="P1006" s="340"/>
      <c r="Q1006" s="340"/>
      <c r="R1006" s="340"/>
      <c r="S1006" s="340"/>
    </row>
    <row r="1007" spans="1:19" s="279" customFormat="1" ht="9" customHeight="1" x14ac:dyDescent="0.2">
      <c r="A1007" s="294">
        <v>266</v>
      </c>
      <c r="B1007" s="284" t="s">
        <v>79</v>
      </c>
      <c r="C1007" s="79" t="s">
        <v>370</v>
      </c>
      <c r="D1007" s="283" t="s">
        <v>369</v>
      </c>
      <c r="E1007" s="286">
        <v>1983</v>
      </c>
      <c r="F1007" s="294" t="s">
        <v>265</v>
      </c>
      <c r="G1007" s="286">
        <v>5</v>
      </c>
      <c r="H1007" s="286">
        <v>4</v>
      </c>
      <c r="I1007" s="290">
        <v>4357.22</v>
      </c>
      <c r="J1007" s="290">
        <v>3271.3</v>
      </c>
      <c r="K1007" s="286">
        <v>145</v>
      </c>
      <c r="L1007" s="289">
        <v>5982805.5800000001</v>
      </c>
      <c r="M1007" s="290">
        <v>0</v>
      </c>
      <c r="N1007" s="290">
        <v>0</v>
      </c>
      <c r="O1007" s="290">
        <v>0</v>
      </c>
      <c r="P1007" s="290">
        <v>5982805.5800000001</v>
      </c>
      <c r="Q1007" s="290">
        <v>0</v>
      </c>
      <c r="R1007" s="290">
        <v>0</v>
      </c>
      <c r="S1007" s="287" t="s">
        <v>829</v>
      </c>
    </row>
    <row r="1008" spans="1:19" s="279" customFormat="1" ht="9" customHeight="1" x14ac:dyDescent="0.2">
      <c r="A1008" s="294">
        <v>267</v>
      </c>
      <c r="B1008" s="284" t="s">
        <v>80</v>
      </c>
      <c r="C1008" s="79" t="s">
        <v>370</v>
      </c>
      <c r="D1008" s="283" t="s">
        <v>369</v>
      </c>
      <c r="E1008" s="286">
        <v>1988</v>
      </c>
      <c r="F1008" s="294" t="s">
        <v>265</v>
      </c>
      <c r="G1008" s="286">
        <v>5</v>
      </c>
      <c r="H1008" s="286">
        <v>8</v>
      </c>
      <c r="I1008" s="290">
        <v>7030.11</v>
      </c>
      <c r="J1008" s="290">
        <v>4876</v>
      </c>
      <c r="K1008" s="286">
        <v>207</v>
      </c>
      <c r="L1008" s="289">
        <v>2694756.01</v>
      </c>
      <c r="M1008" s="290">
        <v>0</v>
      </c>
      <c r="N1008" s="290">
        <v>0</v>
      </c>
      <c r="O1008" s="290">
        <v>0</v>
      </c>
      <c r="P1008" s="290">
        <v>2694756.01</v>
      </c>
      <c r="Q1008" s="290">
        <v>0</v>
      </c>
      <c r="R1008" s="290">
        <v>0</v>
      </c>
      <c r="S1008" s="287" t="s">
        <v>829</v>
      </c>
    </row>
    <row r="1009" spans="1:19" s="279" customFormat="1" ht="9" customHeight="1" x14ac:dyDescent="0.2">
      <c r="A1009" s="294">
        <v>268</v>
      </c>
      <c r="B1009" s="284" t="s">
        <v>1082</v>
      </c>
      <c r="C1009" s="285" t="s">
        <v>370</v>
      </c>
      <c r="D1009" s="283" t="s">
        <v>369</v>
      </c>
      <c r="E1009" s="286">
        <v>1964</v>
      </c>
      <c r="F1009" s="294" t="s">
        <v>1083</v>
      </c>
      <c r="G1009" s="286">
        <v>2</v>
      </c>
      <c r="H1009" s="286">
        <v>2</v>
      </c>
      <c r="I1009" s="290">
        <v>511.3</v>
      </c>
      <c r="J1009" s="290">
        <v>450.3</v>
      </c>
      <c r="K1009" s="286">
        <v>24</v>
      </c>
      <c r="L1009" s="289">
        <v>4300269.47</v>
      </c>
      <c r="M1009" s="290">
        <v>0</v>
      </c>
      <c r="N1009" s="290">
        <v>0</v>
      </c>
      <c r="O1009" s="290">
        <v>0</v>
      </c>
      <c r="P1009" s="290">
        <v>4300269.47</v>
      </c>
      <c r="Q1009" s="290">
        <v>0</v>
      </c>
      <c r="R1009" s="290">
        <v>0</v>
      </c>
      <c r="S1009" s="287" t="s">
        <v>829</v>
      </c>
    </row>
    <row r="1010" spans="1:19" s="279" customFormat="1" ht="23.25" customHeight="1" x14ac:dyDescent="0.2">
      <c r="A1010" s="341" t="s">
        <v>325</v>
      </c>
      <c r="B1010" s="341"/>
      <c r="C1010" s="287"/>
      <c r="D1010" s="291"/>
      <c r="E1010" s="6" t="s">
        <v>307</v>
      </c>
      <c r="F1010" s="6" t="s">
        <v>307</v>
      </c>
      <c r="G1010" s="6" t="s">
        <v>307</v>
      </c>
      <c r="H1010" s="6" t="s">
        <v>307</v>
      </c>
      <c r="I1010" s="288">
        <v>11898.63</v>
      </c>
      <c r="J1010" s="288">
        <v>8597.6</v>
      </c>
      <c r="K1010" s="31">
        <v>376</v>
      </c>
      <c r="L1010" s="288">
        <v>12977831.059999999</v>
      </c>
      <c r="M1010" s="288">
        <v>0</v>
      </c>
      <c r="N1010" s="288">
        <v>0</v>
      </c>
      <c r="O1010" s="288">
        <v>0</v>
      </c>
      <c r="P1010" s="288">
        <v>12977831.059999999</v>
      </c>
      <c r="Q1010" s="288">
        <v>0</v>
      </c>
      <c r="R1010" s="288">
        <v>0</v>
      </c>
      <c r="S1010" s="290"/>
    </row>
    <row r="1011" spans="1:19" s="279" customFormat="1" ht="9" customHeight="1" x14ac:dyDescent="0.2">
      <c r="A1011" s="348" t="s">
        <v>180</v>
      </c>
      <c r="B1011" s="348"/>
      <c r="C1011" s="348"/>
      <c r="D1011" s="348"/>
      <c r="E1011" s="348"/>
      <c r="F1011" s="348"/>
      <c r="G1011" s="348"/>
      <c r="H1011" s="348"/>
      <c r="I1011" s="348"/>
      <c r="J1011" s="348"/>
      <c r="K1011" s="348"/>
      <c r="L1011" s="348"/>
      <c r="M1011" s="348"/>
      <c r="N1011" s="348"/>
      <c r="O1011" s="348"/>
      <c r="P1011" s="348"/>
      <c r="Q1011" s="348"/>
      <c r="R1011" s="348"/>
      <c r="S1011" s="348"/>
    </row>
    <row r="1012" spans="1:19" s="279" customFormat="1" ht="9" customHeight="1" x14ac:dyDescent="0.2">
      <c r="A1012" s="107">
        <v>269</v>
      </c>
      <c r="B1012" s="108" t="s">
        <v>89</v>
      </c>
      <c r="C1012" s="79" t="s">
        <v>370</v>
      </c>
      <c r="D1012" s="283" t="s">
        <v>369</v>
      </c>
      <c r="E1012" s="109">
        <v>1990</v>
      </c>
      <c r="F1012" s="107" t="s">
        <v>266</v>
      </c>
      <c r="G1012" s="109">
        <v>5</v>
      </c>
      <c r="H1012" s="109">
        <v>2</v>
      </c>
      <c r="I1012" s="110">
        <v>1559.6</v>
      </c>
      <c r="J1012" s="110">
        <v>1396.7</v>
      </c>
      <c r="K1012" s="109">
        <v>58</v>
      </c>
      <c r="L1012" s="289">
        <v>2244273.2599999998</v>
      </c>
      <c r="M1012" s="290">
        <v>0</v>
      </c>
      <c r="N1012" s="290">
        <v>0</v>
      </c>
      <c r="O1012" s="290">
        <v>0</v>
      </c>
      <c r="P1012" s="290">
        <v>2244273.2599999998</v>
      </c>
      <c r="Q1012" s="290">
        <v>0</v>
      </c>
      <c r="R1012" s="290">
        <v>0</v>
      </c>
      <c r="S1012" s="287" t="s">
        <v>829</v>
      </c>
    </row>
    <row r="1013" spans="1:19" s="279" customFormat="1" ht="23.25" customHeight="1" x14ac:dyDescent="0.2">
      <c r="A1013" s="349" t="s">
        <v>179</v>
      </c>
      <c r="B1013" s="349"/>
      <c r="C1013" s="111"/>
      <c r="D1013" s="108"/>
      <c r="E1013" s="6" t="s">
        <v>307</v>
      </c>
      <c r="F1013" s="6" t="s">
        <v>307</v>
      </c>
      <c r="G1013" s="6" t="s">
        <v>307</v>
      </c>
      <c r="H1013" s="6" t="s">
        <v>307</v>
      </c>
      <c r="I1013" s="288">
        <v>1559.6</v>
      </c>
      <c r="J1013" s="288">
        <v>1396.7</v>
      </c>
      <c r="K1013" s="109">
        <v>58</v>
      </c>
      <c r="L1013" s="288">
        <v>2244273.2599999998</v>
      </c>
      <c r="M1013" s="288">
        <v>0</v>
      </c>
      <c r="N1013" s="288">
        <v>0</v>
      </c>
      <c r="O1013" s="288">
        <v>0</v>
      </c>
      <c r="P1013" s="288">
        <v>2244273.2599999998</v>
      </c>
      <c r="Q1013" s="288">
        <v>0</v>
      </c>
      <c r="R1013" s="288">
        <v>0</v>
      </c>
      <c r="S1013" s="110"/>
    </row>
    <row r="1014" spans="1:19" s="279" customFormat="1" ht="9.75" customHeight="1" x14ac:dyDescent="0.2">
      <c r="A1014" s="350" t="s">
        <v>181</v>
      </c>
      <c r="B1014" s="351"/>
      <c r="C1014" s="351"/>
      <c r="D1014" s="351"/>
      <c r="E1014" s="351"/>
      <c r="F1014" s="351"/>
      <c r="G1014" s="351"/>
      <c r="H1014" s="351"/>
      <c r="I1014" s="351"/>
      <c r="J1014" s="351"/>
      <c r="K1014" s="351"/>
      <c r="L1014" s="351"/>
      <c r="M1014" s="351"/>
      <c r="N1014" s="351"/>
      <c r="O1014" s="351"/>
      <c r="P1014" s="351"/>
      <c r="Q1014" s="351"/>
      <c r="R1014" s="351"/>
      <c r="S1014" s="352"/>
    </row>
    <row r="1015" spans="1:19" s="279" customFormat="1" ht="9.75" customHeight="1" x14ac:dyDescent="0.2">
      <c r="A1015" s="86">
        <v>270</v>
      </c>
      <c r="B1015" s="108" t="s">
        <v>85</v>
      </c>
      <c r="C1015" s="79" t="s">
        <v>370</v>
      </c>
      <c r="D1015" s="283" t="s">
        <v>369</v>
      </c>
      <c r="E1015" s="109">
        <v>1969</v>
      </c>
      <c r="F1015" s="107" t="s">
        <v>265</v>
      </c>
      <c r="G1015" s="109">
        <v>2</v>
      </c>
      <c r="H1015" s="109">
        <v>3</v>
      </c>
      <c r="I1015" s="110">
        <v>1053.02</v>
      </c>
      <c r="J1015" s="110">
        <v>964.46</v>
      </c>
      <c r="K1015" s="109">
        <v>30</v>
      </c>
      <c r="L1015" s="289">
        <v>6334511.5199999996</v>
      </c>
      <c r="M1015" s="290">
        <v>0</v>
      </c>
      <c r="N1015" s="290">
        <v>0</v>
      </c>
      <c r="O1015" s="290">
        <v>0</v>
      </c>
      <c r="P1015" s="290">
        <v>6334511.5199999996</v>
      </c>
      <c r="Q1015" s="290">
        <v>0</v>
      </c>
      <c r="R1015" s="290">
        <v>0</v>
      </c>
      <c r="S1015" s="287" t="s">
        <v>829</v>
      </c>
    </row>
    <row r="1016" spans="1:19" s="279" customFormat="1" ht="9.75" customHeight="1" x14ac:dyDescent="0.2">
      <c r="A1016" s="86">
        <v>271</v>
      </c>
      <c r="B1016" s="108" t="s">
        <v>86</v>
      </c>
      <c r="C1016" s="79" t="s">
        <v>370</v>
      </c>
      <c r="D1016" s="283" t="s">
        <v>369</v>
      </c>
      <c r="E1016" s="109">
        <v>1975</v>
      </c>
      <c r="F1016" s="107" t="s">
        <v>265</v>
      </c>
      <c r="G1016" s="109">
        <v>2</v>
      </c>
      <c r="H1016" s="109">
        <v>3</v>
      </c>
      <c r="I1016" s="110">
        <v>645.70000000000005</v>
      </c>
      <c r="J1016" s="110">
        <v>588.54999999999995</v>
      </c>
      <c r="K1016" s="109">
        <v>11</v>
      </c>
      <c r="L1016" s="289">
        <v>4084400.48</v>
      </c>
      <c r="M1016" s="290">
        <v>0</v>
      </c>
      <c r="N1016" s="290">
        <v>0</v>
      </c>
      <c r="O1016" s="290">
        <v>0</v>
      </c>
      <c r="P1016" s="290">
        <v>4084400.48</v>
      </c>
      <c r="Q1016" s="290">
        <v>0</v>
      </c>
      <c r="R1016" s="290">
        <v>0</v>
      </c>
      <c r="S1016" s="287" t="s">
        <v>829</v>
      </c>
    </row>
    <row r="1017" spans="1:19" s="279" customFormat="1" ht="28.5" customHeight="1" x14ac:dyDescent="0.2">
      <c r="A1017" s="349" t="s">
        <v>243</v>
      </c>
      <c r="B1017" s="349"/>
      <c r="C1017" s="111"/>
      <c r="D1017" s="108"/>
      <c r="E1017" s="6" t="s">
        <v>307</v>
      </c>
      <c r="F1017" s="6" t="s">
        <v>307</v>
      </c>
      <c r="G1017" s="6" t="s">
        <v>307</v>
      </c>
      <c r="H1017" s="6" t="s">
        <v>307</v>
      </c>
      <c r="I1017" s="288">
        <v>1698.72</v>
      </c>
      <c r="J1017" s="288">
        <v>1553.01</v>
      </c>
      <c r="K1017" s="31">
        <v>41</v>
      </c>
      <c r="L1017" s="288">
        <v>10418912</v>
      </c>
      <c r="M1017" s="288">
        <v>0</v>
      </c>
      <c r="N1017" s="288">
        <v>0</v>
      </c>
      <c r="O1017" s="288">
        <v>0</v>
      </c>
      <c r="P1017" s="288">
        <v>10418912</v>
      </c>
      <c r="Q1017" s="288">
        <v>0</v>
      </c>
      <c r="R1017" s="288">
        <v>0</v>
      </c>
      <c r="S1017" s="110"/>
    </row>
    <row r="1018" spans="1:19" s="279" customFormat="1" ht="9" customHeight="1" x14ac:dyDescent="0.2">
      <c r="A1018" s="322" t="s">
        <v>167</v>
      </c>
      <c r="B1018" s="322"/>
      <c r="C1018" s="322"/>
      <c r="D1018" s="322"/>
      <c r="E1018" s="322"/>
      <c r="F1018" s="322"/>
      <c r="G1018" s="322"/>
      <c r="H1018" s="322"/>
      <c r="I1018" s="322"/>
      <c r="J1018" s="322"/>
      <c r="K1018" s="322"/>
      <c r="L1018" s="322"/>
      <c r="M1018" s="322"/>
      <c r="N1018" s="322"/>
      <c r="O1018" s="322"/>
      <c r="P1018" s="322"/>
      <c r="Q1018" s="322"/>
      <c r="R1018" s="322"/>
      <c r="S1018" s="322"/>
    </row>
    <row r="1019" spans="1:19" s="279" customFormat="1" ht="9" customHeight="1" x14ac:dyDescent="0.2">
      <c r="A1019" s="86">
        <v>272</v>
      </c>
      <c r="B1019" s="112" t="s">
        <v>96</v>
      </c>
      <c r="C1019" s="79" t="s">
        <v>370</v>
      </c>
      <c r="D1019" s="283" t="s">
        <v>369</v>
      </c>
      <c r="E1019" s="90">
        <v>1984</v>
      </c>
      <c r="F1019" s="107" t="s">
        <v>266</v>
      </c>
      <c r="G1019" s="90">
        <v>2</v>
      </c>
      <c r="H1019" s="90">
        <v>2</v>
      </c>
      <c r="I1019" s="91">
        <v>612</v>
      </c>
      <c r="J1019" s="91">
        <v>559.6</v>
      </c>
      <c r="K1019" s="90">
        <v>25</v>
      </c>
      <c r="L1019" s="289">
        <v>4208081</v>
      </c>
      <c r="M1019" s="290">
        <v>0</v>
      </c>
      <c r="N1019" s="290">
        <v>0</v>
      </c>
      <c r="O1019" s="290">
        <v>0</v>
      </c>
      <c r="P1019" s="290">
        <v>4208081</v>
      </c>
      <c r="Q1019" s="290">
        <v>0</v>
      </c>
      <c r="R1019" s="290">
        <v>0</v>
      </c>
      <c r="S1019" s="287" t="s">
        <v>829</v>
      </c>
    </row>
    <row r="1020" spans="1:19" s="279" customFormat="1" ht="9" customHeight="1" x14ac:dyDescent="0.2">
      <c r="A1020" s="86">
        <v>273</v>
      </c>
      <c r="B1020" s="112" t="s">
        <v>97</v>
      </c>
      <c r="C1020" s="79" t="s">
        <v>370</v>
      </c>
      <c r="D1020" s="283" t="s">
        <v>369</v>
      </c>
      <c r="E1020" s="90">
        <v>1978</v>
      </c>
      <c r="F1020" s="107" t="s">
        <v>266</v>
      </c>
      <c r="G1020" s="90">
        <v>2</v>
      </c>
      <c r="H1020" s="90">
        <v>2</v>
      </c>
      <c r="I1020" s="91">
        <v>762</v>
      </c>
      <c r="J1020" s="91">
        <v>709.6</v>
      </c>
      <c r="K1020" s="90">
        <v>8</v>
      </c>
      <c r="L1020" s="289">
        <v>3863628.9</v>
      </c>
      <c r="M1020" s="290">
        <v>0</v>
      </c>
      <c r="N1020" s="290">
        <v>0</v>
      </c>
      <c r="O1020" s="290">
        <v>0</v>
      </c>
      <c r="P1020" s="290">
        <v>3863628.9</v>
      </c>
      <c r="Q1020" s="290">
        <v>0</v>
      </c>
      <c r="R1020" s="290">
        <v>0</v>
      </c>
      <c r="S1020" s="287" t="s">
        <v>829</v>
      </c>
    </row>
    <row r="1021" spans="1:19" s="279" customFormat="1" ht="24.75" customHeight="1" x14ac:dyDescent="0.2">
      <c r="A1021" s="323" t="s">
        <v>169</v>
      </c>
      <c r="B1021" s="323"/>
      <c r="C1021" s="87"/>
      <c r="D1021" s="88"/>
      <c r="E1021" s="6" t="s">
        <v>307</v>
      </c>
      <c r="F1021" s="6" t="s">
        <v>307</v>
      </c>
      <c r="G1021" s="6" t="s">
        <v>307</v>
      </c>
      <c r="H1021" s="6" t="s">
        <v>307</v>
      </c>
      <c r="I1021" s="288">
        <v>1374</v>
      </c>
      <c r="J1021" s="288">
        <v>1269.2</v>
      </c>
      <c r="K1021" s="31">
        <v>33</v>
      </c>
      <c r="L1021" s="288">
        <v>8071709.9000000004</v>
      </c>
      <c r="M1021" s="288">
        <v>0</v>
      </c>
      <c r="N1021" s="288">
        <v>0</v>
      </c>
      <c r="O1021" s="288">
        <v>0</v>
      </c>
      <c r="P1021" s="288">
        <v>8071709.9000000004</v>
      </c>
      <c r="Q1021" s="288">
        <v>0</v>
      </c>
      <c r="R1021" s="288">
        <v>0</v>
      </c>
      <c r="S1021" s="290"/>
    </row>
    <row r="1022" spans="1:19" s="279" customFormat="1" ht="9" customHeight="1" x14ac:dyDescent="0.2">
      <c r="A1022" s="322" t="s">
        <v>199</v>
      </c>
      <c r="B1022" s="322"/>
      <c r="C1022" s="322"/>
      <c r="D1022" s="322"/>
      <c r="E1022" s="322"/>
      <c r="F1022" s="322"/>
      <c r="G1022" s="322"/>
      <c r="H1022" s="322"/>
      <c r="I1022" s="322"/>
      <c r="J1022" s="322"/>
      <c r="K1022" s="322"/>
      <c r="L1022" s="322"/>
      <c r="M1022" s="322"/>
      <c r="N1022" s="322"/>
      <c r="O1022" s="322"/>
      <c r="P1022" s="322"/>
      <c r="Q1022" s="322"/>
      <c r="R1022" s="322"/>
      <c r="S1022" s="322"/>
    </row>
    <row r="1023" spans="1:19" s="279" customFormat="1" ht="9" customHeight="1" x14ac:dyDescent="0.2">
      <c r="A1023" s="86">
        <v>274</v>
      </c>
      <c r="B1023" s="88" t="s">
        <v>98</v>
      </c>
      <c r="C1023" s="79" t="s">
        <v>370</v>
      </c>
      <c r="D1023" s="283" t="s">
        <v>369</v>
      </c>
      <c r="E1023" s="90">
        <v>1973</v>
      </c>
      <c r="F1023" s="86" t="s">
        <v>265</v>
      </c>
      <c r="G1023" s="90">
        <v>2</v>
      </c>
      <c r="H1023" s="90">
        <v>2</v>
      </c>
      <c r="I1023" s="91">
        <v>499</v>
      </c>
      <c r="J1023" s="91">
        <v>444.8</v>
      </c>
      <c r="K1023" s="48">
        <v>215</v>
      </c>
      <c r="L1023" s="289">
        <v>3237402.25</v>
      </c>
      <c r="M1023" s="290">
        <v>0</v>
      </c>
      <c r="N1023" s="290">
        <v>0</v>
      </c>
      <c r="O1023" s="290">
        <v>0</v>
      </c>
      <c r="P1023" s="290">
        <v>3237402.25</v>
      </c>
      <c r="Q1023" s="290">
        <v>0</v>
      </c>
      <c r="R1023" s="290">
        <v>0</v>
      </c>
      <c r="S1023" s="287" t="s">
        <v>829</v>
      </c>
    </row>
    <row r="1024" spans="1:19" s="279" customFormat="1" ht="33.75" customHeight="1" x14ac:dyDescent="0.2">
      <c r="A1024" s="323" t="s">
        <v>200</v>
      </c>
      <c r="B1024" s="323"/>
      <c r="C1024" s="87"/>
      <c r="D1024" s="88"/>
      <c r="E1024" s="6" t="s">
        <v>307</v>
      </c>
      <c r="F1024" s="6" t="s">
        <v>307</v>
      </c>
      <c r="G1024" s="6" t="s">
        <v>307</v>
      </c>
      <c r="H1024" s="6" t="s">
        <v>307</v>
      </c>
      <c r="I1024" s="288">
        <v>499</v>
      </c>
      <c r="J1024" s="288">
        <v>444.8</v>
      </c>
      <c r="K1024" s="48">
        <v>215</v>
      </c>
      <c r="L1024" s="288">
        <v>3237402.25</v>
      </c>
      <c r="M1024" s="288">
        <v>0</v>
      </c>
      <c r="N1024" s="288">
        <v>0</v>
      </c>
      <c r="O1024" s="288">
        <v>0</v>
      </c>
      <c r="P1024" s="288">
        <v>3237402.25</v>
      </c>
      <c r="Q1024" s="288">
        <v>0</v>
      </c>
      <c r="R1024" s="288">
        <v>0</v>
      </c>
      <c r="S1024" s="290"/>
    </row>
    <row r="1025" spans="1:19" s="279" customFormat="1" ht="9" customHeight="1" x14ac:dyDescent="0.2">
      <c r="A1025" s="322" t="s">
        <v>308</v>
      </c>
      <c r="B1025" s="322"/>
      <c r="C1025" s="322"/>
      <c r="D1025" s="322"/>
      <c r="E1025" s="322"/>
      <c r="F1025" s="322"/>
      <c r="G1025" s="322"/>
      <c r="H1025" s="322"/>
      <c r="I1025" s="322"/>
      <c r="J1025" s="322"/>
      <c r="K1025" s="322"/>
      <c r="L1025" s="322"/>
      <c r="M1025" s="322"/>
      <c r="N1025" s="322"/>
      <c r="O1025" s="322"/>
      <c r="P1025" s="322"/>
      <c r="Q1025" s="322"/>
      <c r="R1025" s="322"/>
      <c r="S1025" s="322"/>
    </row>
    <row r="1026" spans="1:19" s="279" customFormat="1" ht="9" customHeight="1" x14ac:dyDescent="0.2">
      <c r="A1026" s="86">
        <v>275</v>
      </c>
      <c r="B1026" s="112" t="s">
        <v>100</v>
      </c>
      <c r="C1026" s="87" t="s">
        <v>370</v>
      </c>
      <c r="D1026" s="283" t="s">
        <v>369</v>
      </c>
      <c r="E1026" s="90">
        <v>1956</v>
      </c>
      <c r="F1026" s="86" t="s">
        <v>265</v>
      </c>
      <c r="G1026" s="90">
        <v>2</v>
      </c>
      <c r="H1026" s="90">
        <v>1</v>
      </c>
      <c r="I1026" s="91">
        <v>233</v>
      </c>
      <c r="J1026" s="91">
        <v>201.9</v>
      </c>
      <c r="K1026" s="90">
        <v>16</v>
      </c>
      <c r="L1026" s="289">
        <v>1711735.24</v>
      </c>
      <c r="M1026" s="290">
        <v>0</v>
      </c>
      <c r="N1026" s="290">
        <v>0</v>
      </c>
      <c r="O1026" s="290">
        <v>0</v>
      </c>
      <c r="P1026" s="290">
        <v>1711735.24</v>
      </c>
      <c r="Q1026" s="290">
        <v>0</v>
      </c>
      <c r="R1026" s="290">
        <v>0</v>
      </c>
      <c r="S1026" s="86" t="s">
        <v>829</v>
      </c>
    </row>
    <row r="1027" spans="1:19" s="279" customFormat="1" ht="22.5" customHeight="1" x14ac:dyDescent="0.2">
      <c r="A1027" s="323" t="s">
        <v>246</v>
      </c>
      <c r="B1027" s="323"/>
      <c r="C1027" s="87"/>
      <c r="D1027" s="88"/>
      <c r="E1027" s="6" t="s">
        <v>307</v>
      </c>
      <c r="F1027" s="6" t="s">
        <v>307</v>
      </c>
      <c r="G1027" s="6" t="s">
        <v>307</v>
      </c>
      <c r="H1027" s="6" t="s">
        <v>307</v>
      </c>
      <c r="I1027" s="288">
        <v>233</v>
      </c>
      <c r="J1027" s="288">
        <v>201.9</v>
      </c>
      <c r="K1027" s="31">
        <v>16</v>
      </c>
      <c r="L1027" s="288">
        <v>1711735.24</v>
      </c>
      <c r="M1027" s="288">
        <v>0</v>
      </c>
      <c r="N1027" s="288">
        <v>0</v>
      </c>
      <c r="O1027" s="288">
        <v>0</v>
      </c>
      <c r="P1027" s="288">
        <v>1711735.24</v>
      </c>
      <c r="Q1027" s="98">
        <v>0</v>
      </c>
      <c r="R1027" s="98">
        <v>0</v>
      </c>
      <c r="S1027" s="290"/>
    </row>
    <row r="1028" spans="1:19" s="279" customFormat="1" ht="9" customHeight="1" x14ac:dyDescent="0.2">
      <c r="A1028" s="322" t="s">
        <v>202</v>
      </c>
      <c r="B1028" s="322"/>
      <c r="C1028" s="322"/>
      <c r="D1028" s="322"/>
      <c r="E1028" s="322"/>
      <c r="F1028" s="322"/>
      <c r="G1028" s="322"/>
      <c r="H1028" s="322"/>
      <c r="I1028" s="322"/>
      <c r="J1028" s="322"/>
      <c r="K1028" s="322"/>
      <c r="L1028" s="322"/>
      <c r="M1028" s="322"/>
      <c r="N1028" s="322"/>
      <c r="O1028" s="322"/>
      <c r="P1028" s="322"/>
      <c r="Q1028" s="322"/>
      <c r="R1028" s="322"/>
      <c r="S1028" s="322"/>
    </row>
    <row r="1029" spans="1:19" s="279" customFormat="1" ht="9" customHeight="1" x14ac:dyDescent="0.2">
      <c r="A1029" s="86">
        <v>276</v>
      </c>
      <c r="B1029" s="112" t="s">
        <v>436</v>
      </c>
      <c r="C1029" s="87" t="s">
        <v>370</v>
      </c>
      <c r="D1029" s="283" t="s">
        <v>369</v>
      </c>
      <c r="E1029" s="90">
        <v>1971</v>
      </c>
      <c r="F1029" s="86" t="s">
        <v>266</v>
      </c>
      <c r="G1029" s="90">
        <v>2</v>
      </c>
      <c r="H1029" s="90">
        <v>2</v>
      </c>
      <c r="I1029" s="91">
        <v>674.1</v>
      </c>
      <c r="J1029" s="91">
        <v>589.70000000000005</v>
      </c>
      <c r="K1029" s="90">
        <v>22</v>
      </c>
      <c r="L1029" s="289">
        <v>3045801.01</v>
      </c>
      <c r="M1029" s="73">
        <v>0</v>
      </c>
      <c r="N1029" s="290">
        <v>0</v>
      </c>
      <c r="O1029" s="290">
        <v>0</v>
      </c>
      <c r="P1029" s="290">
        <v>3045801.01</v>
      </c>
      <c r="Q1029" s="290">
        <v>0</v>
      </c>
      <c r="R1029" s="290">
        <v>0</v>
      </c>
      <c r="S1029" s="287" t="s">
        <v>829</v>
      </c>
    </row>
    <row r="1030" spans="1:19" s="279" customFormat="1" ht="9" customHeight="1" x14ac:dyDescent="0.2">
      <c r="A1030" s="86">
        <v>277</v>
      </c>
      <c r="B1030" s="88" t="s">
        <v>103</v>
      </c>
      <c r="C1030" s="79" t="s">
        <v>370</v>
      </c>
      <c r="D1030" s="283" t="s">
        <v>369</v>
      </c>
      <c r="E1030" s="96">
        <v>1964</v>
      </c>
      <c r="F1030" s="6" t="s">
        <v>266</v>
      </c>
      <c r="G1030" s="96">
        <v>2</v>
      </c>
      <c r="H1030" s="96">
        <v>2</v>
      </c>
      <c r="I1030" s="288">
        <v>800.6</v>
      </c>
      <c r="J1030" s="288">
        <v>744.8</v>
      </c>
      <c r="K1030" s="96">
        <v>37</v>
      </c>
      <c r="L1030" s="289">
        <v>4256183.1100000003</v>
      </c>
      <c r="M1030" s="290">
        <v>0</v>
      </c>
      <c r="N1030" s="290">
        <v>0</v>
      </c>
      <c r="O1030" s="290">
        <v>0</v>
      </c>
      <c r="P1030" s="290">
        <v>4256183.1100000003</v>
      </c>
      <c r="Q1030" s="290">
        <v>0</v>
      </c>
      <c r="R1030" s="290">
        <v>0</v>
      </c>
      <c r="S1030" s="287" t="s">
        <v>829</v>
      </c>
    </row>
    <row r="1031" spans="1:19" s="279" customFormat="1" ht="23.25" customHeight="1" x14ac:dyDescent="0.2">
      <c r="A1031" s="323" t="s">
        <v>201</v>
      </c>
      <c r="B1031" s="323"/>
      <c r="C1031" s="87"/>
      <c r="D1031" s="88"/>
      <c r="E1031" s="6" t="s">
        <v>307</v>
      </c>
      <c r="F1031" s="6" t="s">
        <v>307</v>
      </c>
      <c r="G1031" s="6" t="s">
        <v>307</v>
      </c>
      <c r="H1031" s="6" t="s">
        <v>307</v>
      </c>
      <c r="I1031" s="288">
        <v>1474.7</v>
      </c>
      <c r="J1031" s="288">
        <v>1334.5</v>
      </c>
      <c r="K1031" s="31">
        <v>59</v>
      </c>
      <c r="L1031" s="288">
        <v>7301984.1200000001</v>
      </c>
      <c r="M1031" s="288">
        <v>0</v>
      </c>
      <c r="N1031" s="288">
        <v>0</v>
      </c>
      <c r="O1031" s="288">
        <v>0</v>
      </c>
      <c r="P1031" s="288">
        <v>7301984.1200000001</v>
      </c>
      <c r="Q1031" s="288">
        <v>0</v>
      </c>
      <c r="R1031" s="288">
        <v>0</v>
      </c>
      <c r="S1031" s="290"/>
    </row>
    <row r="1032" spans="1:19" s="279" customFormat="1" ht="9" customHeight="1" x14ac:dyDescent="0.2">
      <c r="A1032" s="322" t="s">
        <v>315</v>
      </c>
      <c r="B1032" s="322"/>
      <c r="C1032" s="322"/>
      <c r="D1032" s="322"/>
      <c r="E1032" s="322"/>
      <c r="F1032" s="322"/>
      <c r="G1032" s="322"/>
      <c r="H1032" s="322"/>
      <c r="I1032" s="322"/>
      <c r="J1032" s="322"/>
      <c r="K1032" s="322"/>
      <c r="L1032" s="322"/>
      <c r="M1032" s="322"/>
      <c r="N1032" s="322"/>
      <c r="O1032" s="322"/>
      <c r="P1032" s="322"/>
      <c r="Q1032" s="322"/>
      <c r="R1032" s="322"/>
      <c r="S1032" s="322"/>
    </row>
    <row r="1033" spans="1:19" s="279" customFormat="1" ht="9" customHeight="1" x14ac:dyDescent="0.2">
      <c r="A1033" s="294">
        <v>278</v>
      </c>
      <c r="B1033" s="291" t="s">
        <v>108</v>
      </c>
      <c r="C1033" s="287" t="s">
        <v>370</v>
      </c>
      <c r="D1033" s="294" t="s">
        <v>369</v>
      </c>
      <c r="E1033" s="286">
        <v>1975</v>
      </c>
      <c r="F1033" s="294" t="s">
        <v>265</v>
      </c>
      <c r="G1033" s="286">
        <v>2</v>
      </c>
      <c r="H1033" s="286">
        <v>3</v>
      </c>
      <c r="I1033" s="290">
        <v>1022.51</v>
      </c>
      <c r="J1033" s="290">
        <v>917.27</v>
      </c>
      <c r="K1033" s="286">
        <v>32</v>
      </c>
      <c r="L1033" s="289">
        <v>5701828.6799999997</v>
      </c>
      <c r="M1033" s="290">
        <v>0</v>
      </c>
      <c r="N1033" s="290">
        <v>0</v>
      </c>
      <c r="O1033" s="290">
        <v>0</v>
      </c>
      <c r="P1033" s="290">
        <v>5701828.6799999997</v>
      </c>
      <c r="Q1033" s="290">
        <v>0</v>
      </c>
      <c r="R1033" s="290">
        <v>0</v>
      </c>
      <c r="S1033" s="290" t="s">
        <v>829</v>
      </c>
    </row>
    <row r="1034" spans="1:19" s="279" customFormat="1" ht="9" customHeight="1" x14ac:dyDescent="0.2">
      <c r="A1034" s="86">
        <v>279</v>
      </c>
      <c r="B1034" s="88" t="s">
        <v>107</v>
      </c>
      <c r="C1034" s="287" t="s">
        <v>370</v>
      </c>
      <c r="D1034" s="294" t="s">
        <v>369</v>
      </c>
      <c r="E1034" s="90">
        <v>1975</v>
      </c>
      <c r="F1034" s="86" t="s">
        <v>265</v>
      </c>
      <c r="G1034" s="90">
        <v>2</v>
      </c>
      <c r="H1034" s="90">
        <v>3</v>
      </c>
      <c r="I1034" s="91">
        <v>976.74</v>
      </c>
      <c r="J1034" s="91">
        <v>866.6</v>
      </c>
      <c r="K1034" s="90">
        <v>35</v>
      </c>
      <c r="L1034" s="289">
        <v>5657580.7000000002</v>
      </c>
      <c r="M1034" s="290">
        <v>0</v>
      </c>
      <c r="N1034" s="290">
        <v>0</v>
      </c>
      <c r="O1034" s="290">
        <v>0</v>
      </c>
      <c r="P1034" s="290">
        <v>5657580.7000000002</v>
      </c>
      <c r="Q1034" s="290">
        <v>0</v>
      </c>
      <c r="R1034" s="290">
        <v>0</v>
      </c>
      <c r="S1034" s="287" t="s">
        <v>829</v>
      </c>
    </row>
    <row r="1035" spans="1:19" s="279" customFormat="1" ht="24.75" customHeight="1" x14ac:dyDescent="0.2">
      <c r="A1035" s="341" t="s">
        <v>316</v>
      </c>
      <c r="B1035" s="341"/>
      <c r="C1035" s="287"/>
      <c r="D1035" s="291"/>
      <c r="E1035" s="6" t="s">
        <v>307</v>
      </c>
      <c r="F1035" s="6" t="s">
        <v>307</v>
      </c>
      <c r="G1035" s="6" t="s">
        <v>307</v>
      </c>
      <c r="H1035" s="6" t="s">
        <v>307</v>
      </c>
      <c r="I1035" s="288">
        <v>1999.25</v>
      </c>
      <c r="J1035" s="288">
        <v>1783.87</v>
      </c>
      <c r="K1035" s="286">
        <v>67</v>
      </c>
      <c r="L1035" s="288">
        <v>11359409.379999999</v>
      </c>
      <c r="M1035" s="288">
        <v>0</v>
      </c>
      <c r="N1035" s="288">
        <v>0</v>
      </c>
      <c r="O1035" s="288">
        <v>0</v>
      </c>
      <c r="P1035" s="288">
        <v>11359409.379999999</v>
      </c>
      <c r="Q1035" s="288">
        <v>0</v>
      </c>
      <c r="R1035" s="288">
        <v>0</v>
      </c>
      <c r="S1035" s="290"/>
    </row>
    <row r="1036" spans="1:19" s="279" customFormat="1" ht="9" customHeight="1" x14ac:dyDescent="0.2">
      <c r="A1036" s="340" t="s">
        <v>187</v>
      </c>
      <c r="B1036" s="340"/>
      <c r="C1036" s="340"/>
      <c r="D1036" s="340"/>
      <c r="E1036" s="340"/>
      <c r="F1036" s="340"/>
      <c r="G1036" s="340"/>
      <c r="H1036" s="340"/>
      <c r="I1036" s="340"/>
      <c r="J1036" s="340"/>
      <c r="K1036" s="340"/>
      <c r="L1036" s="340"/>
      <c r="M1036" s="340"/>
      <c r="N1036" s="340"/>
      <c r="O1036" s="340"/>
      <c r="P1036" s="340"/>
      <c r="Q1036" s="340"/>
      <c r="R1036" s="340"/>
      <c r="S1036" s="340"/>
    </row>
    <row r="1037" spans="1:19" s="279" customFormat="1" ht="9" customHeight="1" x14ac:dyDescent="0.2">
      <c r="A1037" s="294">
        <v>280</v>
      </c>
      <c r="B1037" s="291" t="s">
        <v>113</v>
      </c>
      <c r="C1037" s="287" t="s">
        <v>370</v>
      </c>
      <c r="D1037" s="294" t="s">
        <v>369</v>
      </c>
      <c r="E1037" s="286">
        <v>1966</v>
      </c>
      <c r="F1037" s="294" t="s">
        <v>265</v>
      </c>
      <c r="G1037" s="286">
        <v>2</v>
      </c>
      <c r="H1037" s="286">
        <v>2</v>
      </c>
      <c r="I1037" s="290">
        <v>778.4</v>
      </c>
      <c r="J1037" s="290">
        <v>727.2</v>
      </c>
      <c r="K1037" s="286">
        <v>40</v>
      </c>
      <c r="L1037" s="289">
        <v>4675453.2300000004</v>
      </c>
      <c r="M1037" s="290">
        <v>0</v>
      </c>
      <c r="N1037" s="290">
        <v>0</v>
      </c>
      <c r="O1037" s="290">
        <v>0</v>
      </c>
      <c r="P1037" s="290">
        <v>4675453.2300000004</v>
      </c>
      <c r="Q1037" s="290">
        <v>0</v>
      </c>
      <c r="R1037" s="290">
        <v>0</v>
      </c>
      <c r="S1037" s="290" t="s">
        <v>829</v>
      </c>
    </row>
    <row r="1038" spans="1:19" s="279" customFormat="1" ht="9" customHeight="1" x14ac:dyDescent="0.2">
      <c r="A1038" s="294">
        <v>281</v>
      </c>
      <c r="B1038" s="291" t="s">
        <v>114</v>
      </c>
      <c r="C1038" s="287" t="s">
        <v>370</v>
      </c>
      <c r="D1038" s="294" t="s">
        <v>369</v>
      </c>
      <c r="E1038" s="286">
        <v>1968</v>
      </c>
      <c r="F1038" s="294" t="s">
        <v>265</v>
      </c>
      <c r="G1038" s="286">
        <v>2</v>
      </c>
      <c r="H1038" s="286">
        <v>2</v>
      </c>
      <c r="I1038" s="290">
        <v>666</v>
      </c>
      <c r="J1038" s="290">
        <v>626.4</v>
      </c>
      <c r="K1038" s="286">
        <v>40</v>
      </c>
      <c r="L1038" s="289">
        <v>4229932.57</v>
      </c>
      <c r="M1038" s="290">
        <v>0</v>
      </c>
      <c r="N1038" s="290">
        <v>0</v>
      </c>
      <c r="O1038" s="290">
        <v>0</v>
      </c>
      <c r="P1038" s="290">
        <v>4229932.57</v>
      </c>
      <c r="Q1038" s="290">
        <v>0</v>
      </c>
      <c r="R1038" s="290">
        <v>0</v>
      </c>
      <c r="S1038" s="290" t="s">
        <v>829</v>
      </c>
    </row>
    <row r="1039" spans="1:19" s="279" customFormat="1" ht="23.25" customHeight="1" x14ac:dyDescent="0.2">
      <c r="A1039" s="341" t="s">
        <v>186</v>
      </c>
      <c r="B1039" s="341"/>
      <c r="C1039" s="287"/>
      <c r="D1039" s="291"/>
      <c r="E1039" s="6" t="s">
        <v>307</v>
      </c>
      <c r="F1039" s="6" t="s">
        <v>307</v>
      </c>
      <c r="G1039" s="6" t="s">
        <v>307</v>
      </c>
      <c r="H1039" s="6" t="s">
        <v>307</v>
      </c>
      <c r="I1039" s="288">
        <v>1444.4</v>
      </c>
      <c r="J1039" s="288">
        <v>1353.6</v>
      </c>
      <c r="K1039" s="286">
        <v>80</v>
      </c>
      <c r="L1039" s="288">
        <v>8905385.8000000007</v>
      </c>
      <c r="M1039" s="288">
        <v>0</v>
      </c>
      <c r="N1039" s="288">
        <v>0</v>
      </c>
      <c r="O1039" s="288">
        <v>0</v>
      </c>
      <c r="P1039" s="288">
        <v>8905385.8000000007</v>
      </c>
      <c r="Q1039" s="288">
        <v>0</v>
      </c>
      <c r="R1039" s="288">
        <v>0</v>
      </c>
      <c r="S1039" s="290"/>
    </row>
    <row r="1040" spans="1:19" s="279" customFormat="1" ht="9" customHeight="1" x14ac:dyDescent="0.2">
      <c r="A1040" s="340" t="s">
        <v>249</v>
      </c>
      <c r="B1040" s="340"/>
      <c r="C1040" s="340"/>
      <c r="D1040" s="340"/>
      <c r="E1040" s="340"/>
      <c r="F1040" s="340"/>
      <c r="G1040" s="340"/>
      <c r="H1040" s="340"/>
      <c r="I1040" s="340"/>
      <c r="J1040" s="340"/>
      <c r="K1040" s="340"/>
      <c r="L1040" s="340"/>
      <c r="M1040" s="340"/>
      <c r="N1040" s="340"/>
      <c r="O1040" s="340"/>
      <c r="P1040" s="340"/>
      <c r="Q1040" s="340"/>
      <c r="R1040" s="340"/>
      <c r="S1040" s="340"/>
    </row>
    <row r="1041" spans="1:19" s="279" customFormat="1" ht="9" customHeight="1" x14ac:dyDescent="0.2">
      <c r="A1041" s="294">
        <v>282</v>
      </c>
      <c r="B1041" s="284" t="s">
        <v>121</v>
      </c>
      <c r="C1041" s="287" t="s">
        <v>370</v>
      </c>
      <c r="D1041" s="294" t="s">
        <v>369</v>
      </c>
      <c r="E1041" s="286">
        <v>1986</v>
      </c>
      <c r="F1041" s="294" t="s">
        <v>265</v>
      </c>
      <c r="G1041" s="286">
        <v>3</v>
      </c>
      <c r="H1041" s="286">
        <v>3</v>
      </c>
      <c r="I1041" s="290">
        <v>1235</v>
      </c>
      <c r="J1041" s="290">
        <v>1005</v>
      </c>
      <c r="K1041" s="286">
        <v>52</v>
      </c>
      <c r="L1041" s="289">
        <v>5584179.3399999999</v>
      </c>
      <c r="M1041" s="290">
        <v>0</v>
      </c>
      <c r="N1041" s="290">
        <v>0</v>
      </c>
      <c r="O1041" s="290">
        <v>0</v>
      </c>
      <c r="P1041" s="290">
        <v>5584179.3399999999</v>
      </c>
      <c r="Q1041" s="290">
        <v>0</v>
      </c>
      <c r="R1041" s="290">
        <v>0</v>
      </c>
      <c r="S1041" s="287" t="s">
        <v>829</v>
      </c>
    </row>
    <row r="1042" spans="1:19" s="279" customFormat="1" ht="9" customHeight="1" x14ac:dyDescent="0.2">
      <c r="A1042" s="294">
        <v>283</v>
      </c>
      <c r="B1042" s="284" t="s">
        <v>116</v>
      </c>
      <c r="C1042" s="287" t="s">
        <v>370</v>
      </c>
      <c r="D1042" s="294" t="s">
        <v>369</v>
      </c>
      <c r="E1042" s="286">
        <v>1989</v>
      </c>
      <c r="F1042" s="294" t="s">
        <v>265</v>
      </c>
      <c r="G1042" s="286">
        <v>2</v>
      </c>
      <c r="H1042" s="286">
        <v>3</v>
      </c>
      <c r="I1042" s="290">
        <v>951.7</v>
      </c>
      <c r="J1042" s="290">
        <v>867.9</v>
      </c>
      <c r="K1042" s="286">
        <v>43</v>
      </c>
      <c r="L1042" s="289">
        <v>6096806</v>
      </c>
      <c r="M1042" s="290">
        <v>0</v>
      </c>
      <c r="N1042" s="290">
        <v>0</v>
      </c>
      <c r="O1042" s="290">
        <v>0</v>
      </c>
      <c r="P1042" s="290">
        <v>6096806</v>
      </c>
      <c r="Q1042" s="290">
        <v>0</v>
      </c>
      <c r="R1042" s="290">
        <v>0</v>
      </c>
      <c r="S1042" s="290" t="s">
        <v>829</v>
      </c>
    </row>
    <row r="1043" spans="1:19" s="279" customFormat="1" ht="9" customHeight="1" x14ac:dyDescent="0.2">
      <c r="A1043" s="294">
        <v>284</v>
      </c>
      <c r="B1043" s="284" t="s">
        <v>118</v>
      </c>
      <c r="C1043" s="287" t="s">
        <v>370</v>
      </c>
      <c r="D1043" s="294" t="s">
        <v>369</v>
      </c>
      <c r="E1043" s="286">
        <v>1988</v>
      </c>
      <c r="F1043" s="294" t="s">
        <v>265</v>
      </c>
      <c r="G1043" s="286">
        <v>2</v>
      </c>
      <c r="H1043" s="286">
        <v>3</v>
      </c>
      <c r="I1043" s="290">
        <v>946.14</v>
      </c>
      <c r="J1043" s="290">
        <v>858.14</v>
      </c>
      <c r="K1043" s="286">
        <v>31</v>
      </c>
      <c r="L1043" s="289">
        <v>5986366.0099999998</v>
      </c>
      <c r="M1043" s="290">
        <v>0</v>
      </c>
      <c r="N1043" s="290">
        <v>0</v>
      </c>
      <c r="O1043" s="290">
        <v>0</v>
      </c>
      <c r="P1043" s="290">
        <v>5986366.0099999998</v>
      </c>
      <c r="Q1043" s="290">
        <v>0</v>
      </c>
      <c r="R1043" s="290">
        <v>0</v>
      </c>
      <c r="S1043" s="290" t="s">
        <v>829</v>
      </c>
    </row>
    <row r="1044" spans="1:19" s="279" customFormat="1" ht="9" customHeight="1" x14ac:dyDescent="0.2">
      <c r="A1044" s="294">
        <v>285</v>
      </c>
      <c r="B1044" s="284" t="s">
        <v>119</v>
      </c>
      <c r="C1044" s="287" t="s">
        <v>370</v>
      </c>
      <c r="D1044" s="294" t="s">
        <v>369</v>
      </c>
      <c r="E1044" s="286">
        <v>1987</v>
      </c>
      <c r="F1044" s="294" t="s">
        <v>265</v>
      </c>
      <c r="G1044" s="286">
        <v>3</v>
      </c>
      <c r="H1044" s="286">
        <v>3</v>
      </c>
      <c r="I1044" s="290">
        <v>1318.6</v>
      </c>
      <c r="J1044" s="290">
        <v>1193.2</v>
      </c>
      <c r="K1044" s="286">
        <v>51</v>
      </c>
      <c r="L1044" s="289">
        <v>5434283.4800000004</v>
      </c>
      <c r="M1044" s="290">
        <v>0</v>
      </c>
      <c r="N1044" s="290">
        <v>0</v>
      </c>
      <c r="O1044" s="290">
        <v>0</v>
      </c>
      <c r="P1044" s="290">
        <v>5434283.4800000004</v>
      </c>
      <c r="Q1044" s="290">
        <v>0</v>
      </c>
      <c r="R1044" s="290">
        <v>0</v>
      </c>
      <c r="S1044" s="290" t="s">
        <v>829</v>
      </c>
    </row>
    <row r="1045" spans="1:19" s="279" customFormat="1" ht="23.25" customHeight="1" x14ac:dyDescent="0.2">
      <c r="A1045" s="341" t="s">
        <v>250</v>
      </c>
      <c r="B1045" s="341"/>
      <c r="C1045" s="287"/>
      <c r="D1045" s="291"/>
      <c r="E1045" s="6" t="s">
        <v>307</v>
      </c>
      <c r="F1045" s="6" t="s">
        <v>307</v>
      </c>
      <c r="G1045" s="6" t="s">
        <v>307</v>
      </c>
      <c r="H1045" s="6" t="s">
        <v>307</v>
      </c>
      <c r="I1045" s="288">
        <v>4451.4399999999996</v>
      </c>
      <c r="J1045" s="288">
        <v>3924.24</v>
      </c>
      <c r="K1045" s="286">
        <v>177</v>
      </c>
      <c r="L1045" s="288">
        <v>23101634.830000002</v>
      </c>
      <c r="M1045" s="288">
        <v>0</v>
      </c>
      <c r="N1045" s="288">
        <v>0</v>
      </c>
      <c r="O1045" s="288">
        <v>0</v>
      </c>
      <c r="P1045" s="288">
        <v>23101634.830000002</v>
      </c>
      <c r="Q1045" s="288">
        <v>0</v>
      </c>
      <c r="R1045" s="288">
        <v>0</v>
      </c>
      <c r="S1045" s="290"/>
    </row>
    <row r="1046" spans="1:19" s="279" customFormat="1" ht="9" customHeight="1" x14ac:dyDescent="0.2">
      <c r="A1046" s="340" t="s">
        <v>252</v>
      </c>
      <c r="B1046" s="340"/>
      <c r="C1046" s="340"/>
      <c r="D1046" s="340"/>
      <c r="E1046" s="340"/>
      <c r="F1046" s="340"/>
      <c r="G1046" s="340"/>
      <c r="H1046" s="340"/>
      <c r="I1046" s="340"/>
      <c r="J1046" s="340"/>
      <c r="K1046" s="340"/>
      <c r="L1046" s="340"/>
      <c r="M1046" s="340"/>
      <c r="N1046" s="340"/>
      <c r="O1046" s="340"/>
      <c r="P1046" s="340"/>
      <c r="Q1046" s="340"/>
      <c r="R1046" s="340"/>
      <c r="S1046" s="340"/>
    </row>
    <row r="1047" spans="1:19" s="279" customFormat="1" ht="9" customHeight="1" x14ac:dyDescent="0.2">
      <c r="A1047" s="294">
        <v>286</v>
      </c>
      <c r="B1047" s="291" t="s">
        <v>123</v>
      </c>
      <c r="C1047" s="287" t="s">
        <v>370</v>
      </c>
      <c r="D1047" s="283" t="s">
        <v>369</v>
      </c>
      <c r="E1047" s="286">
        <v>1953</v>
      </c>
      <c r="F1047" s="294" t="s">
        <v>155</v>
      </c>
      <c r="G1047" s="286">
        <v>2</v>
      </c>
      <c r="H1047" s="286">
        <v>2</v>
      </c>
      <c r="I1047" s="290">
        <v>821.41</v>
      </c>
      <c r="J1047" s="290">
        <v>729.69</v>
      </c>
      <c r="K1047" s="286">
        <v>25</v>
      </c>
      <c r="L1047" s="289">
        <v>5467707.3200000003</v>
      </c>
      <c r="M1047" s="290">
        <v>0</v>
      </c>
      <c r="N1047" s="290">
        <v>0</v>
      </c>
      <c r="O1047" s="290">
        <v>0</v>
      </c>
      <c r="P1047" s="290">
        <v>5467707.3200000003</v>
      </c>
      <c r="Q1047" s="290">
        <v>0</v>
      </c>
      <c r="R1047" s="290">
        <v>0</v>
      </c>
      <c r="S1047" s="290" t="s">
        <v>829</v>
      </c>
    </row>
    <row r="1048" spans="1:19" s="279" customFormat="1" ht="9" customHeight="1" x14ac:dyDescent="0.2">
      <c r="A1048" s="294">
        <v>287</v>
      </c>
      <c r="B1048" s="291" t="s">
        <v>125</v>
      </c>
      <c r="C1048" s="287" t="s">
        <v>370</v>
      </c>
      <c r="D1048" s="283" t="s">
        <v>369</v>
      </c>
      <c r="E1048" s="286">
        <v>1952</v>
      </c>
      <c r="F1048" s="294" t="s">
        <v>155</v>
      </c>
      <c r="G1048" s="286">
        <v>2</v>
      </c>
      <c r="H1048" s="286">
        <v>2</v>
      </c>
      <c r="I1048" s="290">
        <v>420.87</v>
      </c>
      <c r="J1048" s="290">
        <v>379.92</v>
      </c>
      <c r="K1048" s="286">
        <v>17</v>
      </c>
      <c r="L1048" s="289">
        <v>2852408.39</v>
      </c>
      <c r="M1048" s="290">
        <v>0</v>
      </c>
      <c r="N1048" s="290">
        <v>0</v>
      </c>
      <c r="O1048" s="290">
        <v>0</v>
      </c>
      <c r="P1048" s="290">
        <v>2852408.39</v>
      </c>
      <c r="Q1048" s="290">
        <v>0</v>
      </c>
      <c r="R1048" s="290">
        <v>0</v>
      </c>
      <c r="S1048" s="287" t="s">
        <v>829</v>
      </c>
    </row>
    <row r="1049" spans="1:19" s="279" customFormat="1" ht="25.5" customHeight="1" x14ac:dyDescent="0.2">
      <c r="A1049" s="341" t="s">
        <v>251</v>
      </c>
      <c r="B1049" s="341"/>
      <c r="C1049" s="287"/>
      <c r="D1049" s="291"/>
      <c r="E1049" s="6" t="s">
        <v>307</v>
      </c>
      <c r="F1049" s="6" t="s">
        <v>307</v>
      </c>
      <c r="G1049" s="6" t="s">
        <v>307</v>
      </c>
      <c r="H1049" s="6" t="s">
        <v>307</v>
      </c>
      <c r="I1049" s="288">
        <v>1242.28</v>
      </c>
      <c r="J1049" s="288">
        <v>1109.6100000000001</v>
      </c>
      <c r="K1049" s="286">
        <v>42</v>
      </c>
      <c r="L1049" s="288">
        <v>8320115.7100000009</v>
      </c>
      <c r="M1049" s="288">
        <v>0</v>
      </c>
      <c r="N1049" s="288">
        <v>0</v>
      </c>
      <c r="O1049" s="288">
        <v>0</v>
      </c>
      <c r="P1049" s="288">
        <v>8320115.7100000009</v>
      </c>
      <c r="Q1049" s="288">
        <v>0</v>
      </c>
      <c r="R1049" s="288">
        <v>0</v>
      </c>
      <c r="S1049" s="290"/>
    </row>
    <row r="1050" spans="1:19" s="279" customFormat="1" ht="9" customHeight="1" x14ac:dyDescent="0.2">
      <c r="A1050" s="340" t="s">
        <v>254</v>
      </c>
      <c r="B1050" s="340"/>
      <c r="C1050" s="340"/>
      <c r="D1050" s="340"/>
      <c r="E1050" s="340"/>
      <c r="F1050" s="340"/>
      <c r="G1050" s="340"/>
      <c r="H1050" s="340"/>
      <c r="I1050" s="340"/>
      <c r="J1050" s="340"/>
      <c r="K1050" s="340"/>
      <c r="L1050" s="340"/>
      <c r="M1050" s="340"/>
      <c r="N1050" s="340"/>
      <c r="O1050" s="340"/>
      <c r="P1050" s="340"/>
      <c r="Q1050" s="340"/>
      <c r="R1050" s="340"/>
      <c r="S1050" s="340"/>
    </row>
    <row r="1051" spans="1:19" s="279" customFormat="1" ht="9" customHeight="1" x14ac:dyDescent="0.2">
      <c r="A1051" s="294">
        <v>288</v>
      </c>
      <c r="B1051" s="284" t="s">
        <v>129</v>
      </c>
      <c r="C1051" s="287" t="s">
        <v>370</v>
      </c>
      <c r="D1051" s="283" t="s">
        <v>369</v>
      </c>
      <c r="E1051" s="286">
        <v>1984</v>
      </c>
      <c r="F1051" s="294" t="s">
        <v>265</v>
      </c>
      <c r="G1051" s="286">
        <v>2</v>
      </c>
      <c r="H1051" s="286">
        <v>1</v>
      </c>
      <c r="I1051" s="290">
        <v>524.29999999999995</v>
      </c>
      <c r="J1051" s="290">
        <v>447.1</v>
      </c>
      <c r="K1051" s="286">
        <v>16</v>
      </c>
      <c r="L1051" s="289">
        <v>3035876.81</v>
      </c>
      <c r="M1051" s="290">
        <v>0</v>
      </c>
      <c r="N1051" s="290">
        <v>0</v>
      </c>
      <c r="O1051" s="290">
        <v>0</v>
      </c>
      <c r="P1051" s="290">
        <v>3035876.81</v>
      </c>
      <c r="Q1051" s="290">
        <v>0</v>
      </c>
      <c r="R1051" s="290">
        <v>0</v>
      </c>
      <c r="S1051" s="290" t="s">
        <v>829</v>
      </c>
    </row>
    <row r="1052" spans="1:19" s="279" customFormat="1" ht="9" customHeight="1" x14ac:dyDescent="0.2">
      <c r="A1052" s="294">
        <v>289</v>
      </c>
      <c r="B1052" s="284" t="s">
        <v>131</v>
      </c>
      <c r="C1052" s="287" t="s">
        <v>370</v>
      </c>
      <c r="D1052" s="283" t="s">
        <v>369</v>
      </c>
      <c r="E1052" s="286">
        <v>1946</v>
      </c>
      <c r="F1052" s="294" t="s">
        <v>265</v>
      </c>
      <c r="G1052" s="286">
        <v>2</v>
      </c>
      <c r="H1052" s="286">
        <v>2</v>
      </c>
      <c r="I1052" s="290">
        <v>557</v>
      </c>
      <c r="J1052" s="290">
        <v>502.7</v>
      </c>
      <c r="K1052" s="286">
        <v>19</v>
      </c>
      <c r="L1052" s="289">
        <v>3467811.29</v>
      </c>
      <c r="M1052" s="290">
        <v>0</v>
      </c>
      <c r="N1052" s="290">
        <v>0</v>
      </c>
      <c r="O1052" s="290">
        <v>0</v>
      </c>
      <c r="P1052" s="290">
        <v>3467811.29</v>
      </c>
      <c r="Q1052" s="290">
        <v>0</v>
      </c>
      <c r="R1052" s="290">
        <v>0</v>
      </c>
      <c r="S1052" s="290" t="s">
        <v>829</v>
      </c>
    </row>
    <row r="1053" spans="1:19" s="279" customFormat="1" ht="9" customHeight="1" x14ac:dyDescent="0.2">
      <c r="A1053" s="294">
        <v>290</v>
      </c>
      <c r="B1053" s="284" t="s">
        <v>132</v>
      </c>
      <c r="C1053" s="287" t="s">
        <v>370</v>
      </c>
      <c r="D1053" s="283" t="s">
        <v>369</v>
      </c>
      <c r="E1053" s="286">
        <v>1946</v>
      </c>
      <c r="F1053" s="294" t="s">
        <v>265</v>
      </c>
      <c r="G1053" s="286">
        <v>2</v>
      </c>
      <c r="H1053" s="286">
        <v>2</v>
      </c>
      <c r="I1053" s="290">
        <v>556.70000000000005</v>
      </c>
      <c r="J1053" s="290">
        <v>494.1</v>
      </c>
      <c r="K1053" s="286">
        <v>14</v>
      </c>
      <c r="L1053" s="289">
        <v>3678805.5</v>
      </c>
      <c r="M1053" s="290">
        <v>0</v>
      </c>
      <c r="N1053" s="290">
        <v>0</v>
      </c>
      <c r="O1053" s="290">
        <v>0</v>
      </c>
      <c r="P1053" s="290">
        <v>3678805.5</v>
      </c>
      <c r="Q1053" s="290">
        <v>0</v>
      </c>
      <c r="R1053" s="290">
        <v>0</v>
      </c>
      <c r="S1053" s="290" t="s">
        <v>829</v>
      </c>
    </row>
    <row r="1054" spans="1:19" s="279" customFormat="1" ht="9" customHeight="1" x14ac:dyDescent="0.2">
      <c r="A1054" s="294">
        <v>291</v>
      </c>
      <c r="B1054" s="284" t="s">
        <v>133</v>
      </c>
      <c r="C1054" s="287" t="s">
        <v>370</v>
      </c>
      <c r="D1054" s="283" t="s">
        <v>369</v>
      </c>
      <c r="E1054" s="286">
        <v>1965</v>
      </c>
      <c r="F1054" s="294" t="s">
        <v>265</v>
      </c>
      <c r="G1054" s="286">
        <v>2</v>
      </c>
      <c r="H1054" s="286">
        <v>2</v>
      </c>
      <c r="I1054" s="290">
        <v>514.1</v>
      </c>
      <c r="J1054" s="290">
        <v>343.2</v>
      </c>
      <c r="K1054" s="286">
        <v>16</v>
      </c>
      <c r="L1054" s="289">
        <v>3576612.08</v>
      </c>
      <c r="M1054" s="290">
        <v>0</v>
      </c>
      <c r="N1054" s="290">
        <v>0</v>
      </c>
      <c r="O1054" s="290">
        <v>0</v>
      </c>
      <c r="P1054" s="290">
        <v>3576612.08</v>
      </c>
      <c r="Q1054" s="290">
        <v>0</v>
      </c>
      <c r="R1054" s="290">
        <v>0</v>
      </c>
      <c r="S1054" s="290" t="s">
        <v>829</v>
      </c>
    </row>
    <row r="1055" spans="1:19" s="279" customFormat="1" ht="9" customHeight="1" x14ac:dyDescent="0.2">
      <c r="A1055" s="294">
        <v>292</v>
      </c>
      <c r="B1055" s="284" t="s">
        <v>134</v>
      </c>
      <c r="C1055" s="287" t="s">
        <v>370</v>
      </c>
      <c r="D1055" s="283" t="s">
        <v>369</v>
      </c>
      <c r="E1055" s="286">
        <v>1961</v>
      </c>
      <c r="F1055" s="294" t="s">
        <v>265</v>
      </c>
      <c r="G1055" s="286">
        <v>2</v>
      </c>
      <c r="H1055" s="286">
        <v>2</v>
      </c>
      <c r="I1055" s="290">
        <v>682.8</v>
      </c>
      <c r="J1055" s="290">
        <v>465.7</v>
      </c>
      <c r="K1055" s="286">
        <v>22</v>
      </c>
      <c r="L1055" s="289">
        <v>4279500.2300000004</v>
      </c>
      <c r="M1055" s="290">
        <v>0</v>
      </c>
      <c r="N1055" s="290">
        <v>0</v>
      </c>
      <c r="O1055" s="290">
        <v>0</v>
      </c>
      <c r="P1055" s="290">
        <v>4279500.2300000004</v>
      </c>
      <c r="Q1055" s="290">
        <v>0</v>
      </c>
      <c r="R1055" s="290">
        <v>0</v>
      </c>
      <c r="S1055" s="290" t="s">
        <v>829</v>
      </c>
    </row>
    <row r="1056" spans="1:19" s="279" customFormat="1" ht="9" customHeight="1" x14ac:dyDescent="0.2">
      <c r="A1056" s="294">
        <v>293</v>
      </c>
      <c r="B1056" s="284" t="s">
        <v>136</v>
      </c>
      <c r="C1056" s="287" t="s">
        <v>370</v>
      </c>
      <c r="D1056" s="283" t="s">
        <v>369</v>
      </c>
      <c r="E1056" s="286">
        <v>1933</v>
      </c>
      <c r="F1056" s="294" t="s">
        <v>265</v>
      </c>
      <c r="G1056" s="286">
        <v>2</v>
      </c>
      <c r="H1056" s="286">
        <v>2</v>
      </c>
      <c r="I1056" s="290">
        <v>584</v>
      </c>
      <c r="J1056" s="290">
        <v>519.20000000000005</v>
      </c>
      <c r="K1056" s="286">
        <v>14</v>
      </c>
      <c r="L1056" s="289">
        <v>3518440.23</v>
      </c>
      <c r="M1056" s="290">
        <v>0</v>
      </c>
      <c r="N1056" s="290">
        <v>0</v>
      </c>
      <c r="O1056" s="290">
        <v>0</v>
      </c>
      <c r="P1056" s="290">
        <v>3518440.23</v>
      </c>
      <c r="Q1056" s="290">
        <v>0</v>
      </c>
      <c r="R1056" s="290">
        <v>0</v>
      </c>
      <c r="S1056" s="290" t="s">
        <v>829</v>
      </c>
    </row>
    <row r="1057" spans="1:19" s="279" customFormat="1" ht="9" customHeight="1" x14ac:dyDescent="0.2">
      <c r="A1057" s="294">
        <v>294</v>
      </c>
      <c r="B1057" s="284" t="s">
        <v>139</v>
      </c>
      <c r="C1057" s="287" t="s">
        <v>370</v>
      </c>
      <c r="D1057" s="283" t="s">
        <v>369</v>
      </c>
      <c r="E1057" s="286">
        <v>1947</v>
      </c>
      <c r="F1057" s="294" t="s">
        <v>265</v>
      </c>
      <c r="G1057" s="286">
        <v>2</v>
      </c>
      <c r="H1057" s="286">
        <v>2</v>
      </c>
      <c r="I1057" s="290">
        <v>1244.3</v>
      </c>
      <c r="J1057" s="290">
        <v>1016.1</v>
      </c>
      <c r="K1057" s="286">
        <v>35</v>
      </c>
      <c r="L1057" s="289">
        <v>7194428.8899999997</v>
      </c>
      <c r="M1057" s="290">
        <v>0</v>
      </c>
      <c r="N1057" s="290">
        <v>0</v>
      </c>
      <c r="O1057" s="290">
        <v>0</v>
      </c>
      <c r="P1057" s="290">
        <v>7194428.8899999997</v>
      </c>
      <c r="Q1057" s="290">
        <v>0</v>
      </c>
      <c r="R1057" s="290">
        <v>0</v>
      </c>
      <c r="S1057" s="290" t="s">
        <v>829</v>
      </c>
    </row>
    <row r="1058" spans="1:19" s="279" customFormat="1" ht="9" customHeight="1" x14ac:dyDescent="0.2">
      <c r="A1058" s="294">
        <v>295</v>
      </c>
      <c r="B1058" s="284" t="s">
        <v>439</v>
      </c>
      <c r="C1058" s="287" t="s">
        <v>370</v>
      </c>
      <c r="D1058" s="283" t="s">
        <v>369</v>
      </c>
      <c r="E1058" s="286">
        <v>1960</v>
      </c>
      <c r="F1058" s="294" t="s">
        <v>265</v>
      </c>
      <c r="G1058" s="286">
        <v>2</v>
      </c>
      <c r="H1058" s="286">
        <v>1</v>
      </c>
      <c r="I1058" s="290">
        <v>302.8</v>
      </c>
      <c r="J1058" s="290">
        <v>243.7</v>
      </c>
      <c r="K1058" s="96">
        <v>9</v>
      </c>
      <c r="L1058" s="289">
        <v>1963535.77</v>
      </c>
      <c r="M1058" s="290">
        <v>0</v>
      </c>
      <c r="N1058" s="290">
        <v>0</v>
      </c>
      <c r="O1058" s="290">
        <v>0</v>
      </c>
      <c r="P1058" s="290">
        <v>1963535.77</v>
      </c>
      <c r="Q1058" s="290">
        <v>0</v>
      </c>
      <c r="R1058" s="290">
        <v>0</v>
      </c>
      <c r="S1058" s="287" t="s">
        <v>829</v>
      </c>
    </row>
    <row r="1059" spans="1:19" s="279" customFormat="1" ht="9" customHeight="1" x14ac:dyDescent="0.2">
      <c r="A1059" s="294">
        <v>296</v>
      </c>
      <c r="B1059" s="284" t="s">
        <v>148</v>
      </c>
      <c r="C1059" s="287" t="s">
        <v>370</v>
      </c>
      <c r="D1059" s="283" t="s">
        <v>369</v>
      </c>
      <c r="E1059" s="286">
        <v>1960</v>
      </c>
      <c r="F1059" s="294" t="s">
        <v>265</v>
      </c>
      <c r="G1059" s="286">
        <v>2</v>
      </c>
      <c r="H1059" s="286">
        <v>1</v>
      </c>
      <c r="I1059" s="290">
        <v>278.39999999999998</v>
      </c>
      <c r="J1059" s="290">
        <v>266</v>
      </c>
      <c r="K1059" s="286">
        <v>15</v>
      </c>
      <c r="L1059" s="289">
        <v>1964055.77</v>
      </c>
      <c r="M1059" s="290">
        <v>0</v>
      </c>
      <c r="N1059" s="290">
        <v>0</v>
      </c>
      <c r="O1059" s="290">
        <v>0</v>
      </c>
      <c r="P1059" s="290">
        <v>1964055.77</v>
      </c>
      <c r="Q1059" s="290">
        <v>0</v>
      </c>
      <c r="R1059" s="290">
        <v>0</v>
      </c>
      <c r="S1059" s="290" t="s">
        <v>829</v>
      </c>
    </row>
    <row r="1060" spans="1:19" s="279" customFormat="1" ht="9" customHeight="1" x14ac:dyDescent="0.2">
      <c r="A1060" s="294">
        <v>297</v>
      </c>
      <c r="B1060" s="284" t="s">
        <v>149</v>
      </c>
      <c r="C1060" s="287" t="s">
        <v>370</v>
      </c>
      <c r="D1060" s="283" t="s">
        <v>369</v>
      </c>
      <c r="E1060" s="286">
        <v>1960</v>
      </c>
      <c r="F1060" s="294" t="s">
        <v>265</v>
      </c>
      <c r="G1060" s="286">
        <v>2</v>
      </c>
      <c r="H1060" s="286">
        <v>2</v>
      </c>
      <c r="I1060" s="290">
        <v>686</v>
      </c>
      <c r="J1060" s="290">
        <v>563.79999999999995</v>
      </c>
      <c r="K1060" s="286">
        <v>20</v>
      </c>
      <c r="L1060" s="289">
        <v>4268996.28</v>
      </c>
      <c r="M1060" s="290">
        <v>0</v>
      </c>
      <c r="N1060" s="290">
        <v>0</v>
      </c>
      <c r="O1060" s="290">
        <v>0</v>
      </c>
      <c r="P1060" s="290">
        <v>4268996.28</v>
      </c>
      <c r="Q1060" s="290">
        <v>0</v>
      </c>
      <c r="R1060" s="290">
        <v>0</v>
      </c>
      <c r="S1060" s="290" t="s">
        <v>829</v>
      </c>
    </row>
    <row r="1061" spans="1:19" s="279" customFormat="1" ht="9" customHeight="1" x14ac:dyDescent="0.2">
      <c r="A1061" s="294">
        <v>298</v>
      </c>
      <c r="B1061" s="284" t="s">
        <v>151</v>
      </c>
      <c r="C1061" s="287" t="s">
        <v>370</v>
      </c>
      <c r="D1061" s="283" t="s">
        <v>369</v>
      </c>
      <c r="E1061" s="286">
        <v>1962</v>
      </c>
      <c r="F1061" s="294" t="s">
        <v>265</v>
      </c>
      <c r="G1061" s="286">
        <v>2</v>
      </c>
      <c r="H1061" s="286">
        <v>2</v>
      </c>
      <c r="I1061" s="290">
        <v>671.2</v>
      </c>
      <c r="J1061" s="290">
        <v>582.5</v>
      </c>
      <c r="K1061" s="286">
        <v>29</v>
      </c>
      <c r="L1061" s="289">
        <v>4309491.0199999996</v>
      </c>
      <c r="M1061" s="290">
        <v>0</v>
      </c>
      <c r="N1061" s="290">
        <v>0</v>
      </c>
      <c r="O1061" s="290">
        <v>0</v>
      </c>
      <c r="P1061" s="290">
        <v>4309491.0199999996</v>
      </c>
      <c r="Q1061" s="290">
        <v>0</v>
      </c>
      <c r="R1061" s="290">
        <v>0</v>
      </c>
      <c r="S1061" s="290" t="s">
        <v>829</v>
      </c>
    </row>
    <row r="1062" spans="1:19" s="279" customFormat="1" ht="9" customHeight="1" x14ac:dyDescent="0.2">
      <c r="A1062" s="294">
        <v>299</v>
      </c>
      <c r="B1062" s="284" t="s">
        <v>152</v>
      </c>
      <c r="C1062" s="287" t="s">
        <v>370</v>
      </c>
      <c r="D1062" s="283" t="s">
        <v>369</v>
      </c>
      <c r="E1062" s="286">
        <v>1984</v>
      </c>
      <c r="F1062" s="294" t="s">
        <v>265</v>
      </c>
      <c r="G1062" s="286">
        <v>5</v>
      </c>
      <c r="H1062" s="286">
        <v>5</v>
      </c>
      <c r="I1062" s="290">
        <v>3955</v>
      </c>
      <c r="J1062" s="290">
        <v>3595.9</v>
      </c>
      <c r="K1062" s="286">
        <v>35</v>
      </c>
      <c r="L1062" s="289">
        <v>6626086.9900000002</v>
      </c>
      <c r="M1062" s="290">
        <v>0</v>
      </c>
      <c r="N1062" s="290">
        <v>0</v>
      </c>
      <c r="O1062" s="290">
        <v>0</v>
      </c>
      <c r="P1062" s="290">
        <v>6626086.9900000002</v>
      </c>
      <c r="Q1062" s="290">
        <v>0</v>
      </c>
      <c r="R1062" s="290">
        <v>0</v>
      </c>
      <c r="S1062" s="290" t="s">
        <v>829</v>
      </c>
    </row>
    <row r="1063" spans="1:19" s="279" customFormat="1" ht="9" customHeight="1" x14ac:dyDescent="0.2">
      <c r="A1063" s="294">
        <v>300</v>
      </c>
      <c r="B1063" s="284" t="s">
        <v>1021</v>
      </c>
      <c r="C1063" s="287" t="s">
        <v>370</v>
      </c>
      <c r="D1063" s="283" t="s">
        <v>369</v>
      </c>
      <c r="E1063" s="286">
        <v>1989</v>
      </c>
      <c r="F1063" s="294" t="s">
        <v>266</v>
      </c>
      <c r="G1063" s="286">
        <v>5</v>
      </c>
      <c r="H1063" s="286">
        <v>6</v>
      </c>
      <c r="I1063" s="290">
        <v>4756.7</v>
      </c>
      <c r="J1063" s="290">
        <v>4340.8999999999996</v>
      </c>
      <c r="K1063" s="286">
        <v>35</v>
      </c>
      <c r="L1063" s="289">
        <v>7182828.2999999998</v>
      </c>
      <c r="M1063" s="290">
        <v>0</v>
      </c>
      <c r="N1063" s="290">
        <v>0</v>
      </c>
      <c r="O1063" s="290">
        <v>0</v>
      </c>
      <c r="P1063" s="290">
        <v>7182828.2999999998</v>
      </c>
      <c r="Q1063" s="290">
        <v>0</v>
      </c>
      <c r="R1063" s="290">
        <v>0</v>
      </c>
      <c r="S1063" s="290" t="s">
        <v>829</v>
      </c>
    </row>
    <row r="1064" spans="1:19" s="279" customFormat="1" ht="9" customHeight="1" x14ac:dyDescent="0.2">
      <c r="A1064" s="294">
        <v>301</v>
      </c>
      <c r="B1064" s="284" t="s">
        <v>141</v>
      </c>
      <c r="C1064" s="287" t="s">
        <v>370</v>
      </c>
      <c r="D1064" s="283" t="s">
        <v>369</v>
      </c>
      <c r="E1064" s="286">
        <v>1949</v>
      </c>
      <c r="F1064" s="294" t="s">
        <v>265</v>
      </c>
      <c r="G1064" s="286">
        <v>3</v>
      </c>
      <c r="H1064" s="286">
        <v>4</v>
      </c>
      <c r="I1064" s="290">
        <v>1607.9</v>
      </c>
      <c r="J1064" s="290">
        <v>1494.5</v>
      </c>
      <c r="K1064" s="286">
        <v>55</v>
      </c>
      <c r="L1064" s="289">
        <v>6177657.5700000003</v>
      </c>
      <c r="M1064" s="290">
        <v>0</v>
      </c>
      <c r="N1064" s="290">
        <v>0</v>
      </c>
      <c r="O1064" s="290">
        <v>0</v>
      </c>
      <c r="P1064" s="290">
        <v>6177657.5700000003</v>
      </c>
      <c r="Q1064" s="290">
        <v>0</v>
      </c>
      <c r="R1064" s="290">
        <v>0</v>
      </c>
      <c r="S1064" s="287" t="s">
        <v>829</v>
      </c>
    </row>
    <row r="1065" spans="1:19" s="279" customFormat="1" ht="27" customHeight="1" x14ac:dyDescent="0.2">
      <c r="A1065" s="341" t="s">
        <v>253</v>
      </c>
      <c r="B1065" s="341"/>
      <c r="C1065" s="287"/>
      <c r="D1065" s="291"/>
      <c r="E1065" s="6" t="s">
        <v>307</v>
      </c>
      <c r="F1065" s="6" t="s">
        <v>307</v>
      </c>
      <c r="G1065" s="6" t="s">
        <v>307</v>
      </c>
      <c r="H1065" s="6" t="s">
        <v>307</v>
      </c>
      <c r="I1065" s="288">
        <v>16921.2</v>
      </c>
      <c r="J1065" s="288">
        <v>14875.4</v>
      </c>
      <c r="K1065" s="31">
        <v>334</v>
      </c>
      <c r="L1065" s="288">
        <v>61244126.730000004</v>
      </c>
      <c r="M1065" s="288">
        <v>0</v>
      </c>
      <c r="N1065" s="288">
        <v>0</v>
      </c>
      <c r="O1065" s="288">
        <v>0</v>
      </c>
      <c r="P1065" s="288">
        <v>61244126.730000004</v>
      </c>
      <c r="Q1065" s="288">
        <v>0</v>
      </c>
      <c r="R1065" s="288">
        <v>0</v>
      </c>
      <c r="S1065" s="290"/>
    </row>
    <row r="1067" spans="1:19" x14ac:dyDescent="0.2">
      <c r="L1067" s="178"/>
    </row>
    <row r="1070" spans="1:19" x14ac:dyDescent="0.2">
      <c r="L1070" s="178"/>
    </row>
  </sheetData>
  <autoFilter ref="A10:S1065"/>
  <mergeCells count="250">
    <mergeCell ref="A1032:S1032"/>
    <mergeCell ref="A1010:B1010"/>
    <mergeCell ref="A1011:S1011"/>
    <mergeCell ref="A1013:B1013"/>
    <mergeCell ref="A1018:S1018"/>
    <mergeCell ref="A1021:B1021"/>
    <mergeCell ref="A1025:S1025"/>
    <mergeCell ref="A999:B999"/>
    <mergeCell ref="A1065:B1065"/>
    <mergeCell ref="A1035:B1035"/>
    <mergeCell ref="A1036:S1036"/>
    <mergeCell ref="A1039:B1039"/>
    <mergeCell ref="A1040:S1040"/>
    <mergeCell ref="A1045:B1045"/>
    <mergeCell ref="A1046:S1046"/>
    <mergeCell ref="A1049:B1049"/>
    <mergeCell ref="A1050:S1050"/>
    <mergeCell ref="A1005:B1005"/>
    <mergeCell ref="A1006:S1006"/>
    <mergeCell ref="A1027:B1027"/>
    <mergeCell ref="A1028:S1028"/>
    <mergeCell ref="A1031:B1031"/>
    <mergeCell ref="A1022:S1022"/>
    <mergeCell ref="A1024:B1024"/>
    <mergeCell ref="A950:B950"/>
    <mergeCell ref="A1014:S1014"/>
    <mergeCell ref="A955:B955"/>
    <mergeCell ref="A956:S956"/>
    <mergeCell ref="A1000:S1000"/>
    <mergeCell ref="A986:B986"/>
    <mergeCell ref="A987:S987"/>
    <mergeCell ref="A991:B991"/>
    <mergeCell ref="A992:S992"/>
    <mergeCell ref="A994:B994"/>
    <mergeCell ref="A995:S995"/>
    <mergeCell ref="A1017:B1017"/>
    <mergeCell ref="A975:S975"/>
    <mergeCell ref="A978:B978"/>
    <mergeCell ref="A951:S951"/>
    <mergeCell ref="A979:S979"/>
    <mergeCell ref="A958:B958"/>
    <mergeCell ref="A959:S959"/>
    <mergeCell ref="A962:B962"/>
    <mergeCell ref="A963:S963"/>
    <mergeCell ref="A974:B974"/>
    <mergeCell ref="A912:B912"/>
    <mergeCell ref="A913:S913"/>
    <mergeCell ref="A918:B918"/>
    <mergeCell ref="A922:S922"/>
    <mergeCell ref="A935:B935"/>
    <mergeCell ref="A936:S936"/>
    <mergeCell ref="A943:B943"/>
    <mergeCell ref="A947:S947"/>
    <mergeCell ref="A903:S903"/>
    <mergeCell ref="A944:S944"/>
    <mergeCell ref="A946:B946"/>
    <mergeCell ref="A940:B940"/>
    <mergeCell ref="A941:S941"/>
    <mergeCell ref="A919:S919"/>
    <mergeCell ref="A921:B921"/>
    <mergeCell ref="A878:S878"/>
    <mergeCell ref="A891:B891"/>
    <mergeCell ref="A892:S892"/>
    <mergeCell ref="A897:B897"/>
    <mergeCell ref="A898:S898"/>
    <mergeCell ref="A656:B656"/>
    <mergeCell ref="A657:S657"/>
    <mergeCell ref="A660:S660"/>
    <mergeCell ref="A662:B662"/>
    <mergeCell ref="A855:S855"/>
    <mergeCell ref="A694:B694"/>
    <mergeCell ref="A695:S695"/>
    <mergeCell ref="A854:B854"/>
    <mergeCell ref="A663:S663"/>
    <mergeCell ref="A692:B692"/>
    <mergeCell ref="A693:S693"/>
    <mergeCell ref="A677:B677"/>
    <mergeCell ref="A681:S681"/>
    <mergeCell ref="A689:B689"/>
    <mergeCell ref="A902:B902"/>
    <mergeCell ref="A690:S690"/>
    <mergeCell ref="A674:S674"/>
    <mergeCell ref="A659:B659"/>
    <mergeCell ref="A623:B623"/>
    <mergeCell ref="A624:S624"/>
    <mergeCell ref="A628:B628"/>
    <mergeCell ref="A629:S629"/>
    <mergeCell ref="A631:B631"/>
    <mergeCell ref="A632:S632"/>
    <mergeCell ref="A678:S678"/>
    <mergeCell ref="A680:B680"/>
    <mergeCell ref="A641:B641"/>
    <mergeCell ref="A642:S642"/>
    <mergeCell ref="A644:B644"/>
    <mergeCell ref="A645:S645"/>
    <mergeCell ref="A665:B665"/>
    <mergeCell ref="A666:S666"/>
    <mergeCell ref="A669:B669"/>
    <mergeCell ref="A670:S670"/>
    <mergeCell ref="A673:B673"/>
    <mergeCell ref="A648:B648"/>
    <mergeCell ref="A652:S652"/>
    <mergeCell ref="A877:B877"/>
    <mergeCell ref="A619:B619"/>
    <mergeCell ref="A620:S620"/>
    <mergeCell ref="A595:B595"/>
    <mergeCell ref="A596:S596"/>
    <mergeCell ref="A599:B599"/>
    <mergeCell ref="A600:S600"/>
    <mergeCell ref="A605:S605"/>
    <mergeCell ref="A607:B607"/>
    <mergeCell ref="A608:S608"/>
    <mergeCell ref="A593:S593"/>
    <mergeCell ref="A548:B548"/>
    <mergeCell ref="A549:S549"/>
    <mergeCell ref="A583:B583"/>
    <mergeCell ref="A584:S584"/>
    <mergeCell ref="A568:B568"/>
    <mergeCell ref="A616:B616"/>
    <mergeCell ref="A617:S617"/>
    <mergeCell ref="A604:B604"/>
    <mergeCell ref="A572:S572"/>
    <mergeCell ref="A574:B574"/>
    <mergeCell ref="A575:S575"/>
    <mergeCell ref="A580:B580"/>
    <mergeCell ref="A581:S581"/>
    <mergeCell ref="A569:S569"/>
    <mergeCell ref="A571:B571"/>
    <mergeCell ref="A535:B535"/>
    <mergeCell ref="A536:S536"/>
    <mergeCell ref="A543:B543"/>
    <mergeCell ref="A544:S544"/>
    <mergeCell ref="A561:B561"/>
    <mergeCell ref="A562:S562"/>
    <mergeCell ref="A589:B589"/>
    <mergeCell ref="A590:S590"/>
    <mergeCell ref="A592:B592"/>
    <mergeCell ref="A530:B530"/>
    <mergeCell ref="A531:S531"/>
    <mergeCell ref="A350:S350"/>
    <mergeCell ref="A359:B359"/>
    <mergeCell ref="A360:S360"/>
    <mergeCell ref="A361:B361"/>
    <mergeCell ref="A511:B511"/>
    <mergeCell ref="A512:S512"/>
    <mergeCell ref="A518:B518"/>
    <mergeCell ref="A519:S519"/>
    <mergeCell ref="A362:S362"/>
    <mergeCell ref="A340:S340"/>
    <mergeCell ref="A343:B343"/>
    <mergeCell ref="A344:S344"/>
    <mergeCell ref="A346:B346"/>
    <mergeCell ref="A330:S330"/>
    <mergeCell ref="A332:B332"/>
    <mergeCell ref="A523:B523"/>
    <mergeCell ref="A524:S524"/>
    <mergeCell ref="A347:S347"/>
    <mergeCell ref="A349:B349"/>
    <mergeCell ref="A333:S333"/>
    <mergeCell ref="A335:B335"/>
    <mergeCell ref="A336:S336"/>
    <mergeCell ref="A339:B339"/>
    <mergeCell ref="A298:S298"/>
    <mergeCell ref="A301:B301"/>
    <mergeCell ref="A302:S302"/>
    <mergeCell ref="A304:B304"/>
    <mergeCell ref="A276:S276"/>
    <mergeCell ref="A279:B279"/>
    <mergeCell ref="A325:S325"/>
    <mergeCell ref="A329:B329"/>
    <mergeCell ref="A309:S309"/>
    <mergeCell ref="A316:B316"/>
    <mergeCell ref="A280:S280"/>
    <mergeCell ref="A284:B284"/>
    <mergeCell ref="A285:S285"/>
    <mergeCell ref="A288:B288"/>
    <mergeCell ref="A289:S289"/>
    <mergeCell ref="A297:B297"/>
    <mergeCell ref="A305:S305"/>
    <mergeCell ref="A308:B308"/>
    <mergeCell ref="A317:S317"/>
    <mergeCell ref="A321:B321"/>
    <mergeCell ref="A322:S322"/>
    <mergeCell ref="A324:B324"/>
    <mergeCell ref="A273:S273"/>
    <mergeCell ref="A275:B275"/>
    <mergeCell ref="A254:S254"/>
    <mergeCell ref="A235:S235"/>
    <mergeCell ref="A239:B239"/>
    <mergeCell ref="A240:S240"/>
    <mergeCell ref="A247:B247"/>
    <mergeCell ref="A248:S248"/>
    <mergeCell ref="A250:B250"/>
    <mergeCell ref="A260:B260"/>
    <mergeCell ref="A261:S261"/>
    <mergeCell ref="A263:B263"/>
    <mergeCell ref="A264:S264"/>
    <mergeCell ref="A219:S219"/>
    <mergeCell ref="A223:B223"/>
    <mergeCell ref="A251:S251"/>
    <mergeCell ref="A253:B253"/>
    <mergeCell ref="A200:S200"/>
    <mergeCell ref="A206:B206"/>
    <mergeCell ref="A207:S207"/>
    <mergeCell ref="A218:B218"/>
    <mergeCell ref="A272:B272"/>
    <mergeCell ref="A231:S231"/>
    <mergeCell ref="A234:B234"/>
    <mergeCell ref="A224:S224"/>
    <mergeCell ref="A230:B230"/>
    <mergeCell ref="K5:K8"/>
    <mergeCell ref="A11:B11"/>
    <mergeCell ref="A12:S12"/>
    <mergeCell ref="A13:B13"/>
    <mergeCell ref="A182:S182"/>
    <mergeCell ref="A187:B187"/>
    <mergeCell ref="A188:S188"/>
    <mergeCell ref="A199:B199"/>
    <mergeCell ref="A14:S14"/>
    <mergeCell ref="A159:B159"/>
    <mergeCell ref="A160:S160"/>
    <mergeCell ref="A171:B171"/>
    <mergeCell ref="A172:S172"/>
    <mergeCell ref="A181:B181"/>
    <mergeCell ref="A194:S194"/>
    <mergeCell ref="A193:B193"/>
    <mergeCell ref="A649:S649"/>
    <mergeCell ref="A651:B651"/>
    <mergeCell ref="L5:R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D5:D9"/>
    <mergeCell ref="E5:E9"/>
    <mergeCell ref="F5:F9"/>
    <mergeCell ref="G5:G9"/>
    <mergeCell ref="H5:H9"/>
    <mergeCell ref="I5:I8"/>
    <mergeCell ref="J5:J8"/>
  </mergeCells>
  <phoneticPr fontId="52" type="noConversion"/>
  <pageMargins left="0.39370078740157483" right="0.39370078740157483" top="1.3779527559055118" bottom="0.39370078740157483" header="0" footer="0"/>
  <pageSetup paperSize="9" scale="7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L1077"/>
  <sheetViews>
    <sheetView view="pageBreakPreview" zoomScale="85" zoomScaleNormal="85" zoomScaleSheetLayoutView="85" workbookViewId="0">
      <selection activeCell="G13" sqref="G13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6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7.1640625" style="1" hidden="1" customWidth="1"/>
    <col min="19" max="19" width="11" style="1" customWidth="1"/>
    <col min="20" max="20" width="4.33203125" style="18" customWidth="1"/>
    <col min="21" max="21" width="12.83203125" style="3" customWidth="1"/>
    <col min="22" max="22" width="8.1640625" style="3" customWidth="1"/>
    <col min="23" max="23" width="10.16406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5.3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2" style="3" customWidth="1"/>
    <col min="37" max="37" width="10.83203125" style="3" customWidth="1"/>
    <col min="38" max="38" width="9" style="3" customWidth="1"/>
    <col min="39" max="16384" width="9.33203125" style="2"/>
  </cols>
  <sheetData>
    <row r="1" spans="1:38" s="279" customFormat="1" ht="99" customHeight="1" x14ac:dyDescent="0.2">
      <c r="B1" s="21"/>
      <c r="C1" s="10"/>
      <c r="D1" s="10"/>
      <c r="E1" s="26"/>
      <c r="F1" s="26"/>
      <c r="G1" s="23"/>
      <c r="H1" s="8"/>
      <c r="I1" s="8"/>
      <c r="J1" s="26"/>
      <c r="K1" s="26"/>
      <c r="L1" s="26"/>
      <c r="M1" s="26"/>
      <c r="N1" s="26"/>
      <c r="O1" s="26"/>
      <c r="P1" s="26"/>
      <c r="Q1" s="26"/>
      <c r="R1" s="26"/>
      <c r="S1" s="26" t="s">
        <v>341</v>
      </c>
      <c r="T1" s="9"/>
      <c r="U1" s="32" t="s">
        <v>341</v>
      </c>
      <c r="V1" s="12"/>
      <c r="W1" s="12"/>
      <c r="Y1" s="13"/>
      <c r="Z1" s="13"/>
      <c r="AA1" s="127"/>
      <c r="AB1" s="127"/>
      <c r="AC1" s="127"/>
      <c r="AD1" s="127"/>
      <c r="AE1" s="127"/>
      <c r="AF1" s="127"/>
      <c r="AG1" s="127"/>
      <c r="AH1" s="127"/>
      <c r="AI1" s="433" t="s">
        <v>1076</v>
      </c>
      <c r="AJ1" s="433"/>
      <c r="AK1" s="433"/>
      <c r="AL1" s="433"/>
    </row>
    <row r="2" spans="1:38" s="29" customFormat="1" ht="78" customHeight="1" x14ac:dyDescent="0.2">
      <c r="B2" s="237"/>
      <c r="X2" s="433" t="s">
        <v>166</v>
      </c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</row>
    <row r="3" spans="1:38" s="279" customFormat="1" ht="12.75" customHeight="1" x14ac:dyDescent="0.2">
      <c r="A3" s="27"/>
      <c r="B3" s="21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s="279" customFormat="1" ht="12" customHeight="1" x14ac:dyDescent="0.2">
      <c r="A4" s="389" t="s">
        <v>176</v>
      </c>
      <c r="B4" s="389"/>
      <c r="C4" s="390"/>
      <c r="D4" s="390"/>
      <c r="E4" s="390"/>
      <c r="F4" s="390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89"/>
      <c r="AK4" s="389"/>
      <c r="AL4" s="390"/>
    </row>
    <row r="5" spans="1:38" s="279" customFormat="1" ht="12" customHeight="1" x14ac:dyDescent="0.2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7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</row>
    <row r="6" spans="1:38" s="41" customFormat="1" ht="21" customHeight="1" x14ac:dyDescent="0.2">
      <c r="A6" s="358" t="s">
        <v>343</v>
      </c>
      <c r="B6" s="358" t="s">
        <v>257</v>
      </c>
      <c r="C6" s="391" t="s">
        <v>356</v>
      </c>
      <c r="D6" s="391" t="s">
        <v>372</v>
      </c>
      <c r="E6" s="300"/>
      <c r="F6" s="300"/>
      <c r="G6" s="373" t="s">
        <v>267</v>
      </c>
      <c r="H6" s="395" t="s">
        <v>327</v>
      </c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6" t="s">
        <v>268</v>
      </c>
      <c r="AF6" s="397"/>
      <c r="AG6" s="397"/>
      <c r="AH6" s="397"/>
      <c r="AI6" s="397"/>
      <c r="AJ6" s="397"/>
      <c r="AK6" s="397"/>
      <c r="AL6" s="398"/>
    </row>
    <row r="7" spans="1:38" s="41" customFormat="1" ht="21" customHeight="1" x14ac:dyDescent="0.2">
      <c r="A7" s="359"/>
      <c r="B7" s="359"/>
      <c r="C7" s="392"/>
      <c r="D7" s="392"/>
      <c r="E7" s="301"/>
      <c r="F7" s="301"/>
      <c r="G7" s="374"/>
      <c r="H7" s="396" t="s">
        <v>360</v>
      </c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8"/>
      <c r="T7" s="357" t="s">
        <v>269</v>
      </c>
      <c r="U7" s="354"/>
      <c r="V7" s="357" t="s">
        <v>270</v>
      </c>
      <c r="W7" s="384"/>
      <c r="X7" s="385"/>
      <c r="Y7" s="357" t="s">
        <v>271</v>
      </c>
      <c r="Z7" s="354"/>
      <c r="AA7" s="357" t="s">
        <v>272</v>
      </c>
      <c r="AB7" s="354"/>
      <c r="AC7" s="357" t="s">
        <v>273</v>
      </c>
      <c r="AD7" s="354"/>
      <c r="AE7" s="353" t="s">
        <v>255</v>
      </c>
      <c r="AF7" s="354"/>
      <c r="AG7" s="353" t="s">
        <v>361</v>
      </c>
      <c r="AH7" s="354"/>
      <c r="AI7" s="370" t="s">
        <v>362</v>
      </c>
      <c r="AJ7" s="370" t="s">
        <v>363</v>
      </c>
      <c r="AK7" s="370" t="s">
        <v>364</v>
      </c>
      <c r="AL7" s="370" t="s">
        <v>256</v>
      </c>
    </row>
    <row r="8" spans="1:38" s="41" customFormat="1" ht="78" customHeight="1" x14ac:dyDescent="0.2">
      <c r="A8" s="359"/>
      <c r="B8" s="359"/>
      <c r="C8" s="393"/>
      <c r="D8" s="393"/>
      <c r="E8" s="301"/>
      <c r="F8" s="301"/>
      <c r="G8" s="375"/>
      <c r="H8" s="297" t="s">
        <v>365</v>
      </c>
      <c r="I8" s="297" t="s">
        <v>373</v>
      </c>
      <c r="J8" s="365" t="s">
        <v>374</v>
      </c>
      <c r="K8" s="366"/>
      <c r="L8" s="365" t="s">
        <v>375</v>
      </c>
      <c r="M8" s="366"/>
      <c r="N8" s="365" t="s">
        <v>376</v>
      </c>
      <c r="O8" s="366"/>
      <c r="P8" s="365" t="s">
        <v>377</v>
      </c>
      <c r="Q8" s="366"/>
      <c r="R8" s="365" t="s">
        <v>378</v>
      </c>
      <c r="S8" s="366"/>
      <c r="T8" s="355"/>
      <c r="U8" s="356"/>
      <c r="V8" s="386"/>
      <c r="W8" s="387"/>
      <c r="X8" s="388"/>
      <c r="Y8" s="355"/>
      <c r="Z8" s="356"/>
      <c r="AA8" s="355"/>
      <c r="AB8" s="356"/>
      <c r="AC8" s="355"/>
      <c r="AD8" s="356"/>
      <c r="AE8" s="355"/>
      <c r="AF8" s="356"/>
      <c r="AG8" s="355"/>
      <c r="AH8" s="356"/>
      <c r="AI8" s="399"/>
      <c r="AJ8" s="371"/>
      <c r="AK8" s="371"/>
      <c r="AL8" s="371"/>
    </row>
    <row r="9" spans="1:38" s="41" customFormat="1" ht="9" customHeight="1" x14ac:dyDescent="0.2">
      <c r="A9" s="359"/>
      <c r="B9" s="359"/>
      <c r="C9" s="367" t="s">
        <v>328</v>
      </c>
      <c r="D9" s="367" t="s">
        <v>328</v>
      </c>
      <c r="E9" s="301"/>
      <c r="F9" s="301"/>
      <c r="G9" s="373" t="s">
        <v>262</v>
      </c>
      <c r="H9" s="367" t="s">
        <v>262</v>
      </c>
      <c r="I9" s="367" t="s">
        <v>262</v>
      </c>
      <c r="J9" s="367" t="s">
        <v>366</v>
      </c>
      <c r="K9" s="367" t="s">
        <v>262</v>
      </c>
      <c r="L9" s="367" t="s">
        <v>366</v>
      </c>
      <c r="M9" s="367" t="s">
        <v>262</v>
      </c>
      <c r="N9" s="367" t="s">
        <v>366</v>
      </c>
      <c r="O9" s="367" t="s">
        <v>262</v>
      </c>
      <c r="P9" s="367" t="s">
        <v>366</v>
      </c>
      <c r="Q9" s="367" t="s">
        <v>262</v>
      </c>
      <c r="R9" s="367" t="s">
        <v>366</v>
      </c>
      <c r="S9" s="367" t="s">
        <v>262</v>
      </c>
      <c r="T9" s="381" t="s">
        <v>274</v>
      </c>
      <c r="U9" s="358" t="s">
        <v>262</v>
      </c>
      <c r="V9" s="370" t="s">
        <v>157</v>
      </c>
      <c r="W9" s="373" t="s">
        <v>328</v>
      </c>
      <c r="X9" s="373" t="s">
        <v>262</v>
      </c>
      <c r="Y9" s="358" t="s">
        <v>328</v>
      </c>
      <c r="Z9" s="358" t="s">
        <v>262</v>
      </c>
      <c r="AA9" s="358" t="s">
        <v>328</v>
      </c>
      <c r="AB9" s="358" t="s">
        <v>262</v>
      </c>
      <c r="AC9" s="358" t="s">
        <v>329</v>
      </c>
      <c r="AD9" s="358" t="s">
        <v>262</v>
      </c>
      <c r="AE9" s="358" t="s">
        <v>328</v>
      </c>
      <c r="AF9" s="358" t="s">
        <v>262</v>
      </c>
      <c r="AG9" s="358" t="s">
        <v>328</v>
      </c>
      <c r="AH9" s="358" t="s">
        <v>262</v>
      </c>
      <c r="AI9" s="358" t="s">
        <v>262</v>
      </c>
      <c r="AJ9" s="358" t="s">
        <v>262</v>
      </c>
      <c r="AK9" s="358" t="s">
        <v>262</v>
      </c>
      <c r="AL9" s="358" t="s">
        <v>262</v>
      </c>
    </row>
    <row r="10" spans="1:38" s="41" customFormat="1" ht="9.75" customHeight="1" x14ac:dyDescent="0.2">
      <c r="A10" s="359"/>
      <c r="B10" s="359"/>
      <c r="C10" s="368"/>
      <c r="D10" s="368"/>
      <c r="E10" s="301"/>
      <c r="F10" s="301"/>
      <c r="G10" s="374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82"/>
      <c r="U10" s="359"/>
      <c r="V10" s="394"/>
      <c r="W10" s="374"/>
      <c r="X10" s="374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</row>
    <row r="11" spans="1:38" s="41" customFormat="1" ht="25.5" customHeight="1" x14ac:dyDescent="0.2">
      <c r="A11" s="360"/>
      <c r="B11" s="360"/>
      <c r="C11" s="369"/>
      <c r="D11" s="369"/>
      <c r="E11" s="302"/>
      <c r="F11" s="302"/>
      <c r="G11" s="375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83"/>
      <c r="U11" s="360"/>
      <c r="V11" s="371"/>
      <c r="W11" s="375"/>
      <c r="X11" s="375"/>
      <c r="Y11" s="360"/>
      <c r="Z11" s="360"/>
      <c r="AA11" s="360"/>
      <c r="AB11" s="360"/>
      <c r="AC11" s="360"/>
      <c r="AD11" s="360"/>
      <c r="AE11" s="360"/>
      <c r="AF11" s="360"/>
      <c r="AG11" s="360"/>
      <c r="AH11" s="360"/>
      <c r="AI11" s="360"/>
      <c r="AJ11" s="360"/>
      <c r="AK11" s="360"/>
      <c r="AL11" s="360"/>
    </row>
    <row r="12" spans="1:38" s="41" customFormat="1" ht="12" customHeight="1" x14ac:dyDescent="0.2">
      <c r="A12" s="303" t="s">
        <v>263</v>
      </c>
      <c r="B12" s="303" t="s">
        <v>264</v>
      </c>
      <c r="C12" s="303"/>
      <c r="D12" s="303"/>
      <c r="E12" s="303"/>
      <c r="F12" s="303"/>
      <c r="G12" s="303">
        <v>3</v>
      </c>
      <c r="H12" s="303">
        <v>4</v>
      </c>
      <c r="I12" s="303">
        <v>5</v>
      </c>
      <c r="J12" s="303"/>
      <c r="K12" s="303">
        <v>6</v>
      </c>
      <c r="L12" s="303"/>
      <c r="M12" s="303">
        <v>7</v>
      </c>
      <c r="N12" s="303"/>
      <c r="O12" s="303">
        <v>8</v>
      </c>
      <c r="P12" s="303"/>
      <c r="Q12" s="303">
        <v>9</v>
      </c>
      <c r="R12" s="303"/>
      <c r="S12" s="303">
        <v>10</v>
      </c>
      <c r="T12" s="303">
        <v>11</v>
      </c>
      <c r="U12" s="303">
        <v>12</v>
      </c>
      <c r="V12" s="303">
        <v>13</v>
      </c>
      <c r="W12" s="303">
        <v>14</v>
      </c>
      <c r="X12" s="303">
        <v>15</v>
      </c>
      <c r="Y12" s="303">
        <v>16</v>
      </c>
      <c r="Z12" s="303">
        <v>17</v>
      </c>
      <c r="AA12" s="303">
        <v>18</v>
      </c>
      <c r="AB12" s="303">
        <v>19</v>
      </c>
      <c r="AC12" s="303">
        <v>20</v>
      </c>
      <c r="AD12" s="303">
        <v>21</v>
      </c>
      <c r="AE12" s="303">
        <v>22</v>
      </c>
      <c r="AF12" s="303">
        <v>23</v>
      </c>
      <c r="AG12" s="303">
        <v>24</v>
      </c>
      <c r="AH12" s="303">
        <v>25</v>
      </c>
      <c r="AI12" s="303">
        <v>26</v>
      </c>
      <c r="AJ12" s="303">
        <v>27</v>
      </c>
      <c r="AK12" s="303">
        <v>28</v>
      </c>
      <c r="AL12" s="303">
        <v>29</v>
      </c>
    </row>
    <row r="13" spans="1:38" s="39" customFormat="1" ht="19.5" customHeight="1" x14ac:dyDescent="0.2">
      <c r="A13" s="376" t="s">
        <v>382</v>
      </c>
      <c r="B13" s="376"/>
      <c r="C13" s="296" t="s">
        <v>241</v>
      </c>
      <c r="D13" s="36"/>
      <c r="E13" s="37"/>
      <c r="F13" s="37"/>
      <c r="G13" s="296">
        <v>3359884024.9699998</v>
      </c>
      <c r="H13" s="296">
        <v>208320087.11000001</v>
      </c>
      <c r="I13" s="296">
        <v>48506063.469999999</v>
      </c>
      <c r="J13" s="296">
        <v>61753.8</v>
      </c>
      <c r="K13" s="296">
        <v>87555819.310000002</v>
      </c>
      <c r="L13" s="296">
        <v>13628.06</v>
      </c>
      <c r="M13" s="296">
        <v>36312654.479999997</v>
      </c>
      <c r="N13" s="296">
        <v>13663.08</v>
      </c>
      <c r="O13" s="296">
        <v>14135620.779999999</v>
      </c>
      <c r="P13" s="296">
        <v>9402.85</v>
      </c>
      <c r="Q13" s="296">
        <v>12523826.02</v>
      </c>
      <c r="R13" s="296">
        <v>9043.56</v>
      </c>
      <c r="S13" s="296">
        <v>9286103.0500000007</v>
      </c>
      <c r="T13" s="38">
        <v>108</v>
      </c>
      <c r="U13" s="296">
        <v>217281518.91</v>
      </c>
      <c r="V13" s="37" t="s">
        <v>307</v>
      </c>
      <c r="W13" s="296">
        <v>579803.07999999996</v>
      </c>
      <c r="X13" s="296">
        <v>2707711507.2800002</v>
      </c>
      <c r="Y13" s="296">
        <v>450</v>
      </c>
      <c r="Z13" s="296">
        <v>380135</v>
      </c>
      <c r="AA13" s="296">
        <v>61453.74</v>
      </c>
      <c r="AB13" s="296">
        <v>71782583.170000002</v>
      </c>
      <c r="AC13" s="296">
        <v>0</v>
      </c>
      <c r="AD13" s="296">
        <v>0</v>
      </c>
      <c r="AE13" s="296">
        <v>18160.599999999999</v>
      </c>
      <c r="AF13" s="296">
        <v>17165197.989999998</v>
      </c>
      <c r="AG13" s="296">
        <v>1998.5</v>
      </c>
      <c r="AH13" s="296">
        <v>11851348.380000001</v>
      </c>
      <c r="AI13" s="296">
        <v>15751243.32</v>
      </c>
      <c r="AJ13" s="296">
        <v>76869317.459999993</v>
      </c>
      <c r="AK13" s="296">
        <v>32771086.350000001</v>
      </c>
      <c r="AL13" s="296">
        <v>0</v>
      </c>
    </row>
    <row r="14" spans="1:38" s="279" customFormat="1" ht="15" customHeight="1" x14ac:dyDescent="0.2">
      <c r="A14" s="379" t="s">
        <v>384</v>
      </c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380"/>
      <c r="AI14" s="380"/>
      <c r="AJ14" s="380"/>
      <c r="AK14" s="380"/>
      <c r="AL14" s="380"/>
    </row>
    <row r="15" spans="1:38" s="39" customFormat="1" ht="16.5" customHeight="1" x14ac:dyDescent="0.2">
      <c r="A15" s="376" t="s">
        <v>383</v>
      </c>
      <c r="B15" s="376"/>
      <c r="C15" s="281" t="e">
        <v>#REF!</v>
      </c>
      <c r="D15" s="298" t="s">
        <v>341</v>
      </c>
      <c r="E15" s="37"/>
      <c r="F15" s="37"/>
      <c r="G15" s="281">
        <v>879694771.70999992</v>
      </c>
      <c r="H15" s="281">
        <v>84032506.520000011</v>
      </c>
      <c r="I15" s="281">
        <v>19355925.029999997</v>
      </c>
      <c r="J15" s="281">
        <v>26792</v>
      </c>
      <c r="K15" s="281">
        <v>38352049.119999997</v>
      </c>
      <c r="L15" s="281">
        <v>4543.33</v>
      </c>
      <c r="M15" s="281">
        <v>10031939.6</v>
      </c>
      <c r="N15" s="281">
        <v>6636.2999999999993</v>
      </c>
      <c r="O15" s="281">
        <v>6195313.6800000006</v>
      </c>
      <c r="P15" s="281">
        <v>4579</v>
      </c>
      <c r="Q15" s="281">
        <v>6828878.5</v>
      </c>
      <c r="R15" s="281">
        <v>4612.88</v>
      </c>
      <c r="S15" s="281">
        <v>3268400.59</v>
      </c>
      <c r="T15" s="200">
        <v>54</v>
      </c>
      <c r="U15" s="281">
        <v>91699308.670000002</v>
      </c>
      <c r="V15" s="281" t="s">
        <v>307</v>
      </c>
      <c r="W15" s="281">
        <v>197154.0799999999</v>
      </c>
      <c r="X15" s="281">
        <v>646724341.9599998</v>
      </c>
      <c r="Y15" s="281">
        <v>0</v>
      </c>
      <c r="Z15" s="281">
        <v>0</v>
      </c>
      <c r="AA15" s="281">
        <v>41297</v>
      </c>
      <c r="AB15" s="281">
        <v>13367285.42</v>
      </c>
      <c r="AC15" s="281">
        <v>0</v>
      </c>
      <c r="AD15" s="281">
        <v>0</v>
      </c>
      <c r="AE15" s="281">
        <v>6847</v>
      </c>
      <c r="AF15" s="281">
        <v>2607004.1999999997</v>
      </c>
      <c r="AG15" s="281">
        <v>808</v>
      </c>
      <c r="AH15" s="281">
        <v>3480921</v>
      </c>
      <c r="AI15" s="281">
        <v>4455969.78</v>
      </c>
      <c r="AJ15" s="281">
        <v>25381345.700000007</v>
      </c>
      <c r="AK15" s="281">
        <v>7946088.4600000037</v>
      </c>
      <c r="AL15" s="281">
        <v>0</v>
      </c>
    </row>
    <row r="16" spans="1:38" s="39" customFormat="1" ht="12.75" customHeight="1" x14ac:dyDescent="0.2">
      <c r="A16" s="361" t="s">
        <v>278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AL16" s="362"/>
    </row>
    <row r="17" spans="1:38" s="39" customFormat="1" ht="12" customHeight="1" x14ac:dyDescent="0.2">
      <c r="A17" s="282">
        <v>1</v>
      </c>
      <c r="B17" s="138" t="s">
        <v>385</v>
      </c>
      <c r="C17" s="270"/>
      <c r="D17" s="201"/>
      <c r="E17" s="140"/>
      <c r="F17" s="140"/>
      <c r="G17" s="270">
        <v>2470626.23</v>
      </c>
      <c r="H17" s="281">
        <v>0</v>
      </c>
      <c r="I17" s="270">
        <v>0</v>
      </c>
      <c r="J17" s="270">
        <v>0</v>
      </c>
      <c r="K17" s="271">
        <v>0</v>
      </c>
      <c r="L17" s="270">
        <v>0</v>
      </c>
      <c r="M17" s="270">
        <v>0</v>
      </c>
      <c r="N17" s="281">
        <v>0</v>
      </c>
      <c r="O17" s="281">
        <v>0</v>
      </c>
      <c r="P17" s="281">
        <v>0</v>
      </c>
      <c r="Q17" s="281">
        <v>0</v>
      </c>
      <c r="R17" s="281">
        <v>0</v>
      </c>
      <c r="S17" s="281">
        <v>0</v>
      </c>
      <c r="T17" s="200">
        <v>0</v>
      </c>
      <c r="U17" s="281">
        <v>0</v>
      </c>
      <c r="V17" s="202" t="s">
        <v>339</v>
      </c>
      <c r="W17" s="281">
        <v>705</v>
      </c>
      <c r="X17" s="281">
        <v>2341786.2799999998</v>
      </c>
      <c r="Y17" s="281">
        <v>0</v>
      </c>
      <c r="Z17" s="281">
        <v>0</v>
      </c>
      <c r="AA17" s="281">
        <v>0</v>
      </c>
      <c r="AB17" s="281">
        <v>0</v>
      </c>
      <c r="AC17" s="281">
        <v>0</v>
      </c>
      <c r="AD17" s="281">
        <v>0</v>
      </c>
      <c r="AE17" s="281">
        <v>0</v>
      </c>
      <c r="AF17" s="281">
        <v>0</v>
      </c>
      <c r="AG17" s="281">
        <v>0</v>
      </c>
      <c r="AH17" s="281">
        <v>0</v>
      </c>
      <c r="AI17" s="281">
        <v>0</v>
      </c>
      <c r="AJ17" s="296">
        <v>85893.3</v>
      </c>
      <c r="AK17" s="296">
        <v>42946.65</v>
      </c>
      <c r="AL17" s="296">
        <v>0</v>
      </c>
    </row>
    <row r="18" spans="1:38" s="39" customFormat="1" ht="12" customHeight="1" x14ac:dyDescent="0.2">
      <c r="A18" s="282">
        <v>2</v>
      </c>
      <c r="B18" s="143" t="s">
        <v>498</v>
      </c>
      <c r="C18" s="270"/>
      <c r="D18" s="37"/>
      <c r="E18" s="140"/>
      <c r="F18" s="144"/>
      <c r="G18" s="270">
        <v>2393668.38</v>
      </c>
      <c r="H18" s="281">
        <v>0</v>
      </c>
      <c r="I18" s="270">
        <v>0</v>
      </c>
      <c r="J18" s="270">
        <v>0</v>
      </c>
      <c r="K18" s="270">
        <v>0</v>
      </c>
      <c r="L18" s="270">
        <v>0</v>
      </c>
      <c r="M18" s="270">
        <v>0</v>
      </c>
      <c r="N18" s="281">
        <v>0</v>
      </c>
      <c r="O18" s="281">
        <v>0</v>
      </c>
      <c r="P18" s="281">
        <v>0</v>
      </c>
      <c r="Q18" s="281">
        <v>0</v>
      </c>
      <c r="R18" s="281">
        <v>0</v>
      </c>
      <c r="S18" s="281">
        <v>0</v>
      </c>
      <c r="T18" s="200">
        <v>0</v>
      </c>
      <c r="U18" s="281">
        <v>0</v>
      </c>
      <c r="V18" s="202" t="s">
        <v>340</v>
      </c>
      <c r="W18" s="281">
        <v>556</v>
      </c>
      <c r="X18" s="281">
        <v>2288791.29</v>
      </c>
      <c r="Y18" s="281">
        <v>0</v>
      </c>
      <c r="Z18" s="281">
        <v>0</v>
      </c>
      <c r="AA18" s="281">
        <v>0</v>
      </c>
      <c r="AB18" s="281">
        <v>0</v>
      </c>
      <c r="AC18" s="281">
        <v>0</v>
      </c>
      <c r="AD18" s="281">
        <v>0</v>
      </c>
      <c r="AE18" s="281">
        <v>0</v>
      </c>
      <c r="AF18" s="281">
        <v>0</v>
      </c>
      <c r="AG18" s="281">
        <v>0</v>
      </c>
      <c r="AH18" s="281">
        <v>0</v>
      </c>
      <c r="AI18" s="281">
        <v>0</v>
      </c>
      <c r="AJ18" s="296">
        <v>69918.05</v>
      </c>
      <c r="AK18" s="296">
        <v>34959.040000000001</v>
      </c>
      <c r="AL18" s="296">
        <v>0</v>
      </c>
    </row>
    <row r="19" spans="1:38" s="39" customFormat="1" ht="12" customHeight="1" x14ac:dyDescent="0.2">
      <c r="A19" s="282">
        <v>3</v>
      </c>
      <c r="B19" s="143" t="s">
        <v>495</v>
      </c>
      <c r="C19" s="270"/>
      <c r="D19" s="37"/>
      <c r="E19" s="140"/>
      <c r="F19" s="144"/>
      <c r="G19" s="270">
        <v>5177320.05</v>
      </c>
      <c r="H19" s="281">
        <v>0</v>
      </c>
      <c r="I19" s="270">
        <v>0</v>
      </c>
      <c r="J19" s="270">
        <v>0</v>
      </c>
      <c r="K19" s="270">
        <v>0</v>
      </c>
      <c r="L19" s="270">
        <v>0</v>
      </c>
      <c r="M19" s="270">
        <v>0</v>
      </c>
      <c r="N19" s="281">
        <v>0</v>
      </c>
      <c r="O19" s="281">
        <v>0</v>
      </c>
      <c r="P19" s="281">
        <v>0</v>
      </c>
      <c r="Q19" s="281">
        <v>0</v>
      </c>
      <c r="R19" s="281">
        <v>0</v>
      </c>
      <c r="S19" s="281">
        <v>0</v>
      </c>
      <c r="T19" s="200">
        <v>0</v>
      </c>
      <c r="U19" s="281">
        <v>0</v>
      </c>
      <c r="V19" s="202" t="s">
        <v>340</v>
      </c>
      <c r="W19" s="281">
        <v>1421</v>
      </c>
      <c r="X19" s="281">
        <v>4933209.62</v>
      </c>
      <c r="Y19" s="281">
        <v>0</v>
      </c>
      <c r="Z19" s="281">
        <v>0</v>
      </c>
      <c r="AA19" s="281">
        <v>0</v>
      </c>
      <c r="AB19" s="281">
        <v>0</v>
      </c>
      <c r="AC19" s="281">
        <v>0</v>
      </c>
      <c r="AD19" s="281">
        <v>0</v>
      </c>
      <c r="AE19" s="281">
        <v>0</v>
      </c>
      <c r="AF19" s="281">
        <v>0</v>
      </c>
      <c r="AG19" s="281">
        <v>0</v>
      </c>
      <c r="AH19" s="281">
        <v>0</v>
      </c>
      <c r="AI19" s="281">
        <v>0</v>
      </c>
      <c r="AJ19" s="296">
        <v>162740.29</v>
      </c>
      <c r="AK19" s="296">
        <v>81370.14</v>
      </c>
      <c r="AL19" s="296">
        <v>0</v>
      </c>
    </row>
    <row r="20" spans="1:38" s="39" customFormat="1" ht="12" customHeight="1" x14ac:dyDescent="0.2">
      <c r="A20" s="282">
        <v>4</v>
      </c>
      <c r="B20" s="143" t="s">
        <v>496</v>
      </c>
      <c r="C20" s="270"/>
      <c r="D20" s="37"/>
      <c r="E20" s="140"/>
      <c r="F20" s="144"/>
      <c r="G20" s="270">
        <v>2989114.17</v>
      </c>
      <c r="H20" s="281">
        <v>0</v>
      </c>
      <c r="I20" s="270">
        <v>0</v>
      </c>
      <c r="J20" s="270">
        <v>0</v>
      </c>
      <c r="K20" s="270">
        <v>0</v>
      </c>
      <c r="L20" s="270">
        <v>0</v>
      </c>
      <c r="M20" s="270">
        <v>0</v>
      </c>
      <c r="N20" s="281">
        <v>0</v>
      </c>
      <c r="O20" s="281">
        <v>0</v>
      </c>
      <c r="P20" s="281">
        <v>0</v>
      </c>
      <c r="Q20" s="281">
        <v>0</v>
      </c>
      <c r="R20" s="281">
        <v>0</v>
      </c>
      <c r="S20" s="281">
        <v>0</v>
      </c>
      <c r="T20" s="200">
        <v>0</v>
      </c>
      <c r="U20" s="281">
        <v>0</v>
      </c>
      <c r="V20" s="202" t="s">
        <v>340</v>
      </c>
      <c r="W20" s="281">
        <v>843</v>
      </c>
      <c r="X20" s="281">
        <v>2880995</v>
      </c>
      <c r="Y20" s="281">
        <v>0</v>
      </c>
      <c r="Z20" s="281">
        <v>0</v>
      </c>
      <c r="AA20" s="281">
        <v>0</v>
      </c>
      <c r="AB20" s="281">
        <v>0</v>
      </c>
      <c r="AC20" s="281">
        <v>0</v>
      </c>
      <c r="AD20" s="281">
        <v>0</v>
      </c>
      <c r="AE20" s="281">
        <v>0</v>
      </c>
      <c r="AF20" s="281">
        <v>0</v>
      </c>
      <c r="AG20" s="281">
        <v>0</v>
      </c>
      <c r="AH20" s="281">
        <v>0</v>
      </c>
      <c r="AI20" s="281">
        <v>0</v>
      </c>
      <c r="AJ20" s="296">
        <v>94992.12</v>
      </c>
      <c r="AK20" s="296">
        <v>13127.05</v>
      </c>
      <c r="AL20" s="296">
        <v>0</v>
      </c>
    </row>
    <row r="21" spans="1:38" s="39" customFormat="1" ht="12" customHeight="1" x14ac:dyDescent="0.2">
      <c r="A21" s="282">
        <v>5</v>
      </c>
      <c r="B21" s="143" t="s">
        <v>497</v>
      </c>
      <c r="C21" s="270"/>
      <c r="D21" s="37"/>
      <c r="E21" s="140"/>
      <c r="F21" s="144"/>
      <c r="G21" s="270">
        <v>2982550.72</v>
      </c>
      <c r="H21" s="281">
        <v>0</v>
      </c>
      <c r="I21" s="270">
        <v>0</v>
      </c>
      <c r="J21" s="270">
        <v>0</v>
      </c>
      <c r="K21" s="270">
        <v>0</v>
      </c>
      <c r="L21" s="270">
        <v>0</v>
      </c>
      <c r="M21" s="270">
        <v>0</v>
      </c>
      <c r="N21" s="281">
        <v>0</v>
      </c>
      <c r="O21" s="281">
        <v>0</v>
      </c>
      <c r="P21" s="281">
        <v>0</v>
      </c>
      <c r="Q21" s="281">
        <v>0</v>
      </c>
      <c r="R21" s="281">
        <v>0</v>
      </c>
      <c r="S21" s="281">
        <v>0</v>
      </c>
      <c r="T21" s="200">
        <v>0</v>
      </c>
      <c r="U21" s="281">
        <v>0</v>
      </c>
      <c r="V21" s="202" t="s">
        <v>340</v>
      </c>
      <c r="W21" s="281">
        <v>820.3</v>
      </c>
      <c r="X21" s="281">
        <v>2874019.92</v>
      </c>
      <c r="Y21" s="281">
        <v>0</v>
      </c>
      <c r="Z21" s="281">
        <v>0</v>
      </c>
      <c r="AA21" s="281">
        <v>0</v>
      </c>
      <c r="AB21" s="281">
        <v>0</v>
      </c>
      <c r="AC21" s="281">
        <v>0</v>
      </c>
      <c r="AD21" s="281">
        <v>0</v>
      </c>
      <c r="AE21" s="281">
        <v>0</v>
      </c>
      <c r="AF21" s="281">
        <v>0</v>
      </c>
      <c r="AG21" s="281">
        <v>0</v>
      </c>
      <c r="AH21" s="281">
        <v>0</v>
      </c>
      <c r="AI21" s="281">
        <v>0</v>
      </c>
      <c r="AJ21" s="296">
        <v>95353.76</v>
      </c>
      <c r="AK21" s="296">
        <v>13177.04</v>
      </c>
      <c r="AL21" s="296">
        <v>0</v>
      </c>
    </row>
    <row r="22" spans="1:38" s="39" customFormat="1" ht="12" customHeight="1" x14ac:dyDescent="0.2">
      <c r="A22" s="282">
        <v>6</v>
      </c>
      <c r="B22" s="143" t="s">
        <v>499</v>
      </c>
      <c r="C22" s="270"/>
      <c r="D22" s="37"/>
      <c r="E22" s="140"/>
      <c r="F22" s="144"/>
      <c r="G22" s="270">
        <v>1948858.87</v>
      </c>
      <c r="H22" s="281">
        <v>0</v>
      </c>
      <c r="I22" s="270">
        <v>0</v>
      </c>
      <c r="J22" s="270">
        <v>0</v>
      </c>
      <c r="K22" s="270">
        <v>0</v>
      </c>
      <c r="L22" s="270">
        <v>0</v>
      </c>
      <c r="M22" s="270">
        <v>0</v>
      </c>
      <c r="N22" s="281">
        <v>0</v>
      </c>
      <c r="O22" s="281">
        <v>0</v>
      </c>
      <c r="P22" s="281">
        <v>0</v>
      </c>
      <c r="Q22" s="281">
        <v>0</v>
      </c>
      <c r="R22" s="281">
        <v>0</v>
      </c>
      <c r="S22" s="281">
        <v>0</v>
      </c>
      <c r="T22" s="200">
        <v>0</v>
      </c>
      <c r="U22" s="281">
        <v>0</v>
      </c>
      <c r="V22" s="202" t="s">
        <v>340</v>
      </c>
      <c r="W22" s="281">
        <v>492.84</v>
      </c>
      <c r="X22" s="281">
        <v>1870788.06</v>
      </c>
      <c r="Y22" s="281">
        <v>0</v>
      </c>
      <c r="Z22" s="281">
        <v>0</v>
      </c>
      <c r="AA22" s="281">
        <v>0</v>
      </c>
      <c r="AB22" s="281">
        <v>0</v>
      </c>
      <c r="AC22" s="281">
        <v>0</v>
      </c>
      <c r="AD22" s="281">
        <v>0</v>
      </c>
      <c r="AE22" s="281">
        <v>0</v>
      </c>
      <c r="AF22" s="281">
        <v>0</v>
      </c>
      <c r="AG22" s="281">
        <v>0</v>
      </c>
      <c r="AH22" s="281">
        <v>0</v>
      </c>
      <c r="AI22" s="281">
        <v>0</v>
      </c>
      <c r="AJ22" s="296">
        <v>68592.02</v>
      </c>
      <c r="AK22" s="296">
        <v>9478.7900000000009</v>
      </c>
      <c r="AL22" s="296">
        <v>0</v>
      </c>
    </row>
    <row r="23" spans="1:38" s="39" customFormat="1" ht="12" customHeight="1" x14ac:dyDescent="0.2">
      <c r="A23" s="282">
        <v>7</v>
      </c>
      <c r="B23" s="138" t="s">
        <v>387</v>
      </c>
      <c r="C23" s="270"/>
      <c r="D23" s="37"/>
      <c r="E23" s="140"/>
      <c r="F23" s="144"/>
      <c r="G23" s="270">
        <v>3081320.07</v>
      </c>
      <c r="H23" s="281">
        <v>2727836.4</v>
      </c>
      <c r="I23" s="270">
        <v>765224.2</v>
      </c>
      <c r="J23" s="270">
        <v>1273</v>
      </c>
      <c r="K23" s="271">
        <v>1591471.4</v>
      </c>
      <c r="L23" s="270">
        <v>0</v>
      </c>
      <c r="M23" s="270">
        <v>0</v>
      </c>
      <c r="N23" s="281">
        <v>210</v>
      </c>
      <c r="O23" s="281">
        <v>172657.2</v>
      </c>
      <c r="P23" s="281">
        <v>0</v>
      </c>
      <c r="Q23" s="281">
        <v>0</v>
      </c>
      <c r="R23" s="281">
        <v>254</v>
      </c>
      <c r="S23" s="281">
        <v>198483.6</v>
      </c>
      <c r="T23" s="200">
        <v>0</v>
      </c>
      <c r="U23" s="281">
        <v>0</v>
      </c>
      <c r="V23" s="202"/>
      <c r="W23" s="281">
        <v>0</v>
      </c>
      <c r="X23" s="281">
        <v>0</v>
      </c>
      <c r="Y23" s="281">
        <v>0</v>
      </c>
      <c r="Z23" s="281">
        <v>0</v>
      </c>
      <c r="AA23" s="281">
        <v>0</v>
      </c>
      <c r="AB23" s="281">
        <v>0</v>
      </c>
      <c r="AC23" s="281">
        <v>0</v>
      </c>
      <c r="AD23" s="281">
        <v>0</v>
      </c>
      <c r="AE23" s="281">
        <v>0</v>
      </c>
      <c r="AF23" s="281">
        <v>0</v>
      </c>
      <c r="AG23" s="281">
        <v>0</v>
      </c>
      <c r="AH23" s="281">
        <v>0</v>
      </c>
      <c r="AI23" s="281">
        <v>264133.40000000002</v>
      </c>
      <c r="AJ23" s="296">
        <v>73021.36</v>
      </c>
      <c r="AK23" s="296">
        <v>16328.91</v>
      </c>
      <c r="AL23" s="296">
        <v>0</v>
      </c>
    </row>
    <row r="24" spans="1:38" s="39" customFormat="1" ht="12" customHeight="1" x14ac:dyDescent="0.2">
      <c r="A24" s="282">
        <v>8</v>
      </c>
      <c r="B24" s="138" t="s">
        <v>388</v>
      </c>
      <c r="C24" s="270"/>
      <c r="D24" s="37"/>
      <c r="E24" s="140"/>
      <c r="F24" s="144"/>
      <c r="G24" s="270">
        <v>3213431.7</v>
      </c>
      <c r="H24" s="281">
        <v>0</v>
      </c>
      <c r="I24" s="270">
        <v>0</v>
      </c>
      <c r="J24" s="270">
        <v>0</v>
      </c>
      <c r="K24" s="270">
        <v>0</v>
      </c>
      <c r="L24" s="270">
        <v>0</v>
      </c>
      <c r="M24" s="270">
        <v>0</v>
      </c>
      <c r="N24" s="281">
        <v>0</v>
      </c>
      <c r="O24" s="281">
        <v>0</v>
      </c>
      <c r="P24" s="281">
        <v>0</v>
      </c>
      <c r="Q24" s="281">
        <v>0</v>
      </c>
      <c r="R24" s="281">
        <v>0</v>
      </c>
      <c r="S24" s="281">
        <v>0</v>
      </c>
      <c r="T24" s="200">
        <v>0</v>
      </c>
      <c r="U24" s="281">
        <v>0</v>
      </c>
      <c r="V24" s="202" t="s">
        <v>339</v>
      </c>
      <c r="W24" s="281">
        <v>980.92</v>
      </c>
      <c r="X24" s="281">
        <v>3077089</v>
      </c>
      <c r="Y24" s="281">
        <v>0</v>
      </c>
      <c r="Z24" s="281">
        <v>0</v>
      </c>
      <c r="AA24" s="281">
        <v>0</v>
      </c>
      <c r="AB24" s="281">
        <v>0</v>
      </c>
      <c r="AC24" s="281">
        <v>0</v>
      </c>
      <c r="AD24" s="281">
        <v>0</v>
      </c>
      <c r="AE24" s="281">
        <v>0</v>
      </c>
      <c r="AF24" s="281">
        <v>0</v>
      </c>
      <c r="AG24" s="281">
        <v>0</v>
      </c>
      <c r="AH24" s="281">
        <v>0</v>
      </c>
      <c r="AI24" s="281">
        <v>0</v>
      </c>
      <c r="AJ24" s="296">
        <v>119788.96</v>
      </c>
      <c r="AK24" s="296">
        <v>16553.740000000002</v>
      </c>
      <c r="AL24" s="296">
        <v>0</v>
      </c>
    </row>
    <row r="25" spans="1:38" s="39" customFormat="1" ht="12" customHeight="1" x14ac:dyDescent="0.2">
      <c r="A25" s="282">
        <v>9</v>
      </c>
      <c r="B25" s="138" t="s">
        <v>389</v>
      </c>
      <c r="C25" s="270"/>
      <c r="D25" s="37"/>
      <c r="E25" s="140"/>
      <c r="F25" s="144"/>
      <c r="G25" s="270">
        <v>7028641.25</v>
      </c>
      <c r="H25" s="281">
        <v>6690105</v>
      </c>
      <c r="I25" s="270">
        <v>1160391</v>
      </c>
      <c r="J25" s="270">
        <v>1842.2</v>
      </c>
      <c r="K25" s="271">
        <v>2861698</v>
      </c>
      <c r="L25" s="270">
        <v>914</v>
      </c>
      <c r="M25" s="270">
        <v>2355543</v>
      </c>
      <c r="N25" s="281">
        <v>277.2</v>
      </c>
      <c r="O25" s="281">
        <v>245063</v>
      </c>
      <c r="P25" s="281">
        <v>0</v>
      </c>
      <c r="Q25" s="281">
        <v>0</v>
      </c>
      <c r="R25" s="281">
        <v>112.5</v>
      </c>
      <c r="S25" s="281">
        <v>67410</v>
      </c>
      <c r="T25" s="200">
        <v>0</v>
      </c>
      <c r="U25" s="281">
        <v>0</v>
      </c>
      <c r="V25" s="202"/>
      <c r="W25" s="281">
        <v>0</v>
      </c>
      <c r="X25" s="281">
        <v>0</v>
      </c>
      <c r="Y25" s="281">
        <v>0</v>
      </c>
      <c r="Z25" s="281">
        <v>0</v>
      </c>
      <c r="AA25" s="281">
        <v>0</v>
      </c>
      <c r="AB25" s="281">
        <v>0</v>
      </c>
      <c r="AC25" s="281">
        <v>0</v>
      </c>
      <c r="AD25" s="281">
        <v>0</v>
      </c>
      <c r="AE25" s="281">
        <v>0</v>
      </c>
      <c r="AF25" s="281">
        <v>0</v>
      </c>
      <c r="AG25" s="281">
        <v>0</v>
      </c>
      <c r="AH25" s="281">
        <v>0</v>
      </c>
      <c r="AI25" s="281">
        <v>226113</v>
      </c>
      <c r="AJ25" s="296">
        <v>91877.72</v>
      </c>
      <c r="AK25" s="296">
        <v>20545.53</v>
      </c>
      <c r="AL25" s="296">
        <v>0</v>
      </c>
    </row>
    <row r="26" spans="1:38" s="39" customFormat="1" ht="12" customHeight="1" x14ac:dyDescent="0.2">
      <c r="A26" s="282">
        <v>10</v>
      </c>
      <c r="B26" s="138" t="s">
        <v>390</v>
      </c>
      <c r="C26" s="270"/>
      <c r="D26" s="37"/>
      <c r="E26" s="140"/>
      <c r="F26" s="144"/>
      <c r="G26" s="270">
        <v>3430580.8</v>
      </c>
      <c r="H26" s="281">
        <v>3346369</v>
      </c>
      <c r="I26" s="270">
        <v>1438736</v>
      </c>
      <c r="J26" s="270">
        <v>1045.5</v>
      </c>
      <c r="K26" s="270">
        <v>1907633</v>
      </c>
      <c r="L26" s="270">
        <v>0</v>
      </c>
      <c r="M26" s="270">
        <v>0</v>
      </c>
      <c r="N26" s="281">
        <v>0</v>
      </c>
      <c r="O26" s="281">
        <v>0</v>
      </c>
      <c r="P26" s="281">
        <v>0</v>
      </c>
      <c r="Q26" s="281">
        <v>0</v>
      </c>
      <c r="R26" s="281">
        <v>0</v>
      </c>
      <c r="S26" s="281">
        <v>0</v>
      </c>
      <c r="T26" s="200">
        <v>0</v>
      </c>
      <c r="U26" s="281">
        <v>0</v>
      </c>
      <c r="V26" s="202"/>
      <c r="W26" s="281">
        <v>0</v>
      </c>
      <c r="X26" s="281">
        <v>0</v>
      </c>
      <c r="Y26" s="281">
        <v>0</v>
      </c>
      <c r="Z26" s="281">
        <v>0</v>
      </c>
      <c r="AA26" s="281">
        <v>0</v>
      </c>
      <c r="AB26" s="281">
        <v>0</v>
      </c>
      <c r="AC26" s="281">
        <v>0</v>
      </c>
      <c r="AD26" s="281">
        <v>0</v>
      </c>
      <c r="AE26" s="281">
        <v>0</v>
      </c>
      <c r="AF26" s="281">
        <v>0</v>
      </c>
      <c r="AG26" s="281">
        <v>0</v>
      </c>
      <c r="AH26" s="281">
        <v>0</v>
      </c>
      <c r="AI26" s="281">
        <v>0</v>
      </c>
      <c r="AJ26" s="296">
        <v>68821.960000000006</v>
      </c>
      <c r="AK26" s="296">
        <v>15389.84</v>
      </c>
      <c r="AL26" s="296">
        <v>0</v>
      </c>
    </row>
    <row r="27" spans="1:38" s="39" customFormat="1" ht="12" customHeight="1" x14ac:dyDescent="0.2">
      <c r="A27" s="282">
        <v>11</v>
      </c>
      <c r="B27" s="138" t="s">
        <v>392</v>
      </c>
      <c r="C27" s="270"/>
      <c r="D27" s="37"/>
      <c r="E27" s="140"/>
      <c r="F27" s="144"/>
      <c r="G27" s="270">
        <v>10932072.77</v>
      </c>
      <c r="H27" s="281">
        <v>0</v>
      </c>
      <c r="I27" s="270">
        <v>0</v>
      </c>
      <c r="J27" s="270">
        <v>0</v>
      </c>
      <c r="K27" s="270">
        <v>0</v>
      </c>
      <c r="L27" s="270">
        <v>0</v>
      </c>
      <c r="M27" s="270">
        <v>0</v>
      </c>
      <c r="N27" s="281">
        <v>0</v>
      </c>
      <c r="O27" s="281">
        <v>0</v>
      </c>
      <c r="P27" s="281">
        <v>0</v>
      </c>
      <c r="Q27" s="281">
        <v>0</v>
      </c>
      <c r="R27" s="281">
        <v>0</v>
      </c>
      <c r="S27" s="281">
        <v>0</v>
      </c>
      <c r="T27" s="200">
        <v>0</v>
      </c>
      <c r="U27" s="281">
        <v>0</v>
      </c>
      <c r="V27" s="202" t="s">
        <v>340</v>
      </c>
      <c r="W27" s="281">
        <v>2493</v>
      </c>
      <c r="X27" s="281">
        <v>10480016.4</v>
      </c>
      <c r="Y27" s="281">
        <v>0</v>
      </c>
      <c r="Z27" s="281">
        <v>0</v>
      </c>
      <c r="AA27" s="281">
        <v>0</v>
      </c>
      <c r="AB27" s="281">
        <v>0</v>
      </c>
      <c r="AC27" s="281">
        <v>0</v>
      </c>
      <c r="AD27" s="281">
        <v>0</v>
      </c>
      <c r="AE27" s="281">
        <v>0</v>
      </c>
      <c r="AF27" s="281">
        <v>0</v>
      </c>
      <c r="AG27" s="281">
        <v>0</v>
      </c>
      <c r="AH27" s="281">
        <v>0</v>
      </c>
      <c r="AI27" s="281">
        <v>0</v>
      </c>
      <c r="AJ27" s="296">
        <v>301370.90999999997</v>
      </c>
      <c r="AK27" s="296">
        <v>150685.46</v>
      </c>
      <c r="AL27" s="296">
        <v>0</v>
      </c>
    </row>
    <row r="28" spans="1:38" s="39" customFormat="1" ht="12" customHeight="1" x14ac:dyDescent="0.2">
      <c r="A28" s="282">
        <v>12</v>
      </c>
      <c r="B28" s="138" t="s">
        <v>394</v>
      </c>
      <c r="C28" s="270"/>
      <c r="D28" s="37"/>
      <c r="E28" s="140"/>
      <c r="F28" s="144"/>
      <c r="G28" s="270">
        <v>3607348.72</v>
      </c>
      <c r="H28" s="281">
        <v>0</v>
      </c>
      <c r="I28" s="270">
        <v>0</v>
      </c>
      <c r="J28" s="270">
        <v>0</v>
      </c>
      <c r="K28" s="270">
        <v>0</v>
      </c>
      <c r="L28" s="270">
        <v>0</v>
      </c>
      <c r="M28" s="270">
        <v>0</v>
      </c>
      <c r="N28" s="281">
        <v>0</v>
      </c>
      <c r="O28" s="281">
        <v>0</v>
      </c>
      <c r="P28" s="281">
        <v>0</v>
      </c>
      <c r="Q28" s="281">
        <v>0</v>
      </c>
      <c r="R28" s="281">
        <v>0</v>
      </c>
      <c r="S28" s="281">
        <v>0</v>
      </c>
      <c r="T28" s="200">
        <v>0</v>
      </c>
      <c r="U28" s="281">
        <v>0</v>
      </c>
      <c r="V28" s="202" t="s">
        <v>340</v>
      </c>
      <c r="W28" s="281">
        <v>839.4</v>
      </c>
      <c r="X28" s="281">
        <v>3372279.4</v>
      </c>
      <c r="Y28" s="281">
        <v>0</v>
      </c>
      <c r="Z28" s="281">
        <v>0</v>
      </c>
      <c r="AA28" s="281">
        <v>0</v>
      </c>
      <c r="AB28" s="281">
        <v>0</v>
      </c>
      <c r="AC28" s="281">
        <v>0</v>
      </c>
      <c r="AD28" s="281">
        <v>0</v>
      </c>
      <c r="AE28" s="281">
        <v>0</v>
      </c>
      <c r="AF28" s="281">
        <v>0</v>
      </c>
      <c r="AG28" s="281">
        <v>0</v>
      </c>
      <c r="AH28" s="281">
        <v>0</v>
      </c>
      <c r="AI28" s="281">
        <v>0</v>
      </c>
      <c r="AJ28" s="296">
        <v>156712.88</v>
      </c>
      <c r="AK28" s="296">
        <v>78356.44</v>
      </c>
      <c r="AL28" s="296">
        <v>0</v>
      </c>
    </row>
    <row r="29" spans="1:38" s="39" customFormat="1" ht="12" customHeight="1" x14ac:dyDescent="0.2">
      <c r="A29" s="282">
        <v>13</v>
      </c>
      <c r="B29" s="138" t="s">
        <v>395</v>
      </c>
      <c r="C29" s="270"/>
      <c r="D29" s="37"/>
      <c r="E29" s="140"/>
      <c r="F29" s="144"/>
      <c r="G29" s="270">
        <v>2423994.7799999998</v>
      </c>
      <c r="H29" s="281">
        <v>0</v>
      </c>
      <c r="I29" s="270">
        <v>0</v>
      </c>
      <c r="J29" s="270">
        <v>0</v>
      </c>
      <c r="K29" s="270">
        <v>0</v>
      </c>
      <c r="L29" s="270">
        <v>0</v>
      </c>
      <c r="M29" s="270">
        <v>0</v>
      </c>
      <c r="N29" s="281">
        <v>0</v>
      </c>
      <c r="O29" s="281">
        <v>0</v>
      </c>
      <c r="P29" s="281">
        <v>0</v>
      </c>
      <c r="Q29" s="281">
        <v>0</v>
      </c>
      <c r="R29" s="281">
        <v>0</v>
      </c>
      <c r="S29" s="281">
        <v>0</v>
      </c>
      <c r="T29" s="200">
        <v>0</v>
      </c>
      <c r="U29" s="281">
        <v>0</v>
      </c>
      <c r="V29" s="202" t="s">
        <v>340</v>
      </c>
      <c r="W29" s="281">
        <v>538.29999999999995</v>
      </c>
      <c r="X29" s="281">
        <v>2339310.42</v>
      </c>
      <c r="Y29" s="281">
        <v>0</v>
      </c>
      <c r="Z29" s="281">
        <v>0</v>
      </c>
      <c r="AA29" s="281">
        <v>0</v>
      </c>
      <c r="AB29" s="281">
        <v>0</v>
      </c>
      <c r="AC29" s="281">
        <v>0</v>
      </c>
      <c r="AD29" s="281">
        <v>0</v>
      </c>
      <c r="AE29" s="281">
        <v>0</v>
      </c>
      <c r="AF29" s="281">
        <v>0</v>
      </c>
      <c r="AG29" s="281">
        <v>0</v>
      </c>
      <c r="AH29" s="281">
        <v>0</v>
      </c>
      <c r="AI29" s="281">
        <v>0</v>
      </c>
      <c r="AJ29" s="296">
        <v>71364.63</v>
      </c>
      <c r="AK29" s="296">
        <v>13319.73</v>
      </c>
      <c r="AL29" s="296">
        <v>0</v>
      </c>
    </row>
    <row r="30" spans="1:38" s="39" customFormat="1" ht="12" customHeight="1" x14ac:dyDescent="0.2">
      <c r="A30" s="282">
        <v>14</v>
      </c>
      <c r="B30" s="138" t="s">
        <v>396</v>
      </c>
      <c r="C30" s="270"/>
      <c r="D30" s="37"/>
      <c r="E30" s="140"/>
      <c r="F30" s="144"/>
      <c r="G30" s="270">
        <v>16517045.24</v>
      </c>
      <c r="H30" s="281">
        <v>0</v>
      </c>
      <c r="I30" s="270">
        <v>0</v>
      </c>
      <c r="J30" s="270">
        <v>0</v>
      </c>
      <c r="K30" s="270">
        <v>0</v>
      </c>
      <c r="L30" s="270">
        <v>0</v>
      </c>
      <c r="M30" s="270">
        <v>0</v>
      </c>
      <c r="N30" s="281">
        <v>0</v>
      </c>
      <c r="O30" s="281">
        <v>0</v>
      </c>
      <c r="P30" s="281">
        <v>0</v>
      </c>
      <c r="Q30" s="281">
        <v>0</v>
      </c>
      <c r="R30" s="281">
        <v>0</v>
      </c>
      <c r="S30" s="281">
        <v>0</v>
      </c>
      <c r="T30" s="200">
        <v>9</v>
      </c>
      <c r="U30" s="281">
        <v>15831310.289999999</v>
      </c>
      <c r="V30" s="202"/>
      <c r="W30" s="281">
        <v>0</v>
      </c>
      <c r="X30" s="281">
        <v>0</v>
      </c>
      <c r="Y30" s="281">
        <v>0</v>
      </c>
      <c r="Z30" s="281">
        <v>0</v>
      </c>
      <c r="AA30" s="281">
        <v>0</v>
      </c>
      <c r="AB30" s="281">
        <v>0</v>
      </c>
      <c r="AC30" s="281">
        <v>0</v>
      </c>
      <c r="AD30" s="281">
        <v>0</v>
      </c>
      <c r="AE30" s="281">
        <v>0</v>
      </c>
      <c r="AF30" s="281">
        <v>0</v>
      </c>
      <c r="AG30" s="281">
        <v>0</v>
      </c>
      <c r="AH30" s="281">
        <v>0</v>
      </c>
      <c r="AI30" s="281">
        <v>0</v>
      </c>
      <c r="AJ30" s="296">
        <v>600981.25</v>
      </c>
      <c r="AK30" s="296">
        <v>84753.7</v>
      </c>
      <c r="AL30" s="296">
        <v>0</v>
      </c>
    </row>
    <row r="31" spans="1:38" s="39" customFormat="1" ht="12" customHeight="1" x14ac:dyDescent="0.2">
      <c r="A31" s="282">
        <v>15</v>
      </c>
      <c r="B31" s="138" t="s">
        <v>397</v>
      </c>
      <c r="C31" s="270"/>
      <c r="D31" s="37"/>
      <c r="E31" s="140"/>
      <c r="F31" s="144"/>
      <c r="G31" s="270">
        <v>4414504.84</v>
      </c>
      <c r="H31" s="281">
        <v>0</v>
      </c>
      <c r="I31" s="270">
        <v>0</v>
      </c>
      <c r="J31" s="270">
        <v>0</v>
      </c>
      <c r="K31" s="270">
        <v>0</v>
      </c>
      <c r="L31" s="270">
        <v>0</v>
      </c>
      <c r="M31" s="270">
        <v>0</v>
      </c>
      <c r="N31" s="281">
        <v>0</v>
      </c>
      <c r="O31" s="281">
        <v>0</v>
      </c>
      <c r="P31" s="281">
        <v>0</v>
      </c>
      <c r="Q31" s="281">
        <v>0</v>
      </c>
      <c r="R31" s="281">
        <v>0</v>
      </c>
      <c r="S31" s="281">
        <v>0</v>
      </c>
      <c r="T31" s="200">
        <v>0</v>
      </c>
      <c r="U31" s="281">
        <v>0</v>
      </c>
      <c r="V31" s="202" t="s">
        <v>340</v>
      </c>
      <c r="W31" s="281">
        <v>1012.5</v>
      </c>
      <c r="X31" s="281">
        <v>4209452.0599999996</v>
      </c>
      <c r="Y31" s="281">
        <v>0</v>
      </c>
      <c r="Z31" s="281">
        <v>0</v>
      </c>
      <c r="AA31" s="281">
        <v>0</v>
      </c>
      <c r="AB31" s="281">
        <v>0</v>
      </c>
      <c r="AC31" s="281">
        <v>0</v>
      </c>
      <c r="AD31" s="281">
        <v>0</v>
      </c>
      <c r="AE31" s="281">
        <v>0</v>
      </c>
      <c r="AF31" s="281">
        <v>0</v>
      </c>
      <c r="AG31" s="281">
        <v>0</v>
      </c>
      <c r="AH31" s="281">
        <v>0</v>
      </c>
      <c r="AI31" s="281">
        <v>0</v>
      </c>
      <c r="AJ31" s="296">
        <v>136701.85</v>
      </c>
      <c r="AK31" s="296">
        <v>68350.929999999993</v>
      </c>
      <c r="AL31" s="296">
        <v>0</v>
      </c>
    </row>
    <row r="32" spans="1:38" s="39" customFormat="1" ht="12" customHeight="1" x14ac:dyDescent="0.2">
      <c r="A32" s="282">
        <v>16</v>
      </c>
      <c r="B32" s="138" t="s">
        <v>398</v>
      </c>
      <c r="C32" s="270"/>
      <c r="D32" s="37"/>
      <c r="E32" s="140"/>
      <c r="F32" s="144"/>
      <c r="G32" s="270">
        <v>2004960.87</v>
      </c>
      <c r="H32" s="281">
        <v>0</v>
      </c>
      <c r="I32" s="270">
        <v>0</v>
      </c>
      <c r="J32" s="270">
        <v>0</v>
      </c>
      <c r="K32" s="270">
        <v>0</v>
      </c>
      <c r="L32" s="270">
        <v>0</v>
      </c>
      <c r="M32" s="270">
        <v>0</v>
      </c>
      <c r="N32" s="281">
        <v>0</v>
      </c>
      <c r="O32" s="281">
        <v>0</v>
      </c>
      <c r="P32" s="281">
        <v>0</v>
      </c>
      <c r="Q32" s="281">
        <v>0</v>
      </c>
      <c r="R32" s="281">
        <v>0</v>
      </c>
      <c r="S32" s="281">
        <v>0</v>
      </c>
      <c r="T32" s="200">
        <v>0</v>
      </c>
      <c r="U32" s="281">
        <v>0</v>
      </c>
      <c r="V32" s="202" t="s">
        <v>340</v>
      </c>
      <c r="W32" s="281">
        <v>480.51</v>
      </c>
      <c r="X32" s="281">
        <v>1901696.65</v>
      </c>
      <c r="Y32" s="281">
        <v>0</v>
      </c>
      <c r="Z32" s="281">
        <v>0</v>
      </c>
      <c r="AA32" s="281">
        <v>0</v>
      </c>
      <c r="AB32" s="281">
        <v>0</v>
      </c>
      <c r="AC32" s="281">
        <v>0</v>
      </c>
      <c r="AD32" s="281">
        <v>0</v>
      </c>
      <c r="AE32" s="281">
        <v>0</v>
      </c>
      <c r="AF32" s="281">
        <v>0</v>
      </c>
      <c r="AG32" s="281">
        <v>0</v>
      </c>
      <c r="AH32" s="281">
        <v>0</v>
      </c>
      <c r="AI32" s="281">
        <v>0</v>
      </c>
      <c r="AJ32" s="296">
        <v>68727.11</v>
      </c>
      <c r="AK32" s="296">
        <v>34537.11</v>
      </c>
      <c r="AL32" s="296">
        <v>0</v>
      </c>
    </row>
    <row r="33" spans="1:38" s="39" customFormat="1" ht="12" customHeight="1" x14ac:dyDescent="0.2">
      <c r="A33" s="282">
        <v>17</v>
      </c>
      <c r="B33" s="143" t="s">
        <v>501</v>
      </c>
      <c r="C33" s="270"/>
      <c r="D33" s="37"/>
      <c r="E33" s="140"/>
      <c r="F33" s="144"/>
      <c r="G33" s="270">
        <v>7224914.9100000001</v>
      </c>
      <c r="H33" s="281">
        <v>0</v>
      </c>
      <c r="I33" s="270">
        <v>0</v>
      </c>
      <c r="J33" s="270">
        <v>0</v>
      </c>
      <c r="K33" s="270">
        <v>0</v>
      </c>
      <c r="L33" s="270">
        <v>0</v>
      </c>
      <c r="M33" s="270">
        <v>0</v>
      </c>
      <c r="N33" s="281">
        <v>0</v>
      </c>
      <c r="O33" s="281">
        <v>0</v>
      </c>
      <c r="P33" s="281">
        <v>0</v>
      </c>
      <c r="Q33" s="281">
        <v>0</v>
      </c>
      <c r="R33" s="281">
        <v>0</v>
      </c>
      <c r="S33" s="281">
        <v>0</v>
      </c>
      <c r="T33" s="200">
        <v>0</v>
      </c>
      <c r="U33" s="281">
        <v>0</v>
      </c>
      <c r="V33" s="202" t="s">
        <v>340</v>
      </c>
      <c r="W33" s="281">
        <v>2250</v>
      </c>
      <c r="X33" s="281">
        <v>6871587.6600000001</v>
      </c>
      <c r="Y33" s="281">
        <v>0</v>
      </c>
      <c r="Z33" s="281">
        <v>0</v>
      </c>
      <c r="AA33" s="281">
        <v>0</v>
      </c>
      <c r="AB33" s="281">
        <v>0</v>
      </c>
      <c r="AC33" s="281">
        <v>0</v>
      </c>
      <c r="AD33" s="281">
        <v>0</v>
      </c>
      <c r="AE33" s="281">
        <v>0</v>
      </c>
      <c r="AF33" s="281">
        <v>0</v>
      </c>
      <c r="AG33" s="281">
        <v>0</v>
      </c>
      <c r="AH33" s="281">
        <v>0</v>
      </c>
      <c r="AI33" s="281">
        <v>0</v>
      </c>
      <c r="AJ33" s="296">
        <v>235551.5</v>
      </c>
      <c r="AK33" s="296">
        <v>117775.75</v>
      </c>
      <c r="AL33" s="296">
        <v>0</v>
      </c>
    </row>
    <row r="34" spans="1:38" s="39" customFormat="1" ht="12" customHeight="1" x14ac:dyDescent="0.2">
      <c r="A34" s="282">
        <v>18</v>
      </c>
      <c r="B34" s="143" t="s">
        <v>503</v>
      </c>
      <c r="C34" s="270"/>
      <c r="D34" s="37"/>
      <c r="E34" s="140"/>
      <c r="F34" s="144"/>
      <c r="G34" s="270">
        <v>2369196.34</v>
      </c>
      <c r="H34" s="281">
        <v>0</v>
      </c>
      <c r="I34" s="270">
        <v>0</v>
      </c>
      <c r="J34" s="270">
        <v>0</v>
      </c>
      <c r="K34" s="270">
        <v>0</v>
      </c>
      <c r="L34" s="270">
        <v>0</v>
      </c>
      <c r="M34" s="270">
        <v>0</v>
      </c>
      <c r="N34" s="281">
        <v>0</v>
      </c>
      <c r="O34" s="281">
        <v>0</v>
      </c>
      <c r="P34" s="281">
        <v>0</v>
      </c>
      <c r="Q34" s="281">
        <v>0</v>
      </c>
      <c r="R34" s="281">
        <v>0</v>
      </c>
      <c r="S34" s="281">
        <v>0</v>
      </c>
      <c r="T34" s="200">
        <v>0</v>
      </c>
      <c r="U34" s="281">
        <v>0</v>
      </c>
      <c r="V34" s="202" t="s">
        <v>340</v>
      </c>
      <c r="W34" s="281">
        <v>718</v>
      </c>
      <c r="X34" s="281">
        <v>2265379.36</v>
      </c>
      <c r="Y34" s="281">
        <v>0</v>
      </c>
      <c r="Z34" s="281">
        <v>0</v>
      </c>
      <c r="AA34" s="281">
        <v>0</v>
      </c>
      <c r="AB34" s="281">
        <v>0</v>
      </c>
      <c r="AC34" s="281">
        <v>0</v>
      </c>
      <c r="AD34" s="281">
        <v>0</v>
      </c>
      <c r="AE34" s="281">
        <v>0</v>
      </c>
      <c r="AF34" s="281">
        <v>0</v>
      </c>
      <c r="AG34" s="281">
        <v>0</v>
      </c>
      <c r="AH34" s="281">
        <v>0</v>
      </c>
      <c r="AI34" s="281">
        <v>0</v>
      </c>
      <c r="AJ34" s="296">
        <v>91616.75</v>
      </c>
      <c r="AK34" s="296">
        <v>12200.23</v>
      </c>
      <c r="AL34" s="296">
        <v>0</v>
      </c>
    </row>
    <row r="35" spans="1:38" s="39" customFormat="1" ht="12" customHeight="1" x14ac:dyDescent="0.2">
      <c r="A35" s="282">
        <v>19</v>
      </c>
      <c r="B35" s="143" t="s">
        <v>505</v>
      </c>
      <c r="C35" s="270"/>
      <c r="D35" s="37"/>
      <c r="E35" s="140"/>
      <c r="F35" s="144"/>
      <c r="G35" s="270">
        <v>4788650.16</v>
      </c>
      <c r="H35" s="281">
        <v>0</v>
      </c>
      <c r="I35" s="270">
        <v>0</v>
      </c>
      <c r="J35" s="270">
        <v>0</v>
      </c>
      <c r="K35" s="270">
        <v>0</v>
      </c>
      <c r="L35" s="270">
        <v>0</v>
      </c>
      <c r="M35" s="270">
        <v>0</v>
      </c>
      <c r="N35" s="281">
        <v>0</v>
      </c>
      <c r="O35" s="281">
        <v>0</v>
      </c>
      <c r="P35" s="281">
        <v>0</v>
      </c>
      <c r="Q35" s="281">
        <v>0</v>
      </c>
      <c r="R35" s="281">
        <v>0</v>
      </c>
      <c r="S35" s="281">
        <v>0</v>
      </c>
      <c r="T35" s="200">
        <v>0</v>
      </c>
      <c r="U35" s="281">
        <v>0</v>
      </c>
      <c r="V35" s="202" t="s">
        <v>339</v>
      </c>
      <c r="W35" s="281">
        <v>1379.49</v>
      </c>
      <c r="X35" s="281">
        <v>4591144</v>
      </c>
      <c r="Y35" s="281">
        <v>0</v>
      </c>
      <c r="Z35" s="281">
        <v>0</v>
      </c>
      <c r="AA35" s="281">
        <v>0</v>
      </c>
      <c r="AB35" s="281">
        <v>0</v>
      </c>
      <c r="AC35" s="281">
        <v>0</v>
      </c>
      <c r="AD35" s="281">
        <v>0</v>
      </c>
      <c r="AE35" s="281">
        <v>0</v>
      </c>
      <c r="AF35" s="281">
        <v>0</v>
      </c>
      <c r="AG35" s="281">
        <v>0</v>
      </c>
      <c r="AH35" s="281">
        <v>0</v>
      </c>
      <c r="AI35" s="281">
        <v>0</v>
      </c>
      <c r="AJ35" s="296">
        <v>166441.04</v>
      </c>
      <c r="AK35" s="296">
        <v>31065.119999999999</v>
      </c>
      <c r="AL35" s="296">
        <v>0</v>
      </c>
    </row>
    <row r="36" spans="1:38" s="39" customFormat="1" ht="12" customHeight="1" x14ac:dyDescent="0.2">
      <c r="A36" s="282">
        <v>20</v>
      </c>
      <c r="B36" s="143" t="s">
        <v>506</v>
      </c>
      <c r="C36" s="270"/>
      <c r="D36" s="37"/>
      <c r="E36" s="140"/>
      <c r="F36" s="144"/>
      <c r="G36" s="270">
        <v>3453917.57</v>
      </c>
      <c r="H36" s="281">
        <v>0</v>
      </c>
      <c r="I36" s="270">
        <v>0</v>
      </c>
      <c r="J36" s="270">
        <v>0</v>
      </c>
      <c r="K36" s="270">
        <v>0</v>
      </c>
      <c r="L36" s="270">
        <v>0</v>
      </c>
      <c r="M36" s="270">
        <v>0</v>
      </c>
      <c r="N36" s="281">
        <v>0</v>
      </c>
      <c r="O36" s="281">
        <v>0</v>
      </c>
      <c r="P36" s="281">
        <v>0</v>
      </c>
      <c r="Q36" s="281">
        <v>0</v>
      </c>
      <c r="R36" s="281">
        <v>0</v>
      </c>
      <c r="S36" s="281">
        <v>0</v>
      </c>
      <c r="T36" s="200">
        <v>0</v>
      </c>
      <c r="U36" s="281">
        <v>0</v>
      </c>
      <c r="V36" s="202" t="s">
        <v>339</v>
      </c>
      <c r="W36" s="281">
        <v>929.34</v>
      </c>
      <c r="X36" s="281">
        <v>3337487</v>
      </c>
      <c r="Y36" s="281">
        <v>0</v>
      </c>
      <c r="Z36" s="281">
        <v>0</v>
      </c>
      <c r="AA36" s="281">
        <v>0</v>
      </c>
      <c r="AB36" s="281">
        <v>0</v>
      </c>
      <c r="AC36" s="281">
        <v>0</v>
      </c>
      <c r="AD36" s="281">
        <v>0</v>
      </c>
      <c r="AE36" s="281">
        <v>0</v>
      </c>
      <c r="AF36" s="281">
        <v>0</v>
      </c>
      <c r="AG36" s="281">
        <v>0</v>
      </c>
      <c r="AH36" s="281">
        <v>0</v>
      </c>
      <c r="AI36" s="281">
        <v>0</v>
      </c>
      <c r="AJ36" s="296">
        <v>102294.42</v>
      </c>
      <c r="AK36" s="296">
        <v>14136.15</v>
      </c>
      <c r="AL36" s="296">
        <v>0</v>
      </c>
    </row>
    <row r="37" spans="1:38" s="39" customFormat="1" ht="12" customHeight="1" x14ac:dyDescent="0.2">
      <c r="A37" s="282">
        <v>21</v>
      </c>
      <c r="B37" s="143" t="s">
        <v>507</v>
      </c>
      <c r="C37" s="270"/>
      <c r="D37" s="37"/>
      <c r="E37" s="140"/>
      <c r="F37" s="144"/>
      <c r="G37" s="270">
        <v>3469416.48</v>
      </c>
      <c r="H37" s="281">
        <v>0</v>
      </c>
      <c r="I37" s="270">
        <v>0</v>
      </c>
      <c r="J37" s="270">
        <v>0</v>
      </c>
      <c r="K37" s="270">
        <v>0</v>
      </c>
      <c r="L37" s="270">
        <v>0</v>
      </c>
      <c r="M37" s="270">
        <v>0</v>
      </c>
      <c r="N37" s="281">
        <v>0</v>
      </c>
      <c r="O37" s="281">
        <v>0</v>
      </c>
      <c r="P37" s="281">
        <v>0</v>
      </c>
      <c r="Q37" s="281">
        <v>0</v>
      </c>
      <c r="R37" s="281">
        <v>0</v>
      </c>
      <c r="S37" s="281">
        <v>0</v>
      </c>
      <c r="T37" s="200">
        <v>0</v>
      </c>
      <c r="U37" s="281">
        <v>0</v>
      </c>
      <c r="V37" s="202" t="s">
        <v>339</v>
      </c>
      <c r="W37" s="281">
        <v>874</v>
      </c>
      <c r="X37" s="281">
        <v>3199344.62</v>
      </c>
      <c r="Y37" s="281">
        <v>0</v>
      </c>
      <c r="Z37" s="281">
        <v>0</v>
      </c>
      <c r="AA37" s="281">
        <v>0</v>
      </c>
      <c r="AB37" s="281">
        <v>0</v>
      </c>
      <c r="AC37" s="281">
        <v>0</v>
      </c>
      <c r="AD37" s="281">
        <v>0</v>
      </c>
      <c r="AE37" s="281">
        <v>0</v>
      </c>
      <c r="AF37" s="281">
        <v>0</v>
      </c>
      <c r="AG37" s="281">
        <v>0</v>
      </c>
      <c r="AH37" s="281">
        <v>0</v>
      </c>
      <c r="AI37" s="281">
        <v>0</v>
      </c>
      <c r="AJ37" s="296">
        <v>180047.91</v>
      </c>
      <c r="AK37" s="296">
        <v>90023.95</v>
      </c>
      <c r="AL37" s="296">
        <v>0</v>
      </c>
    </row>
    <row r="38" spans="1:38" s="39" customFormat="1" ht="12" customHeight="1" x14ac:dyDescent="0.2">
      <c r="A38" s="282">
        <v>22</v>
      </c>
      <c r="B38" s="143" t="s">
        <v>508</v>
      </c>
      <c r="C38" s="270"/>
      <c r="D38" s="37"/>
      <c r="E38" s="140"/>
      <c r="F38" s="144"/>
      <c r="G38" s="270">
        <v>3650141.73</v>
      </c>
      <c r="H38" s="281">
        <v>0</v>
      </c>
      <c r="I38" s="270">
        <v>0</v>
      </c>
      <c r="J38" s="270">
        <v>0</v>
      </c>
      <c r="K38" s="270">
        <v>0</v>
      </c>
      <c r="L38" s="270">
        <v>0</v>
      </c>
      <c r="M38" s="270">
        <v>0</v>
      </c>
      <c r="N38" s="281">
        <v>0</v>
      </c>
      <c r="O38" s="281">
        <v>0</v>
      </c>
      <c r="P38" s="281">
        <v>0</v>
      </c>
      <c r="Q38" s="281">
        <v>0</v>
      </c>
      <c r="R38" s="281">
        <v>0</v>
      </c>
      <c r="S38" s="281">
        <v>0</v>
      </c>
      <c r="T38" s="200">
        <v>0</v>
      </c>
      <c r="U38" s="281">
        <v>0</v>
      </c>
      <c r="V38" s="202" t="s">
        <v>339</v>
      </c>
      <c r="W38" s="281">
        <v>915.3</v>
      </c>
      <c r="X38" s="281">
        <v>3453328.23</v>
      </c>
      <c r="Y38" s="281">
        <v>0</v>
      </c>
      <c r="Z38" s="281">
        <v>0</v>
      </c>
      <c r="AA38" s="281">
        <v>0</v>
      </c>
      <c r="AB38" s="281">
        <v>0</v>
      </c>
      <c r="AC38" s="281">
        <v>0</v>
      </c>
      <c r="AD38" s="281">
        <v>0</v>
      </c>
      <c r="AE38" s="281">
        <v>0</v>
      </c>
      <c r="AF38" s="281">
        <v>0</v>
      </c>
      <c r="AG38" s="281">
        <v>0</v>
      </c>
      <c r="AH38" s="281">
        <v>0</v>
      </c>
      <c r="AI38" s="281">
        <v>0</v>
      </c>
      <c r="AJ38" s="296">
        <v>131209</v>
      </c>
      <c r="AK38" s="296">
        <v>65604.5</v>
      </c>
      <c r="AL38" s="296">
        <v>0</v>
      </c>
    </row>
    <row r="39" spans="1:38" s="39" customFormat="1" ht="13.5" customHeight="1" x14ac:dyDescent="0.2">
      <c r="A39" s="282">
        <v>23</v>
      </c>
      <c r="B39" s="143" t="s">
        <v>509</v>
      </c>
      <c r="C39" s="270"/>
      <c r="D39" s="37"/>
      <c r="E39" s="140"/>
      <c r="F39" s="144"/>
      <c r="G39" s="270">
        <v>7251788.7800000003</v>
      </c>
      <c r="H39" s="281">
        <v>0</v>
      </c>
      <c r="I39" s="270">
        <v>0</v>
      </c>
      <c r="J39" s="270">
        <v>0</v>
      </c>
      <c r="K39" s="270">
        <v>0</v>
      </c>
      <c r="L39" s="270">
        <v>0</v>
      </c>
      <c r="M39" s="270">
        <v>0</v>
      </c>
      <c r="N39" s="281">
        <v>0</v>
      </c>
      <c r="O39" s="281">
        <v>0</v>
      </c>
      <c r="P39" s="281">
        <v>0</v>
      </c>
      <c r="Q39" s="281">
        <v>0</v>
      </c>
      <c r="R39" s="281">
        <v>0</v>
      </c>
      <c r="S39" s="281">
        <v>0</v>
      </c>
      <c r="T39" s="200">
        <v>0</v>
      </c>
      <c r="U39" s="281">
        <v>0</v>
      </c>
      <c r="V39" s="202" t="s">
        <v>339</v>
      </c>
      <c r="W39" s="281">
        <v>2213.6999999999998</v>
      </c>
      <c r="X39" s="281">
        <v>6969562.1500000004</v>
      </c>
      <c r="Y39" s="281">
        <v>0</v>
      </c>
      <c r="Z39" s="281">
        <v>0</v>
      </c>
      <c r="AA39" s="281">
        <v>0</v>
      </c>
      <c r="AB39" s="281">
        <v>0</v>
      </c>
      <c r="AC39" s="281">
        <v>0</v>
      </c>
      <c r="AD39" s="281">
        <v>0</v>
      </c>
      <c r="AE39" s="281">
        <v>0</v>
      </c>
      <c r="AF39" s="281">
        <v>0</v>
      </c>
      <c r="AG39" s="281">
        <v>0</v>
      </c>
      <c r="AH39" s="281">
        <v>0</v>
      </c>
      <c r="AI39" s="281">
        <v>0</v>
      </c>
      <c r="AJ39" s="296">
        <v>247960.71</v>
      </c>
      <c r="AK39" s="296">
        <v>34265.919999999998</v>
      </c>
      <c r="AL39" s="296">
        <v>0</v>
      </c>
    </row>
    <row r="40" spans="1:38" s="39" customFormat="1" ht="12" customHeight="1" x14ac:dyDescent="0.2">
      <c r="A40" s="282">
        <v>24</v>
      </c>
      <c r="B40" s="143" t="s">
        <v>513</v>
      </c>
      <c r="C40" s="270"/>
      <c r="D40" s="37"/>
      <c r="E40" s="140"/>
      <c r="F40" s="144"/>
      <c r="G40" s="270">
        <v>1088595.6000000001</v>
      </c>
      <c r="H40" s="281">
        <v>1062177.3999999999</v>
      </c>
      <c r="I40" s="270">
        <v>0</v>
      </c>
      <c r="J40" s="270">
        <v>0</v>
      </c>
      <c r="K40" s="270">
        <v>0</v>
      </c>
      <c r="L40" s="270">
        <v>0</v>
      </c>
      <c r="M40" s="270">
        <v>0</v>
      </c>
      <c r="N40" s="281">
        <v>372</v>
      </c>
      <c r="O40" s="281">
        <v>334283.40000000002</v>
      </c>
      <c r="P40" s="281">
        <v>558</v>
      </c>
      <c r="Q40" s="281">
        <v>516998.8</v>
      </c>
      <c r="R40" s="281">
        <v>247</v>
      </c>
      <c r="S40" s="281">
        <v>210895.2</v>
      </c>
      <c r="T40" s="200">
        <v>0</v>
      </c>
      <c r="U40" s="281">
        <v>0</v>
      </c>
      <c r="V40" s="202"/>
      <c r="W40" s="281">
        <v>0</v>
      </c>
      <c r="X40" s="281">
        <v>0</v>
      </c>
      <c r="Y40" s="281">
        <v>0</v>
      </c>
      <c r="Z40" s="281">
        <v>0</v>
      </c>
      <c r="AA40" s="281">
        <v>0</v>
      </c>
      <c r="AB40" s="281">
        <v>0</v>
      </c>
      <c r="AC40" s="281">
        <v>0</v>
      </c>
      <c r="AD40" s="281">
        <v>0</v>
      </c>
      <c r="AE40" s="281">
        <v>0</v>
      </c>
      <c r="AF40" s="281">
        <v>0</v>
      </c>
      <c r="AG40" s="281">
        <v>0</v>
      </c>
      <c r="AH40" s="281">
        <v>0</v>
      </c>
      <c r="AI40" s="281">
        <v>0</v>
      </c>
      <c r="AJ40" s="296">
        <v>18406.11</v>
      </c>
      <c r="AK40" s="296">
        <v>8012.09</v>
      </c>
      <c r="AL40" s="296">
        <v>0</v>
      </c>
    </row>
    <row r="41" spans="1:38" s="39" customFormat="1" ht="12" customHeight="1" x14ac:dyDescent="0.2">
      <c r="A41" s="282">
        <v>25</v>
      </c>
      <c r="B41" s="143" t="s">
        <v>523</v>
      </c>
      <c r="C41" s="270"/>
      <c r="D41" s="37"/>
      <c r="E41" s="140"/>
      <c r="F41" s="144"/>
      <c r="G41" s="270">
        <v>2446322.9500000002</v>
      </c>
      <c r="H41" s="281">
        <v>0</v>
      </c>
      <c r="I41" s="270">
        <v>0</v>
      </c>
      <c r="J41" s="270">
        <v>0</v>
      </c>
      <c r="K41" s="270">
        <v>0</v>
      </c>
      <c r="L41" s="270">
        <v>0</v>
      </c>
      <c r="M41" s="270">
        <v>0</v>
      </c>
      <c r="N41" s="281">
        <v>0</v>
      </c>
      <c r="O41" s="281">
        <v>0</v>
      </c>
      <c r="P41" s="281">
        <v>0</v>
      </c>
      <c r="Q41" s="281">
        <v>0</v>
      </c>
      <c r="R41" s="281">
        <v>0</v>
      </c>
      <c r="S41" s="281">
        <v>0</v>
      </c>
      <c r="T41" s="200">
        <v>0</v>
      </c>
      <c r="U41" s="281">
        <v>0</v>
      </c>
      <c r="V41" s="202" t="s">
        <v>339</v>
      </c>
      <c r="W41" s="281">
        <v>723.45</v>
      </c>
      <c r="X41" s="281">
        <v>2342614</v>
      </c>
      <c r="Y41" s="281">
        <v>0</v>
      </c>
      <c r="Z41" s="281">
        <v>0</v>
      </c>
      <c r="AA41" s="281">
        <v>0</v>
      </c>
      <c r="AB41" s="281">
        <v>0</v>
      </c>
      <c r="AC41" s="281">
        <v>0</v>
      </c>
      <c r="AD41" s="281">
        <v>0</v>
      </c>
      <c r="AE41" s="281">
        <v>0</v>
      </c>
      <c r="AF41" s="281">
        <v>0</v>
      </c>
      <c r="AG41" s="281">
        <v>0</v>
      </c>
      <c r="AH41" s="281">
        <v>0</v>
      </c>
      <c r="AI41" s="281">
        <v>0</v>
      </c>
      <c r="AJ41" s="296">
        <v>91117.36</v>
      </c>
      <c r="AK41" s="296">
        <v>12591.59</v>
      </c>
      <c r="AL41" s="296">
        <v>0</v>
      </c>
    </row>
    <row r="42" spans="1:38" s="39" customFormat="1" ht="12" customHeight="1" x14ac:dyDescent="0.2">
      <c r="A42" s="282">
        <v>26</v>
      </c>
      <c r="B42" s="143" t="s">
        <v>524</v>
      </c>
      <c r="C42" s="270"/>
      <c r="D42" s="37"/>
      <c r="E42" s="140"/>
      <c r="F42" s="144"/>
      <c r="G42" s="270">
        <v>2760293.45</v>
      </c>
      <c r="H42" s="281">
        <v>0</v>
      </c>
      <c r="I42" s="270">
        <v>0</v>
      </c>
      <c r="J42" s="270">
        <v>0</v>
      </c>
      <c r="K42" s="270">
        <v>0</v>
      </c>
      <c r="L42" s="270">
        <v>0</v>
      </c>
      <c r="M42" s="270">
        <v>0</v>
      </c>
      <c r="N42" s="281">
        <v>0</v>
      </c>
      <c r="O42" s="281">
        <v>0</v>
      </c>
      <c r="P42" s="281">
        <v>0</v>
      </c>
      <c r="Q42" s="281">
        <v>0</v>
      </c>
      <c r="R42" s="281">
        <v>0</v>
      </c>
      <c r="S42" s="281">
        <v>0</v>
      </c>
      <c r="T42" s="200">
        <v>0</v>
      </c>
      <c r="U42" s="281">
        <v>0</v>
      </c>
      <c r="V42" s="202" t="s">
        <v>339</v>
      </c>
      <c r="W42" s="281">
        <v>725.92</v>
      </c>
      <c r="X42" s="281">
        <v>2656584.5</v>
      </c>
      <c r="Y42" s="281">
        <v>0</v>
      </c>
      <c r="Z42" s="281">
        <v>0</v>
      </c>
      <c r="AA42" s="281">
        <v>0</v>
      </c>
      <c r="AB42" s="281">
        <v>0</v>
      </c>
      <c r="AC42" s="281">
        <v>0</v>
      </c>
      <c r="AD42" s="281">
        <v>0</v>
      </c>
      <c r="AE42" s="281">
        <v>0</v>
      </c>
      <c r="AF42" s="281">
        <v>0</v>
      </c>
      <c r="AG42" s="281">
        <v>0</v>
      </c>
      <c r="AH42" s="281">
        <v>0</v>
      </c>
      <c r="AI42" s="281">
        <v>0</v>
      </c>
      <c r="AJ42" s="296">
        <v>91117.36</v>
      </c>
      <c r="AK42" s="296">
        <v>12591.59</v>
      </c>
      <c r="AL42" s="296">
        <v>0</v>
      </c>
    </row>
    <row r="43" spans="1:38" s="39" customFormat="1" ht="12" customHeight="1" x14ac:dyDescent="0.2">
      <c r="A43" s="282">
        <v>27</v>
      </c>
      <c r="B43" s="143" t="s">
        <v>527</v>
      </c>
      <c r="C43" s="270"/>
      <c r="D43" s="37"/>
      <c r="E43" s="140"/>
      <c r="F43" s="144"/>
      <c r="G43" s="270">
        <v>6450229.1900000004</v>
      </c>
      <c r="H43" s="281">
        <v>0</v>
      </c>
      <c r="I43" s="270">
        <v>0</v>
      </c>
      <c r="J43" s="270">
        <v>0</v>
      </c>
      <c r="K43" s="270">
        <v>0</v>
      </c>
      <c r="L43" s="270">
        <v>0</v>
      </c>
      <c r="M43" s="270">
        <v>0</v>
      </c>
      <c r="N43" s="281">
        <v>0</v>
      </c>
      <c r="O43" s="281">
        <v>0</v>
      </c>
      <c r="P43" s="281">
        <v>0</v>
      </c>
      <c r="Q43" s="281">
        <v>0</v>
      </c>
      <c r="R43" s="281">
        <v>0</v>
      </c>
      <c r="S43" s="281">
        <v>0</v>
      </c>
      <c r="T43" s="200">
        <v>0</v>
      </c>
      <c r="U43" s="281">
        <v>0</v>
      </c>
      <c r="V43" s="202" t="s">
        <v>339</v>
      </c>
      <c r="W43" s="281">
        <v>1894.5</v>
      </c>
      <c r="X43" s="281">
        <v>6179624.3600000003</v>
      </c>
      <c r="Y43" s="281">
        <v>0</v>
      </c>
      <c r="Z43" s="281">
        <v>0</v>
      </c>
      <c r="AA43" s="281">
        <v>0</v>
      </c>
      <c r="AB43" s="281">
        <v>0</v>
      </c>
      <c r="AC43" s="281">
        <v>0</v>
      </c>
      <c r="AD43" s="281">
        <v>0</v>
      </c>
      <c r="AE43" s="281">
        <v>0</v>
      </c>
      <c r="AF43" s="281">
        <v>0</v>
      </c>
      <c r="AG43" s="281">
        <v>0</v>
      </c>
      <c r="AH43" s="281">
        <v>0</v>
      </c>
      <c r="AI43" s="281">
        <v>0</v>
      </c>
      <c r="AJ43" s="296">
        <v>239334.93</v>
      </c>
      <c r="AK43" s="296">
        <v>31269.9</v>
      </c>
      <c r="AL43" s="296">
        <v>0</v>
      </c>
    </row>
    <row r="44" spans="1:38" s="39" customFormat="1" ht="12" customHeight="1" x14ac:dyDescent="0.2">
      <c r="A44" s="282">
        <v>28</v>
      </c>
      <c r="B44" s="143" t="s">
        <v>528</v>
      </c>
      <c r="C44" s="270"/>
      <c r="D44" s="37"/>
      <c r="E44" s="140"/>
      <c r="F44" s="144"/>
      <c r="G44" s="270">
        <v>3115824.43</v>
      </c>
      <c r="H44" s="281">
        <v>0</v>
      </c>
      <c r="I44" s="270">
        <v>0</v>
      </c>
      <c r="J44" s="270">
        <v>0</v>
      </c>
      <c r="K44" s="270">
        <v>0</v>
      </c>
      <c r="L44" s="270">
        <v>0</v>
      </c>
      <c r="M44" s="270">
        <v>0</v>
      </c>
      <c r="N44" s="281">
        <v>0</v>
      </c>
      <c r="O44" s="281">
        <v>0</v>
      </c>
      <c r="P44" s="281">
        <v>0</v>
      </c>
      <c r="Q44" s="281">
        <v>0</v>
      </c>
      <c r="R44" s="281">
        <v>0</v>
      </c>
      <c r="S44" s="281">
        <v>0</v>
      </c>
      <c r="T44" s="200">
        <v>0</v>
      </c>
      <c r="U44" s="281">
        <v>0</v>
      </c>
      <c r="V44" s="202" t="s">
        <v>339</v>
      </c>
      <c r="W44" s="281">
        <v>792.61</v>
      </c>
      <c r="X44" s="281">
        <v>3012115.48</v>
      </c>
      <c r="Y44" s="281">
        <v>0</v>
      </c>
      <c r="Z44" s="281">
        <v>0</v>
      </c>
      <c r="AA44" s="281">
        <v>0</v>
      </c>
      <c r="AB44" s="281">
        <v>0</v>
      </c>
      <c r="AC44" s="281">
        <v>0</v>
      </c>
      <c r="AD44" s="281">
        <v>0</v>
      </c>
      <c r="AE44" s="281">
        <v>0</v>
      </c>
      <c r="AF44" s="281">
        <v>0</v>
      </c>
      <c r="AG44" s="281">
        <v>0</v>
      </c>
      <c r="AH44" s="281">
        <v>0</v>
      </c>
      <c r="AI44" s="281">
        <v>0</v>
      </c>
      <c r="AJ44" s="296">
        <v>91117.36</v>
      </c>
      <c r="AK44" s="296">
        <v>12591.59</v>
      </c>
      <c r="AL44" s="296">
        <v>0</v>
      </c>
    </row>
    <row r="45" spans="1:38" s="39" customFormat="1" ht="12" customHeight="1" x14ac:dyDescent="0.2">
      <c r="A45" s="282">
        <v>29</v>
      </c>
      <c r="B45" s="143" t="s">
        <v>633</v>
      </c>
      <c r="C45" s="145"/>
      <c r="D45" s="145"/>
      <c r="E45" s="146"/>
      <c r="F45" s="146"/>
      <c r="G45" s="270">
        <v>5678711.6799999997</v>
      </c>
      <c r="H45" s="281">
        <v>0</v>
      </c>
      <c r="I45" s="271">
        <v>0</v>
      </c>
      <c r="J45" s="271">
        <v>0</v>
      </c>
      <c r="K45" s="271">
        <v>0</v>
      </c>
      <c r="L45" s="271">
        <v>0</v>
      </c>
      <c r="M45" s="271">
        <v>0</v>
      </c>
      <c r="N45" s="281">
        <v>0</v>
      </c>
      <c r="O45" s="281">
        <v>0</v>
      </c>
      <c r="P45" s="281">
        <v>0</v>
      </c>
      <c r="Q45" s="281">
        <v>0</v>
      </c>
      <c r="R45" s="281">
        <v>0</v>
      </c>
      <c r="S45" s="281">
        <v>0</v>
      </c>
      <c r="T45" s="200">
        <v>0</v>
      </c>
      <c r="U45" s="281">
        <v>0</v>
      </c>
      <c r="V45" s="146" t="s">
        <v>339</v>
      </c>
      <c r="W45" s="296">
        <v>1575.86</v>
      </c>
      <c r="X45" s="281">
        <v>5394790</v>
      </c>
      <c r="Y45" s="296">
        <v>0</v>
      </c>
      <c r="Z45" s="296">
        <v>0</v>
      </c>
      <c r="AA45" s="296">
        <v>0</v>
      </c>
      <c r="AB45" s="296">
        <v>0</v>
      </c>
      <c r="AC45" s="296">
        <v>0</v>
      </c>
      <c r="AD45" s="296">
        <v>0</v>
      </c>
      <c r="AE45" s="296">
        <v>0</v>
      </c>
      <c r="AF45" s="296">
        <v>0</v>
      </c>
      <c r="AG45" s="296">
        <v>0</v>
      </c>
      <c r="AH45" s="296">
        <v>0</v>
      </c>
      <c r="AI45" s="296">
        <v>0</v>
      </c>
      <c r="AJ45" s="296">
        <v>189281.12</v>
      </c>
      <c r="AK45" s="296">
        <v>94640.56</v>
      </c>
      <c r="AL45" s="296">
        <v>0</v>
      </c>
    </row>
    <row r="46" spans="1:38" s="39" customFormat="1" ht="12" customHeight="1" x14ac:dyDescent="0.2">
      <c r="A46" s="282">
        <v>30</v>
      </c>
      <c r="B46" s="143" t="s">
        <v>532</v>
      </c>
      <c r="C46" s="270"/>
      <c r="D46" s="37"/>
      <c r="E46" s="140"/>
      <c r="F46" s="144"/>
      <c r="G46" s="270">
        <v>5604375.2999999998</v>
      </c>
      <c r="H46" s="281">
        <v>0</v>
      </c>
      <c r="I46" s="270">
        <v>0</v>
      </c>
      <c r="J46" s="270">
        <v>0</v>
      </c>
      <c r="K46" s="270">
        <v>0</v>
      </c>
      <c r="L46" s="270">
        <v>0</v>
      </c>
      <c r="M46" s="270">
        <v>0</v>
      </c>
      <c r="N46" s="281">
        <v>0</v>
      </c>
      <c r="O46" s="281">
        <v>0</v>
      </c>
      <c r="P46" s="281">
        <v>0</v>
      </c>
      <c r="Q46" s="281">
        <v>0</v>
      </c>
      <c r="R46" s="281">
        <v>0</v>
      </c>
      <c r="S46" s="281">
        <v>0</v>
      </c>
      <c r="T46" s="200">
        <v>0</v>
      </c>
      <c r="U46" s="281">
        <v>0</v>
      </c>
      <c r="V46" s="202"/>
      <c r="W46" s="281">
        <v>0</v>
      </c>
      <c r="X46" s="281">
        <v>0</v>
      </c>
      <c r="Y46" s="281">
        <v>0</v>
      </c>
      <c r="Z46" s="281">
        <v>0</v>
      </c>
      <c r="AA46" s="281">
        <v>938</v>
      </c>
      <c r="AB46" s="281">
        <v>2996628.56</v>
      </c>
      <c r="AC46" s="281">
        <v>0</v>
      </c>
      <c r="AD46" s="281">
        <v>0</v>
      </c>
      <c r="AE46" s="281">
        <v>938</v>
      </c>
      <c r="AF46" s="281">
        <v>2570293.7599999998</v>
      </c>
      <c r="AG46" s="281">
        <v>0</v>
      </c>
      <c r="AH46" s="281">
        <v>0</v>
      </c>
      <c r="AI46" s="281">
        <v>0</v>
      </c>
      <c r="AJ46" s="296">
        <v>26318.31</v>
      </c>
      <c r="AK46" s="296">
        <v>11134.67</v>
      </c>
      <c r="AL46" s="296">
        <v>0</v>
      </c>
    </row>
    <row r="47" spans="1:38" s="39" customFormat="1" ht="12" customHeight="1" x14ac:dyDescent="0.2">
      <c r="A47" s="282">
        <v>31</v>
      </c>
      <c r="B47" s="143" t="s">
        <v>534</v>
      </c>
      <c r="C47" s="270"/>
      <c r="D47" s="37"/>
      <c r="E47" s="140"/>
      <c r="F47" s="144"/>
      <c r="G47" s="270">
        <v>2012193.76</v>
      </c>
      <c r="H47" s="281">
        <v>0</v>
      </c>
      <c r="I47" s="270">
        <v>0</v>
      </c>
      <c r="J47" s="270">
        <v>0</v>
      </c>
      <c r="K47" s="270">
        <v>0</v>
      </c>
      <c r="L47" s="270">
        <v>0</v>
      </c>
      <c r="M47" s="270">
        <v>0</v>
      </c>
      <c r="N47" s="281">
        <v>0</v>
      </c>
      <c r="O47" s="281">
        <v>0</v>
      </c>
      <c r="P47" s="281">
        <v>0</v>
      </c>
      <c r="Q47" s="281">
        <v>0</v>
      </c>
      <c r="R47" s="281">
        <v>0</v>
      </c>
      <c r="S47" s="281">
        <v>0</v>
      </c>
      <c r="T47" s="200">
        <v>0</v>
      </c>
      <c r="U47" s="281">
        <v>0</v>
      </c>
      <c r="V47" s="202" t="s">
        <v>340</v>
      </c>
      <c r="W47" s="281">
        <v>583</v>
      </c>
      <c r="X47" s="281">
        <v>1935730.35</v>
      </c>
      <c r="Y47" s="281">
        <v>0</v>
      </c>
      <c r="Z47" s="281">
        <v>0</v>
      </c>
      <c r="AA47" s="281">
        <v>0</v>
      </c>
      <c r="AB47" s="281">
        <v>0</v>
      </c>
      <c r="AC47" s="281">
        <v>0</v>
      </c>
      <c r="AD47" s="281">
        <v>0</v>
      </c>
      <c r="AE47" s="281">
        <v>0</v>
      </c>
      <c r="AF47" s="281">
        <v>0</v>
      </c>
      <c r="AG47" s="281">
        <v>0</v>
      </c>
      <c r="AH47" s="281">
        <v>0</v>
      </c>
      <c r="AI47" s="281">
        <v>0</v>
      </c>
      <c r="AJ47" s="296">
        <v>67627.63</v>
      </c>
      <c r="AK47" s="296">
        <v>8835.7800000000007</v>
      </c>
      <c r="AL47" s="296">
        <v>0</v>
      </c>
    </row>
    <row r="48" spans="1:38" s="39" customFormat="1" ht="12" customHeight="1" x14ac:dyDescent="0.2">
      <c r="A48" s="282">
        <v>32</v>
      </c>
      <c r="B48" s="143" t="s">
        <v>535</v>
      </c>
      <c r="C48" s="270"/>
      <c r="D48" s="37"/>
      <c r="E48" s="140"/>
      <c r="F48" s="144"/>
      <c r="G48" s="270">
        <v>2159535.46</v>
      </c>
      <c r="H48" s="281">
        <v>0</v>
      </c>
      <c r="I48" s="270">
        <v>0</v>
      </c>
      <c r="J48" s="270">
        <v>0</v>
      </c>
      <c r="K48" s="270">
        <v>0</v>
      </c>
      <c r="L48" s="270">
        <v>0</v>
      </c>
      <c r="M48" s="270">
        <v>0</v>
      </c>
      <c r="N48" s="281">
        <v>0</v>
      </c>
      <c r="O48" s="281">
        <v>0</v>
      </c>
      <c r="P48" s="281">
        <v>0</v>
      </c>
      <c r="Q48" s="281">
        <v>0</v>
      </c>
      <c r="R48" s="281">
        <v>0</v>
      </c>
      <c r="S48" s="281">
        <v>0</v>
      </c>
      <c r="T48" s="200">
        <v>0</v>
      </c>
      <c r="U48" s="281">
        <v>0</v>
      </c>
      <c r="V48" s="202" t="s">
        <v>340</v>
      </c>
      <c r="W48" s="281">
        <v>560</v>
      </c>
      <c r="X48" s="281">
        <v>2077892.71</v>
      </c>
      <c r="Y48" s="281">
        <v>0</v>
      </c>
      <c r="Z48" s="281">
        <v>0</v>
      </c>
      <c r="AA48" s="281">
        <v>0</v>
      </c>
      <c r="AB48" s="281">
        <v>0</v>
      </c>
      <c r="AC48" s="281">
        <v>0</v>
      </c>
      <c r="AD48" s="281">
        <v>0</v>
      </c>
      <c r="AE48" s="281">
        <v>0</v>
      </c>
      <c r="AF48" s="281">
        <v>0</v>
      </c>
      <c r="AG48" s="281">
        <v>0</v>
      </c>
      <c r="AH48" s="281">
        <v>0</v>
      </c>
      <c r="AI48" s="281">
        <v>0</v>
      </c>
      <c r="AJ48" s="296">
        <v>72208.47</v>
      </c>
      <c r="AK48" s="296">
        <v>9434.2800000000007</v>
      </c>
      <c r="AL48" s="296">
        <v>0</v>
      </c>
    </row>
    <row r="49" spans="1:38" s="39" customFormat="1" ht="12" customHeight="1" x14ac:dyDescent="0.2">
      <c r="A49" s="282">
        <v>33</v>
      </c>
      <c r="B49" s="143" t="s">
        <v>673</v>
      </c>
      <c r="C49" s="145"/>
      <c r="D49" s="145"/>
      <c r="E49" s="146"/>
      <c r="F49" s="146"/>
      <c r="G49" s="270">
        <v>2068434.79</v>
      </c>
      <c r="H49" s="281">
        <v>0</v>
      </c>
      <c r="I49" s="271">
        <v>0</v>
      </c>
      <c r="J49" s="271">
        <v>0</v>
      </c>
      <c r="K49" s="271">
        <v>0</v>
      </c>
      <c r="L49" s="271">
        <v>0</v>
      </c>
      <c r="M49" s="271">
        <v>0</v>
      </c>
      <c r="N49" s="281">
        <v>0</v>
      </c>
      <c r="O49" s="281">
        <v>0</v>
      </c>
      <c r="P49" s="281">
        <v>0</v>
      </c>
      <c r="Q49" s="281">
        <v>0</v>
      </c>
      <c r="R49" s="281">
        <v>0</v>
      </c>
      <c r="S49" s="281">
        <v>0</v>
      </c>
      <c r="T49" s="200">
        <v>0</v>
      </c>
      <c r="U49" s="281">
        <v>0</v>
      </c>
      <c r="V49" s="203" t="s">
        <v>340</v>
      </c>
      <c r="W49" s="296">
        <v>571.55999999999995</v>
      </c>
      <c r="X49" s="281">
        <v>2005045.13</v>
      </c>
      <c r="Y49" s="296">
        <v>0</v>
      </c>
      <c r="Z49" s="296">
        <v>0</v>
      </c>
      <c r="AA49" s="296">
        <v>0</v>
      </c>
      <c r="AB49" s="296">
        <v>0</v>
      </c>
      <c r="AC49" s="296">
        <v>0</v>
      </c>
      <c r="AD49" s="296">
        <v>0</v>
      </c>
      <c r="AE49" s="296">
        <v>0</v>
      </c>
      <c r="AF49" s="296">
        <v>0</v>
      </c>
      <c r="AG49" s="296">
        <v>0</v>
      </c>
      <c r="AH49" s="296">
        <v>0</v>
      </c>
      <c r="AI49" s="296">
        <v>0</v>
      </c>
      <c r="AJ49" s="296">
        <v>55693.34</v>
      </c>
      <c r="AK49" s="296">
        <v>7696.32</v>
      </c>
      <c r="AL49" s="296">
        <v>0</v>
      </c>
    </row>
    <row r="50" spans="1:38" s="39" customFormat="1" ht="12" customHeight="1" x14ac:dyDescent="0.2">
      <c r="A50" s="282">
        <v>34</v>
      </c>
      <c r="B50" s="143" t="s">
        <v>531</v>
      </c>
      <c r="C50" s="270"/>
      <c r="D50" s="37"/>
      <c r="E50" s="140"/>
      <c r="F50" s="144"/>
      <c r="G50" s="270">
        <v>3394360.37</v>
      </c>
      <c r="H50" s="281">
        <v>0</v>
      </c>
      <c r="I50" s="270">
        <v>0</v>
      </c>
      <c r="J50" s="270">
        <v>0</v>
      </c>
      <c r="K50" s="270">
        <v>0</v>
      </c>
      <c r="L50" s="270">
        <v>0</v>
      </c>
      <c r="M50" s="270">
        <v>0</v>
      </c>
      <c r="N50" s="281">
        <v>0</v>
      </c>
      <c r="O50" s="281">
        <v>0</v>
      </c>
      <c r="P50" s="281">
        <v>0</v>
      </c>
      <c r="Q50" s="281">
        <v>0</v>
      </c>
      <c r="R50" s="281">
        <v>0</v>
      </c>
      <c r="S50" s="281">
        <v>0</v>
      </c>
      <c r="T50" s="200">
        <v>0</v>
      </c>
      <c r="U50" s="281">
        <v>0</v>
      </c>
      <c r="V50" s="202" t="s">
        <v>339</v>
      </c>
      <c r="W50" s="281">
        <v>954</v>
      </c>
      <c r="X50" s="281">
        <v>3216499.28</v>
      </c>
      <c r="Y50" s="281">
        <v>0</v>
      </c>
      <c r="Z50" s="281">
        <v>0</v>
      </c>
      <c r="AA50" s="281">
        <v>0</v>
      </c>
      <c r="AB50" s="281">
        <v>0</v>
      </c>
      <c r="AC50" s="281">
        <v>0</v>
      </c>
      <c r="AD50" s="281">
        <v>0</v>
      </c>
      <c r="AE50" s="281">
        <v>0</v>
      </c>
      <c r="AF50" s="281">
        <v>0</v>
      </c>
      <c r="AG50" s="281">
        <v>0</v>
      </c>
      <c r="AH50" s="281">
        <v>0</v>
      </c>
      <c r="AI50" s="281">
        <v>0</v>
      </c>
      <c r="AJ50" s="296">
        <v>118574.06</v>
      </c>
      <c r="AK50" s="296">
        <v>59287.03</v>
      </c>
      <c r="AL50" s="296">
        <v>0</v>
      </c>
    </row>
    <row r="51" spans="1:38" s="39" customFormat="1" ht="12" customHeight="1" x14ac:dyDescent="0.2">
      <c r="A51" s="282">
        <v>35</v>
      </c>
      <c r="B51" s="143" t="s">
        <v>536</v>
      </c>
      <c r="C51" s="270"/>
      <c r="D51" s="37"/>
      <c r="E51" s="140"/>
      <c r="F51" s="144"/>
      <c r="G51" s="270">
        <v>2831404.13</v>
      </c>
      <c r="H51" s="281">
        <v>0</v>
      </c>
      <c r="I51" s="270">
        <v>0</v>
      </c>
      <c r="J51" s="270">
        <v>0</v>
      </c>
      <c r="K51" s="270">
        <v>0</v>
      </c>
      <c r="L51" s="270">
        <v>0</v>
      </c>
      <c r="M51" s="270">
        <v>0</v>
      </c>
      <c r="N51" s="281">
        <v>0</v>
      </c>
      <c r="O51" s="281">
        <v>0</v>
      </c>
      <c r="P51" s="281">
        <v>0</v>
      </c>
      <c r="Q51" s="281">
        <v>0</v>
      </c>
      <c r="R51" s="281">
        <v>0</v>
      </c>
      <c r="S51" s="281">
        <v>0</v>
      </c>
      <c r="T51" s="200">
        <v>0</v>
      </c>
      <c r="U51" s="281">
        <v>0</v>
      </c>
      <c r="V51" s="202" t="s">
        <v>339</v>
      </c>
      <c r="W51" s="281">
        <v>950.22</v>
      </c>
      <c r="X51" s="281">
        <v>2696339</v>
      </c>
      <c r="Y51" s="281">
        <v>0</v>
      </c>
      <c r="Z51" s="281">
        <v>0</v>
      </c>
      <c r="AA51" s="281">
        <v>0</v>
      </c>
      <c r="AB51" s="281">
        <v>0</v>
      </c>
      <c r="AC51" s="281">
        <v>0</v>
      </c>
      <c r="AD51" s="281">
        <v>0</v>
      </c>
      <c r="AE51" s="281">
        <v>0</v>
      </c>
      <c r="AF51" s="281">
        <v>0</v>
      </c>
      <c r="AG51" s="281">
        <v>0</v>
      </c>
      <c r="AH51" s="281">
        <v>0</v>
      </c>
      <c r="AI51" s="281">
        <v>0</v>
      </c>
      <c r="AJ51" s="296">
        <v>112979.42</v>
      </c>
      <c r="AK51" s="296">
        <v>22085.71</v>
      </c>
      <c r="AL51" s="296">
        <v>0</v>
      </c>
    </row>
    <row r="52" spans="1:38" s="39" customFormat="1" ht="12" customHeight="1" x14ac:dyDescent="0.2">
      <c r="A52" s="282">
        <v>36</v>
      </c>
      <c r="B52" s="143" t="s">
        <v>537</v>
      </c>
      <c r="C52" s="270"/>
      <c r="D52" s="37"/>
      <c r="E52" s="140"/>
      <c r="F52" s="144"/>
      <c r="G52" s="270">
        <v>5358754.67</v>
      </c>
      <c r="H52" s="281">
        <v>0</v>
      </c>
      <c r="I52" s="270">
        <v>0</v>
      </c>
      <c r="J52" s="270">
        <v>0</v>
      </c>
      <c r="K52" s="270">
        <v>0</v>
      </c>
      <c r="L52" s="270">
        <v>0</v>
      </c>
      <c r="M52" s="270">
        <v>0</v>
      </c>
      <c r="N52" s="281">
        <v>0</v>
      </c>
      <c r="O52" s="281">
        <v>0</v>
      </c>
      <c r="P52" s="281">
        <v>0</v>
      </c>
      <c r="Q52" s="281">
        <v>0</v>
      </c>
      <c r="R52" s="281">
        <v>0</v>
      </c>
      <c r="S52" s="281">
        <v>0</v>
      </c>
      <c r="T52" s="200">
        <v>0</v>
      </c>
      <c r="U52" s="281">
        <v>0</v>
      </c>
      <c r="V52" s="202" t="s">
        <v>339</v>
      </c>
      <c r="W52" s="281">
        <v>1585.7</v>
      </c>
      <c r="X52" s="281">
        <v>5106257.95</v>
      </c>
      <c r="Y52" s="281">
        <v>0</v>
      </c>
      <c r="Z52" s="281">
        <v>0</v>
      </c>
      <c r="AA52" s="281">
        <v>0</v>
      </c>
      <c r="AB52" s="281">
        <v>0</v>
      </c>
      <c r="AC52" s="281">
        <v>0</v>
      </c>
      <c r="AD52" s="281">
        <v>0</v>
      </c>
      <c r="AE52" s="281">
        <v>0</v>
      </c>
      <c r="AF52" s="281">
        <v>0</v>
      </c>
      <c r="AG52" s="281">
        <v>0</v>
      </c>
      <c r="AH52" s="281">
        <v>0</v>
      </c>
      <c r="AI52" s="281">
        <v>0</v>
      </c>
      <c r="AJ52" s="296">
        <v>221840.39</v>
      </c>
      <c r="AK52" s="296">
        <v>30656.33</v>
      </c>
      <c r="AL52" s="296">
        <v>0</v>
      </c>
    </row>
    <row r="53" spans="1:38" s="39" customFormat="1" ht="12" customHeight="1" x14ac:dyDescent="0.2">
      <c r="A53" s="282">
        <v>37</v>
      </c>
      <c r="B53" s="143" t="s">
        <v>538</v>
      </c>
      <c r="C53" s="270"/>
      <c r="D53" s="37"/>
      <c r="E53" s="140"/>
      <c r="F53" s="144"/>
      <c r="G53" s="270">
        <v>1681188.07</v>
      </c>
      <c r="H53" s="281">
        <v>0</v>
      </c>
      <c r="I53" s="270">
        <v>0</v>
      </c>
      <c r="J53" s="270">
        <v>0</v>
      </c>
      <c r="K53" s="270">
        <v>0</v>
      </c>
      <c r="L53" s="270">
        <v>0</v>
      </c>
      <c r="M53" s="270">
        <v>0</v>
      </c>
      <c r="N53" s="281">
        <v>0</v>
      </c>
      <c r="O53" s="281">
        <v>0</v>
      </c>
      <c r="P53" s="281">
        <v>0</v>
      </c>
      <c r="Q53" s="281">
        <v>0</v>
      </c>
      <c r="R53" s="281">
        <v>0</v>
      </c>
      <c r="S53" s="281">
        <v>0</v>
      </c>
      <c r="T53" s="200">
        <v>0</v>
      </c>
      <c r="U53" s="281">
        <v>0</v>
      </c>
      <c r="V53" s="202" t="s">
        <v>339</v>
      </c>
      <c r="W53" s="281">
        <v>482</v>
      </c>
      <c r="X53" s="281">
        <v>1604649.49</v>
      </c>
      <c r="Y53" s="281">
        <v>0</v>
      </c>
      <c r="Z53" s="281">
        <v>0</v>
      </c>
      <c r="AA53" s="281">
        <v>0</v>
      </c>
      <c r="AB53" s="281">
        <v>0</v>
      </c>
      <c r="AC53" s="281">
        <v>0</v>
      </c>
      <c r="AD53" s="281">
        <v>0</v>
      </c>
      <c r="AE53" s="281">
        <v>0</v>
      </c>
      <c r="AF53" s="281">
        <v>0</v>
      </c>
      <c r="AG53" s="281">
        <v>0</v>
      </c>
      <c r="AH53" s="281">
        <v>0</v>
      </c>
      <c r="AI53" s="281">
        <v>0</v>
      </c>
      <c r="AJ53" s="296">
        <v>51025.72</v>
      </c>
      <c r="AK53" s="296">
        <v>25512.86</v>
      </c>
      <c r="AL53" s="296">
        <v>0</v>
      </c>
    </row>
    <row r="54" spans="1:38" s="39" customFormat="1" ht="12" customHeight="1" x14ac:dyDescent="0.2">
      <c r="A54" s="282">
        <v>38</v>
      </c>
      <c r="B54" s="143" t="s">
        <v>539</v>
      </c>
      <c r="C54" s="270"/>
      <c r="D54" s="37"/>
      <c r="E54" s="140"/>
      <c r="F54" s="144"/>
      <c r="G54" s="270">
        <v>2149395.44</v>
      </c>
      <c r="H54" s="281">
        <v>0</v>
      </c>
      <c r="I54" s="270">
        <v>0</v>
      </c>
      <c r="J54" s="270">
        <v>0</v>
      </c>
      <c r="K54" s="270">
        <v>0</v>
      </c>
      <c r="L54" s="270">
        <v>0</v>
      </c>
      <c r="M54" s="270">
        <v>0</v>
      </c>
      <c r="N54" s="281">
        <v>0</v>
      </c>
      <c r="O54" s="281">
        <v>0</v>
      </c>
      <c r="P54" s="281">
        <v>0</v>
      </c>
      <c r="Q54" s="281">
        <v>0</v>
      </c>
      <c r="R54" s="281">
        <v>0</v>
      </c>
      <c r="S54" s="281">
        <v>0</v>
      </c>
      <c r="T54" s="200">
        <v>0</v>
      </c>
      <c r="U54" s="281">
        <v>0</v>
      </c>
      <c r="V54" s="202" t="s">
        <v>340</v>
      </c>
      <c r="W54" s="281">
        <v>541</v>
      </c>
      <c r="X54" s="281">
        <v>2066934</v>
      </c>
      <c r="Y54" s="281">
        <v>0</v>
      </c>
      <c r="Z54" s="281">
        <v>0</v>
      </c>
      <c r="AA54" s="281">
        <v>0</v>
      </c>
      <c r="AB54" s="281">
        <v>0</v>
      </c>
      <c r="AC54" s="281">
        <v>0</v>
      </c>
      <c r="AD54" s="281">
        <v>0</v>
      </c>
      <c r="AE54" s="281">
        <v>0</v>
      </c>
      <c r="AF54" s="281">
        <v>0</v>
      </c>
      <c r="AG54" s="281">
        <v>0</v>
      </c>
      <c r="AH54" s="281">
        <v>0</v>
      </c>
      <c r="AI54" s="281">
        <v>0</v>
      </c>
      <c r="AJ54" s="296">
        <v>72449.570000000007</v>
      </c>
      <c r="AK54" s="296">
        <v>10011.870000000001</v>
      </c>
      <c r="AL54" s="296">
        <v>0</v>
      </c>
    </row>
    <row r="55" spans="1:38" s="39" customFormat="1" ht="12" customHeight="1" x14ac:dyDescent="0.2">
      <c r="A55" s="282">
        <v>39</v>
      </c>
      <c r="B55" s="143" t="s">
        <v>541</v>
      </c>
      <c r="C55" s="270"/>
      <c r="D55" s="37"/>
      <c r="E55" s="140"/>
      <c r="F55" s="144"/>
      <c r="G55" s="270">
        <v>6242708.1500000004</v>
      </c>
      <c r="H55" s="281">
        <v>0</v>
      </c>
      <c r="I55" s="270">
        <v>0</v>
      </c>
      <c r="J55" s="270">
        <v>0</v>
      </c>
      <c r="K55" s="270">
        <v>0</v>
      </c>
      <c r="L55" s="270">
        <v>0</v>
      </c>
      <c r="M55" s="270">
        <v>0</v>
      </c>
      <c r="N55" s="281">
        <v>0</v>
      </c>
      <c r="O55" s="281">
        <v>0</v>
      </c>
      <c r="P55" s="281">
        <v>0</v>
      </c>
      <c r="Q55" s="281">
        <v>0</v>
      </c>
      <c r="R55" s="281">
        <v>0</v>
      </c>
      <c r="S55" s="281">
        <v>0</v>
      </c>
      <c r="T55" s="200">
        <v>0</v>
      </c>
      <c r="U55" s="281">
        <v>0</v>
      </c>
      <c r="V55" s="202" t="s">
        <v>339</v>
      </c>
      <c r="W55" s="281">
        <v>1694.04</v>
      </c>
      <c r="X55" s="281">
        <v>5982452</v>
      </c>
      <c r="Y55" s="281">
        <v>0</v>
      </c>
      <c r="Z55" s="281">
        <v>0</v>
      </c>
      <c r="AA55" s="281">
        <v>0</v>
      </c>
      <c r="AB55" s="281">
        <v>0</v>
      </c>
      <c r="AC55" s="281">
        <v>0</v>
      </c>
      <c r="AD55" s="281">
        <v>0</v>
      </c>
      <c r="AE55" s="281">
        <v>0</v>
      </c>
      <c r="AF55" s="281">
        <v>0</v>
      </c>
      <c r="AG55" s="281">
        <v>0</v>
      </c>
      <c r="AH55" s="281">
        <v>0</v>
      </c>
      <c r="AI55" s="281">
        <v>0</v>
      </c>
      <c r="AJ55" s="296">
        <v>233011.89</v>
      </c>
      <c r="AK55" s="296">
        <v>27244.26</v>
      </c>
      <c r="AL55" s="296">
        <v>0</v>
      </c>
    </row>
    <row r="56" spans="1:38" s="39" customFormat="1" ht="12" customHeight="1" x14ac:dyDescent="0.2">
      <c r="A56" s="282">
        <v>40</v>
      </c>
      <c r="B56" s="143" t="s">
        <v>540</v>
      </c>
      <c r="C56" s="270"/>
      <c r="D56" s="37"/>
      <c r="E56" s="140"/>
      <c r="F56" s="144"/>
      <c r="G56" s="270">
        <v>3523627.87</v>
      </c>
      <c r="H56" s="281">
        <v>3197289</v>
      </c>
      <c r="I56" s="270">
        <v>875528</v>
      </c>
      <c r="J56" s="270">
        <v>2098.1999999999998</v>
      </c>
      <c r="K56" s="270">
        <v>1795234.44</v>
      </c>
      <c r="L56" s="270">
        <v>0</v>
      </c>
      <c r="M56" s="270">
        <v>0</v>
      </c>
      <c r="N56" s="281">
        <v>290</v>
      </c>
      <c r="O56" s="281">
        <v>201053</v>
      </c>
      <c r="P56" s="281">
        <v>0</v>
      </c>
      <c r="Q56" s="281">
        <v>0</v>
      </c>
      <c r="R56" s="281">
        <v>335.7</v>
      </c>
      <c r="S56" s="281">
        <v>325473.56</v>
      </c>
      <c r="T56" s="200">
        <v>0</v>
      </c>
      <c r="U56" s="281">
        <v>0</v>
      </c>
      <c r="V56" s="202"/>
      <c r="W56" s="281">
        <v>0</v>
      </c>
      <c r="X56" s="281">
        <v>0</v>
      </c>
      <c r="Y56" s="281">
        <v>0</v>
      </c>
      <c r="Z56" s="281">
        <v>0</v>
      </c>
      <c r="AA56" s="281">
        <v>0</v>
      </c>
      <c r="AB56" s="281">
        <v>0</v>
      </c>
      <c r="AC56" s="281">
        <v>0</v>
      </c>
      <c r="AD56" s="281">
        <v>0</v>
      </c>
      <c r="AE56" s="281">
        <v>0</v>
      </c>
      <c r="AF56" s="281">
        <v>0</v>
      </c>
      <c r="AG56" s="281">
        <v>0</v>
      </c>
      <c r="AH56" s="281">
        <v>0</v>
      </c>
      <c r="AI56" s="281">
        <v>208749</v>
      </c>
      <c r="AJ56" s="296">
        <v>96100.13</v>
      </c>
      <c r="AK56" s="296">
        <v>21489.74</v>
      </c>
      <c r="AL56" s="296">
        <v>0</v>
      </c>
    </row>
    <row r="57" spans="1:38" s="39" customFormat="1" ht="12" customHeight="1" x14ac:dyDescent="0.2">
      <c r="A57" s="282">
        <v>41</v>
      </c>
      <c r="B57" s="143" t="s">
        <v>544</v>
      </c>
      <c r="C57" s="270"/>
      <c r="D57" s="37"/>
      <c r="E57" s="140"/>
      <c r="F57" s="144"/>
      <c r="G57" s="270">
        <v>3915168.88</v>
      </c>
      <c r="H57" s="281">
        <v>0</v>
      </c>
      <c r="I57" s="270">
        <v>0</v>
      </c>
      <c r="J57" s="270">
        <v>0</v>
      </c>
      <c r="K57" s="270">
        <v>0</v>
      </c>
      <c r="L57" s="270">
        <v>0</v>
      </c>
      <c r="M57" s="270">
        <v>0</v>
      </c>
      <c r="N57" s="281">
        <v>0</v>
      </c>
      <c r="O57" s="281">
        <v>0</v>
      </c>
      <c r="P57" s="281">
        <v>0</v>
      </c>
      <c r="Q57" s="281">
        <v>0</v>
      </c>
      <c r="R57" s="281">
        <v>0</v>
      </c>
      <c r="S57" s="281">
        <v>0</v>
      </c>
      <c r="T57" s="200">
        <v>0</v>
      </c>
      <c r="U57" s="281">
        <v>0</v>
      </c>
      <c r="V57" s="202" t="s">
        <v>339</v>
      </c>
      <c r="W57" s="281">
        <v>994.79</v>
      </c>
      <c r="X57" s="281">
        <v>3792641.21</v>
      </c>
      <c r="Y57" s="281">
        <v>0</v>
      </c>
      <c r="Z57" s="281">
        <v>0</v>
      </c>
      <c r="AA57" s="281">
        <v>0</v>
      </c>
      <c r="AB57" s="281">
        <v>0</v>
      </c>
      <c r="AC57" s="281">
        <v>0</v>
      </c>
      <c r="AD57" s="281">
        <v>0</v>
      </c>
      <c r="AE57" s="281">
        <v>0</v>
      </c>
      <c r="AF57" s="281">
        <v>0</v>
      </c>
      <c r="AG57" s="281">
        <v>0</v>
      </c>
      <c r="AH57" s="281">
        <v>0</v>
      </c>
      <c r="AI57" s="281">
        <v>0</v>
      </c>
      <c r="AJ57" s="296">
        <v>108368.91</v>
      </c>
      <c r="AK57" s="296">
        <v>14158.76</v>
      </c>
      <c r="AL57" s="296">
        <v>0</v>
      </c>
    </row>
    <row r="58" spans="1:38" s="39" customFormat="1" ht="12" customHeight="1" x14ac:dyDescent="0.2">
      <c r="A58" s="282">
        <v>42</v>
      </c>
      <c r="B58" s="143" t="s">
        <v>545</v>
      </c>
      <c r="C58" s="270"/>
      <c r="D58" s="37"/>
      <c r="E58" s="140"/>
      <c r="F58" s="144"/>
      <c r="G58" s="270">
        <v>9956883.1799999997</v>
      </c>
      <c r="H58" s="281">
        <v>9377536.4000000004</v>
      </c>
      <c r="I58" s="270">
        <v>2076539.2</v>
      </c>
      <c r="J58" s="270">
        <v>2273</v>
      </c>
      <c r="K58" s="270">
        <v>4389881</v>
      </c>
      <c r="L58" s="270">
        <v>0</v>
      </c>
      <c r="M58" s="270">
        <v>0</v>
      </c>
      <c r="N58" s="281">
        <v>835</v>
      </c>
      <c r="O58" s="281">
        <v>700334</v>
      </c>
      <c r="P58" s="281">
        <v>1716</v>
      </c>
      <c r="Q58" s="281">
        <v>1742680.8</v>
      </c>
      <c r="R58" s="281">
        <v>626</v>
      </c>
      <c r="S58" s="281">
        <v>468101.4</v>
      </c>
      <c r="T58" s="200">
        <v>0</v>
      </c>
      <c r="U58" s="281">
        <v>0</v>
      </c>
      <c r="V58" s="202"/>
      <c r="W58" s="281">
        <v>0</v>
      </c>
      <c r="X58" s="281">
        <v>0</v>
      </c>
      <c r="Y58" s="281">
        <v>0</v>
      </c>
      <c r="Z58" s="281">
        <v>0</v>
      </c>
      <c r="AA58" s="281">
        <v>0</v>
      </c>
      <c r="AB58" s="281">
        <v>0</v>
      </c>
      <c r="AC58" s="281">
        <v>0</v>
      </c>
      <c r="AD58" s="281">
        <v>0</v>
      </c>
      <c r="AE58" s="281">
        <v>0</v>
      </c>
      <c r="AF58" s="281">
        <v>0</v>
      </c>
      <c r="AG58" s="281">
        <v>0</v>
      </c>
      <c r="AH58" s="281">
        <v>0</v>
      </c>
      <c r="AI58" s="281">
        <v>355065.2</v>
      </c>
      <c r="AJ58" s="296">
        <v>201499</v>
      </c>
      <c r="AK58" s="296">
        <v>22782.58</v>
      </c>
      <c r="AL58" s="296">
        <v>0</v>
      </c>
    </row>
    <row r="59" spans="1:38" s="39" customFormat="1" ht="12" customHeight="1" x14ac:dyDescent="0.2">
      <c r="A59" s="282">
        <v>43</v>
      </c>
      <c r="B59" s="143" t="s">
        <v>546</v>
      </c>
      <c r="C59" s="270"/>
      <c r="D59" s="37"/>
      <c r="E59" s="140"/>
      <c r="F59" s="144"/>
      <c r="G59" s="270">
        <v>4608906.49</v>
      </c>
      <c r="H59" s="281">
        <v>0</v>
      </c>
      <c r="I59" s="270">
        <v>0</v>
      </c>
      <c r="J59" s="270">
        <v>0</v>
      </c>
      <c r="K59" s="270">
        <v>0</v>
      </c>
      <c r="L59" s="270">
        <v>0</v>
      </c>
      <c r="M59" s="270">
        <v>0</v>
      </c>
      <c r="N59" s="281">
        <v>0</v>
      </c>
      <c r="O59" s="281">
        <v>0</v>
      </c>
      <c r="P59" s="281">
        <v>0</v>
      </c>
      <c r="Q59" s="281">
        <v>0</v>
      </c>
      <c r="R59" s="281">
        <v>0</v>
      </c>
      <c r="S59" s="281">
        <v>0</v>
      </c>
      <c r="T59" s="200">
        <v>0</v>
      </c>
      <c r="U59" s="281">
        <v>0</v>
      </c>
      <c r="V59" s="202" t="s">
        <v>339</v>
      </c>
      <c r="W59" s="281">
        <v>1352.79</v>
      </c>
      <c r="X59" s="281">
        <v>4380260.67</v>
      </c>
      <c r="Y59" s="281">
        <v>0</v>
      </c>
      <c r="Z59" s="281">
        <v>0</v>
      </c>
      <c r="AA59" s="281">
        <v>0</v>
      </c>
      <c r="AB59" s="281">
        <v>0</v>
      </c>
      <c r="AC59" s="281">
        <v>0</v>
      </c>
      <c r="AD59" s="281">
        <v>0</v>
      </c>
      <c r="AE59" s="281">
        <v>0</v>
      </c>
      <c r="AF59" s="281">
        <v>0</v>
      </c>
      <c r="AG59" s="281">
        <v>0</v>
      </c>
      <c r="AH59" s="281">
        <v>0</v>
      </c>
      <c r="AI59" s="281">
        <v>0</v>
      </c>
      <c r="AJ59" s="296">
        <v>192682.85</v>
      </c>
      <c r="AK59" s="296">
        <v>35962.97</v>
      </c>
      <c r="AL59" s="296">
        <v>0</v>
      </c>
    </row>
    <row r="60" spans="1:38" s="39" customFormat="1" ht="12" customHeight="1" x14ac:dyDescent="0.2">
      <c r="A60" s="282">
        <v>44</v>
      </c>
      <c r="B60" s="143" t="s">
        <v>548</v>
      </c>
      <c r="C60" s="270"/>
      <c r="D60" s="37"/>
      <c r="E60" s="140"/>
      <c r="F60" s="144"/>
      <c r="G60" s="270">
        <v>14046179.039999999</v>
      </c>
      <c r="H60" s="281">
        <v>0</v>
      </c>
      <c r="I60" s="270">
        <v>0</v>
      </c>
      <c r="J60" s="270">
        <v>0</v>
      </c>
      <c r="K60" s="270">
        <v>0</v>
      </c>
      <c r="L60" s="270">
        <v>0</v>
      </c>
      <c r="M60" s="270">
        <v>0</v>
      </c>
      <c r="N60" s="281">
        <v>0</v>
      </c>
      <c r="O60" s="281">
        <v>0</v>
      </c>
      <c r="P60" s="281">
        <v>0</v>
      </c>
      <c r="Q60" s="281">
        <v>0</v>
      </c>
      <c r="R60" s="281">
        <v>0</v>
      </c>
      <c r="S60" s="281">
        <v>0</v>
      </c>
      <c r="T60" s="282">
        <v>8</v>
      </c>
      <c r="U60" s="281">
        <v>13547586.98</v>
      </c>
      <c r="V60" s="202"/>
      <c r="W60" s="281">
        <v>0</v>
      </c>
      <c r="X60" s="281">
        <v>0</v>
      </c>
      <c r="Y60" s="281">
        <v>0</v>
      </c>
      <c r="Z60" s="281">
        <v>0</v>
      </c>
      <c r="AA60" s="281">
        <v>0</v>
      </c>
      <c r="AB60" s="281">
        <v>0</v>
      </c>
      <c r="AC60" s="281">
        <v>0</v>
      </c>
      <c r="AD60" s="281">
        <v>0</v>
      </c>
      <c r="AE60" s="281">
        <v>0</v>
      </c>
      <c r="AF60" s="281">
        <v>0</v>
      </c>
      <c r="AG60" s="281">
        <v>0</v>
      </c>
      <c r="AH60" s="281">
        <v>0</v>
      </c>
      <c r="AI60" s="281">
        <v>0</v>
      </c>
      <c r="AJ60" s="296">
        <v>408188.04</v>
      </c>
      <c r="AK60" s="296">
        <v>90404.02</v>
      </c>
      <c r="AL60" s="296">
        <v>0</v>
      </c>
    </row>
    <row r="61" spans="1:38" s="39" customFormat="1" ht="12" customHeight="1" x14ac:dyDescent="0.2">
      <c r="A61" s="282">
        <v>45</v>
      </c>
      <c r="B61" s="143" t="s">
        <v>547</v>
      </c>
      <c r="C61" s="270"/>
      <c r="D61" s="37"/>
      <c r="E61" s="140"/>
      <c r="F61" s="144"/>
      <c r="G61" s="270">
        <v>948875.59</v>
      </c>
      <c r="H61" s="281">
        <v>0</v>
      </c>
      <c r="I61" s="270">
        <v>0</v>
      </c>
      <c r="J61" s="270">
        <v>0</v>
      </c>
      <c r="K61" s="270">
        <v>0</v>
      </c>
      <c r="L61" s="270">
        <v>0</v>
      </c>
      <c r="M61" s="270">
        <v>0</v>
      </c>
      <c r="N61" s="281">
        <v>0</v>
      </c>
      <c r="O61" s="281">
        <v>0</v>
      </c>
      <c r="P61" s="281">
        <v>0</v>
      </c>
      <c r="Q61" s="281">
        <v>0</v>
      </c>
      <c r="R61" s="281">
        <v>0</v>
      </c>
      <c r="S61" s="281">
        <v>0</v>
      </c>
      <c r="T61" s="200">
        <v>0</v>
      </c>
      <c r="U61" s="281">
        <v>0</v>
      </c>
      <c r="V61" s="202" t="s">
        <v>339</v>
      </c>
      <c r="W61" s="281">
        <v>425.59</v>
      </c>
      <c r="X61" s="281">
        <v>883884.65</v>
      </c>
      <c r="Y61" s="281">
        <v>0</v>
      </c>
      <c r="Z61" s="281">
        <v>0</v>
      </c>
      <c r="AA61" s="281">
        <v>0</v>
      </c>
      <c r="AB61" s="281">
        <v>0</v>
      </c>
      <c r="AC61" s="281">
        <v>0</v>
      </c>
      <c r="AD61" s="281">
        <v>0</v>
      </c>
      <c r="AE61" s="281">
        <v>0</v>
      </c>
      <c r="AF61" s="281">
        <v>0</v>
      </c>
      <c r="AG61" s="281">
        <v>0</v>
      </c>
      <c r="AH61" s="281">
        <v>0</v>
      </c>
      <c r="AI61" s="281">
        <v>0</v>
      </c>
      <c r="AJ61" s="296">
        <v>57100.21</v>
      </c>
      <c r="AK61" s="296">
        <v>7890.73</v>
      </c>
      <c r="AL61" s="296">
        <v>0</v>
      </c>
    </row>
    <row r="62" spans="1:38" s="39" customFormat="1" ht="12" customHeight="1" x14ac:dyDescent="0.2">
      <c r="A62" s="282">
        <v>46</v>
      </c>
      <c r="B62" s="143" t="s">
        <v>550</v>
      </c>
      <c r="C62" s="270"/>
      <c r="D62" s="37"/>
      <c r="E62" s="140"/>
      <c r="F62" s="144"/>
      <c r="G62" s="270">
        <v>2336962.29</v>
      </c>
      <c r="H62" s="281">
        <v>0</v>
      </c>
      <c r="I62" s="270">
        <v>0</v>
      </c>
      <c r="J62" s="270">
        <v>0</v>
      </c>
      <c r="K62" s="270">
        <v>0</v>
      </c>
      <c r="L62" s="270">
        <v>0</v>
      </c>
      <c r="M62" s="270">
        <v>0</v>
      </c>
      <c r="N62" s="281">
        <v>0</v>
      </c>
      <c r="O62" s="281">
        <v>0</v>
      </c>
      <c r="P62" s="281">
        <v>0</v>
      </c>
      <c r="Q62" s="281">
        <v>0</v>
      </c>
      <c r="R62" s="281">
        <v>0</v>
      </c>
      <c r="S62" s="281">
        <v>0</v>
      </c>
      <c r="T62" s="200">
        <v>0</v>
      </c>
      <c r="U62" s="281">
        <v>0</v>
      </c>
      <c r="V62" s="202" t="s">
        <v>339</v>
      </c>
      <c r="W62" s="281">
        <v>878</v>
      </c>
      <c r="X62" s="281">
        <v>2127392.37</v>
      </c>
      <c r="Y62" s="281">
        <v>0</v>
      </c>
      <c r="Z62" s="281">
        <v>0</v>
      </c>
      <c r="AA62" s="281">
        <v>0</v>
      </c>
      <c r="AB62" s="281">
        <v>0</v>
      </c>
      <c r="AC62" s="281">
        <v>0</v>
      </c>
      <c r="AD62" s="281">
        <v>0</v>
      </c>
      <c r="AE62" s="281">
        <v>0</v>
      </c>
      <c r="AF62" s="281">
        <v>0</v>
      </c>
      <c r="AG62" s="281">
        <v>0</v>
      </c>
      <c r="AH62" s="281">
        <v>0</v>
      </c>
      <c r="AI62" s="281">
        <v>0</v>
      </c>
      <c r="AJ62" s="296">
        <v>139713.28</v>
      </c>
      <c r="AK62" s="296">
        <v>69856.639999999999</v>
      </c>
      <c r="AL62" s="296">
        <v>0</v>
      </c>
    </row>
    <row r="63" spans="1:38" s="39" customFormat="1" ht="12" customHeight="1" x14ac:dyDescent="0.2">
      <c r="A63" s="282">
        <v>47</v>
      </c>
      <c r="B63" s="143" t="s">
        <v>552</v>
      </c>
      <c r="C63" s="270"/>
      <c r="D63" s="37"/>
      <c r="E63" s="140"/>
      <c r="F63" s="144"/>
      <c r="G63" s="270">
        <v>1931727.84</v>
      </c>
      <c r="H63" s="281">
        <v>0</v>
      </c>
      <c r="I63" s="270">
        <v>0</v>
      </c>
      <c r="J63" s="270">
        <v>0</v>
      </c>
      <c r="K63" s="270">
        <v>0</v>
      </c>
      <c r="L63" s="270">
        <v>0</v>
      </c>
      <c r="M63" s="270">
        <v>0</v>
      </c>
      <c r="N63" s="281">
        <v>0</v>
      </c>
      <c r="O63" s="281">
        <v>0</v>
      </c>
      <c r="P63" s="281">
        <v>0</v>
      </c>
      <c r="Q63" s="281">
        <v>0</v>
      </c>
      <c r="R63" s="281">
        <v>0</v>
      </c>
      <c r="S63" s="281">
        <v>0</v>
      </c>
      <c r="T63" s="200">
        <v>0</v>
      </c>
      <c r="U63" s="281">
        <v>0</v>
      </c>
      <c r="V63" s="202" t="s">
        <v>339</v>
      </c>
      <c r="W63" s="281">
        <v>888</v>
      </c>
      <c r="X63" s="281">
        <v>1722157.92</v>
      </c>
      <c r="Y63" s="281">
        <v>0</v>
      </c>
      <c r="Z63" s="281">
        <v>0</v>
      </c>
      <c r="AA63" s="281">
        <v>0</v>
      </c>
      <c r="AB63" s="281">
        <v>0</v>
      </c>
      <c r="AC63" s="281">
        <v>0</v>
      </c>
      <c r="AD63" s="281">
        <v>0</v>
      </c>
      <c r="AE63" s="281">
        <v>0</v>
      </c>
      <c r="AF63" s="281">
        <v>0</v>
      </c>
      <c r="AG63" s="281">
        <v>0</v>
      </c>
      <c r="AH63" s="281">
        <v>0</v>
      </c>
      <c r="AI63" s="281">
        <v>0</v>
      </c>
      <c r="AJ63" s="296">
        <v>139713.28</v>
      </c>
      <c r="AK63" s="296">
        <v>69856.639999999999</v>
      </c>
      <c r="AL63" s="296">
        <v>0</v>
      </c>
    </row>
    <row r="64" spans="1:38" s="39" customFormat="1" ht="12" customHeight="1" x14ac:dyDescent="0.2">
      <c r="A64" s="282">
        <v>48</v>
      </c>
      <c r="B64" s="143" t="s">
        <v>739</v>
      </c>
      <c r="C64" s="145"/>
      <c r="D64" s="145"/>
      <c r="E64" s="146"/>
      <c r="F64" s="146"/>
      <c r="G64" s="270">
        <v>4235512.51</v>
      </c>
      <c r="H64" s="281">
        <v>0</v>
      </c>
      <c r="I64" s="271">
        <v>0</v>
      </c>
      <c r="J64" s="271">
        <v>0</v>
      </c>
      <c r="K64" s="271">
        <v>0</v>
      </c>
      <c r="L64" s="271">
        <v>0</v>
      </c>
      <c r="M64" s="271">
        <v>0</v>
      </c>
      <c r="N64" s="281">
        <v>0</v>
      </c>
      <c r="O64" s="281">
        <v>0</v>
      </c>
      <c r="P64" s="281">
        <v>0</v>
      </c>
      <c r="Q64" s="281">
        <v>0</v>
      </c>
      <c r="R64" s="281">
        <v>0</v>
      </c>
      <c r="S64" s="281">
        <v>0</v>
      </c>
      <c r="T64" s="200">
        <v>0</v>
      </c>
      <c r="U64" s="281">
        <v>0</v>
      </c>
      <c r="V64" s="146" t="s">
        <v>339</v>
      </c>
      <c r="W64" s="296">
        <v>1536</v>
      </c>
      <c r="X64" s="281">
        <v>3949404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  <c r="AD64" s="296">
        <v>0</v>
      </c>
      <c r="AE64" s="296">
        <v>0</v>
      </c>
      <c r="AF64" s="296">
        <v>0</v>
      </c>
      <c r="AG64" s="296">
        <v>0</v>
      </c>
      <c r="AH64" s="296">
        <v>0</v>
      </c>
      <c r="AI64" s="296">
        <v>0</v>
      </c>
      <c r="AJ64" s="296">
        <v>190739</v>
      </c>
      <c r="AK64" s="296">
        <v>95369.51</v>
      </c>
      <c r="AL64" s="296">
        <v>0</v>
      </c>
    </row>
    <row r="65" spans="1:38" s="39" customFormat="1" ht="12" customHeight="1" x14ac:dyDescent="0.2">
      <c r="A65" s="282">
        <v>49</v>
      </c>
      <c r="B65" s="143" t="s">
        <v>554</v>
      </c>
      <c r="C65" s="270"/>
      <c r="D65" s="37"/>
      <c r="E65" s="140"/>
      <c r="F65" s="144"/>
      <c r="G65" s="270">
        <v>3441801.2</v>
      </c>
      <c r="H65" s="281">
        <v>0</v>
      </c>
      <c r="I65" s="270">
        <v>0</v>
      </c>
      <c r="J65" s="270">
        <v>0</v>
      </c>
      <c r="K65" s="270">
        <v>0</v>
      </c>
      <c r="L65" s="270">
        <v>0</v>
      </c>
      <c r="M65" s="270">
        <v>0</v>
      </c>
      <c r="N65" s="281">
        <v>0</v>
      </c>
      <c r="O65" s="281">
        <v>0</v>
      </c>
      <c r="P65" s="281">
        <v>0</v>
      </c>
      <c r="Q65" s="281">
        <v>0</v>
      </c>
      <c r="R65" s="281">
        <v>0</v>
      </c>
      <c r="S65" s="281">
        <v>0</v>
      </c>
      <c r="T65" s="200">
        <v>0</v>
      </c>
      <c r="U65" s="281">
        <v>0</v>
      </c>
      <c r="V65" s="202" t="s">
        <v>340</v>
      </c>
      <c r="W65" s="281">
        <v>1103.3</v>
      </c>
      <c r="X65" s="281">
        <v>3279298.77</v>
      </c>
      <c r="Y65" s="281">
        <v>0</v>
      </c>
      <c r="Z65" s="281">
        <v>0</v>
      </c>
      <c r="AA65" s="281">
        <v>0</v>
      </c>
      <c r="AB65" s="281">
        <v>0</v>
      </c>
      <c r="AC65" s="281">
        <v>0</v>
      </c>
      <c r="AD65" s="281">
        <v>0</v>
      </c>
      <c r="AE65" s="281">
        <v>0</v>
      </c>
      <c r="AF65" s="281">
        <v>0</v>
      </c>
      <c r="AG65" s="281">
        <v>0</v>
      </c>
      <c r="AH65" s="281">
        <v>0</v>
      </c>
      <c r="AI65" s="281">
        <v>0</v>
      </c>
      <c r="AJ65" s="296">
        <v>136942.94</v>
      </c>
      <c r="AK65" s="296">
        <v>25559.49</v>
      </c>
      <c r="AL65" s="296">
        <v>0</v>
      </c>
    </row>
    <row r="66" spans="1:38" s="39" customFormat="1" ht="12" customHeight="1" x14ac:dyDescent="0.2">
      <c r="A66" s="282">
        <v>50</v>
      </c>
      <c r="B66" s="143" t="s">
        <v>556</v>
      </c>
      <c r="C66" s="270"/>
      <c r="D66" s="37"/>
      <c r="E66" s="140"/>
      <c r="F66" s="144"/>
      <c r="G66" s="270">
        <v>4079375.36</v>
      </c>
      <c r="H66" s="281">
        <v>0</v>
      </c>
      <c r="I66" s="270">
        <v>0</v>
      </c>
      <c r="J66" s="270">
        <v>0</v>
      </c>
      <c r="K66" s="270">
        <v>0</v>
      </c>
      <c r="L66" s="270">
        <v>0</v>
      </c>
      <c r="M66" s="270">
        <v>0</v>
      </c>
      <c r="N66" s="281">
        <v>0</v>
      </c>
      <c r="O66" s="281">
        <v>0</v>
      </c>
      <c r="P66" s="281">
        <v>0</v>
      </c>
      <c r="Q66" s="281">
        <v>0</v>
      </c>
      <c r="R66" s="281">
        <v>0</v>
      </c>
      <c r="S66" s="281">
        <v>0</v>
      </c>
      <c r="T66" s="200">
        <v>0</v>
      </c>
      <c r="U66" s="281">
        <v>0</v>
      </c>
      <c r="V66" s="202" t="s">
        <v>340</v>
      </c>
      <c r="W66" s="281">
        <v>1056.95</v>
      </c>
      <c r="X66" s="281">
        <v>3922959.32</v>
      </c>
      <c r="Y66" s="281">
        <v>0</v>
      </c>
      <c r="Z66" s="281">
        <v>0</v>
      </c>
      <c r="AA66" s="281">
        <v>0</v>
      </c>
      <c r="AB66" s="281">
        <v>0</v>
      </c>
      <c r="AC66" s="281">
        <v>0</v>
      </c>
      <c r="AD66" s="281">
        <v>0</v>
      </c>
      <c r="AE66" s="281">
        <v>0</v>
      </c>
      <c r="AF66" s="281">
        <v>0</v>
      </c>
      <c r="AG66" s="281">
        <v>0</v>
      </c>
      <c r="AH66" s="281">
        <v>0</v>
      </c>
      <c r="AI66" s="281">
        <v>0</v>
      </c>
      <c r="AJ66" s="296">
        <v>137425.14000000001</v>
      </c>
      <c r="AK66" s="296">
        <v>18990.900000000001</v>
      </c>
      <c r="AL66" s="296">
        <v>0</v>
      </c>
    </row>
    <row r="67" spans="1:38" s="39" customFormat="1" ht="12" customHeight="1" x14ac:dyDescent="0.2">
      <c r="A67" s="282">
        <v>51</v>
      </c>
      <c r="B67" s="143" t="s">
        <v>558</v>
      </c>
      <c r="C67" s="270"/>
      <c r="D67" s="37"/>
      <c r="E67" s="140"/>
      <c r="F67" s="144"/>
      <c r="G67" s="270">
        <v>4828842.62</v>
      </c>
      <c r="H67" s="281">
        <v>0</v>
      </c>
      <c r="I67" s="270">
        <v>0</v>
      </c>
      <c r="J67" s="270">
        <v>0</v>
      </c>
      <c r="K67" s="270">
        <v>0</v>
      </c>
      <c r="L67" s="270">
        <v>0</v>
      </c>
      <c r="M67" s="270">
        <v>0</v>
      </c>
      <c r="N67" s="281">
        <v>0</v>
      </c>
      <c r="O67" s="281">
        <v>0</v>
      </c>
      <c r="P67" s="281">
        <v>0</v>
      </c>
      <c r="Q67" s="281">
        <v>0</v>
      </c>
      <c r="R67" s="281">
        <v>0</v>
      </c>
      <c r="S67" s="281">
        <v>0</v>
      </c>
      <c r="T67" s="200">
        <v>0</v>
      </c>
      <c r="U67" s="281">
        <v>0</v>
      </c>
      <c r="V67" s="202" t="s">
        <v>340</v>
      </c>
      <c r="W67" s="281">
        <v>1094.94</v>
      </c>
      <c r="X67" s="281">
        <v>4622885.74</v>
      </c>
      <c r="Y67" s="281">
        <v>0</v>
      </c>
      <c r="Z67" s="281">
        <v>0</v>
      </c>
      <c r="AA67" s="281">
        <v>0</v>
      </c>
      <c r="AB67" s="281">
        <v>0</v>
      </c>
      <c r="AC67" s="281">
        <v>0</v>
      </c>
      <c r="AD67" s="281">
        <v>0</v>
      </c>
      <c r="AE67" s="281">
        <v>0</v>
      </c>
      <c r="AF67" s="281">
        <v>0</v>
      </c>
      <c r="AG67" s="281">
        <v>0</v>
      </c>
      <c r="AH67" s="281">
        <v>0</v>
      </c>
      <c r="AI67" s="281">
        <v>0</v>
      </c>
      <c r="AJ67" s="296">
        <v>137304.59</v>
      </c>
      <c r="AK67" s="296">
        <v>68652.289999999994</v>
      </c>
      <c r="AL67" s="296">
        <v>0</v>
      </c>
    </row>
    <row r="68" spans="1:38" s="39" customFormat="1" ht="12" customHeight="1" x14ac:dyDescent="0.2">
      <c r="A68" s="282">
        <v>52</v>
      </c>
      <c r="B68" s="143" t="s">
        <v>559</v>
      </c>
      <c r="C68" s="270"/>
      <c r="D68" s="37"/>
      <c r="E68" s="140"/>
      <c r="F68" s="144"/>
      <c r="G68" s="270">
        <v>4376675.1399999997</v>
      </c>
      <c r="H68" s="281">
        <v>0</v>
      </c>
      <c r="I68" s="270">
        <v>0</v>
      </c>
      <c r="J68" s="270">
        <v>0</v>
      </c>
      <c r="K68" s="270">
        <v>0</v>
      </c>
      <c r="L68" s="270">
        <v>0</v>
      </c>
      <c r="M68" s="270">
        <v>0</v>
      </c>
      <c r="N68" s="281">
        <v>0</v>
      </c>
      <c r="O68" s="281">
        <v>0</v>
      </c>
      <c r="P68" s="281">
        <v>0</v>
      </c>
      <c r="Q68" s="281">
        <v>0</v>
      </c>
      <c r="R68" s="281">
        <v>0</v>
      </c>
      <c r="S68" s="281">
        <v>0</v>
      </c>
      <c r="T68" s="200">
        <v>0</v>
      </c>
      <c r="U68" s="281">
        <v>0</v>
      </c>
      <c r="V68" s="202" t="s">
        <v>339</v>
      </c>
      <c r="W68" s="281">
        <v>1167.5999999999999</v>
      </c>
      <c r="X68" s="281">
        <v>4178586</v>
      </c>
      <c r="Y68" s="281">
        <v>0</v>
      </c>
      <c r="Z68" s="281">
        <v>0</v>
      </c>
      <c r="AA68" s="281">
        <v>0</v>
      </c>
      <c r="AB68" s="281">
        <v>0</v>
      </c>
      <c r="AC68" s="281">
        <v>0</v>
      </c>
      <c r="AD68" s="281">
        <v>0</v>
      </c>
      <c r="AE68" s="281">
        <v>0</v>
      </c>
      <c r="AF68" s="281">
        <v>0</v>
      </c>
      <c r="AG68" s="281">
        <v>0</v>
      </c>
      <c r="AH68" s="281">
        <v>0</v>
      </c>
      <c r="AI68" s="281">
        <v>0</v>
      </c>
      <c r="AJ68" s="296">
        <v>132059.43</v>
      </c>
      <c r="AK68" s="296">
        <v>66029.710000000006</v>
      </c>
      <c r="AL68" s="296">
        <v>0</v>
      </c>
    </row>
    <row r="69" spans="1:38" s="39" customFormat="1" ht="12" customHeight="1" x14ac:dyDescent="0.2">
      <c r="A69" s="282">
        <v>53</v>
      </c>
      <c r="B69" s="143" t="s">
        <v>560</v>
      </c>
      <c r="C69" s="270"/>
      <c r="D69" s="37"/>
      <c r="E69" s="140"/>
      <c r="F69" s="144"/>
      <c r="G69" s="270">
        <v>4653926.46</v>
      </c>
      <c r="H69" s="281">
        <v>0</v>
      </c>
      <c r="I69" s="270">
        <v>0</v>
      </c>
      <c r="J69" s="270">
        <v>0</v>
      </c>
      <c r="K69" s="270">
        <v>0</v>
      </c>
      <c r="L69" s="270">
        <v>0</v>
      </c>
      <c r="M69" s="270">
        <v>0</v>
      </c>
      <c r="N69" s="281">
        <v>0</v>
      </c>
      <c r="O69" s="281">
        <v>0</v>
      </c>
      <c r="P69" s="281">
        <v>0</v>
      </c>
      <c r="Q69" s="281">
        <v>0</v>
      </c>
      <c r="R69" s="281">
        <v>0</v>
      </c>
      <c r="S69" s="281">
        <v>0</v>
      </c>
      <c r="T69" s="200">
        <v>0</v>
      </c>
      <c r="U69" s="281">
        <v>0</v>
      </c>
      <c r="V69" s="202" t="s">
        <v>339</v>
      </c>
      <c r="W69" s="281">
        <v>1555</v>
      </c>
      <c r="X69" s="281">
        <v>4388046</v>
      </c>
      <c r="Y69" s="281">
        <v>0</v>
      </c>
      <c r="Z69" s="281">
        <v>0</v>
      </c>
      <c r="AA69" s="281">
        <v>0</v>
      </c>
      <c r="AB69" s="281">
        <v>0</v>
      </c>
      <c r="AC69" s="281">
        <v>0</v>
      </c>
      <c r="AD69" s="281">
        <v>0</v>
      </c>
      <c r="AE69" s="281">
        <v>0</v>
      </c>
      <c r="AF69" s="281">
        <v>0</v>
      </c>
      <c r="AG69" s="281">
        <v>0</v>
      </c>
      <c r="AH69" s="281">
        <v>0</v>
      </c>
      <c r="AI69" s="281">
        <v>0</v>
      </c>
      <c r="AJ69" s="296">
        <v>177253.64</v>
      </c>
      <c r="AK69" s="296">
        <v>88626.82</v>
      </c>
      <c r="AL69" s="296">
        <v>0</v>
      </c>
    </row>
    <row r="70" spans="1:38" s="39" customFormat="1" ht="12" customHeight="1" x14ac:dyDescent="0.2">
      <c r="A70" s="282">
        <v>54</v>
      </c>
      <c r="B70" s="143" t="s">
        <v>561</v>
      </c>
      <c r="C70" s="270"/>
      <c r="D70" s="37"/>
      <c r="E70" s="140"/>
      <c r="F70" s="144"/>
      <c r="G70" s="270">
        <v>2817902.16</v>
      </c>
      <c r="H70" s="281">
        <v>0</v>
      </c>
      <c r="I70" s="270">
        <v>0</v>
      </c>
      <c r="J70" s="270">
        <v>0</v>
      </c>
      <c r="K70" s="270">
        <v>0</v>
      </c>
      <c r="L70" s="270">
        <v>0</v>
      </c>
      <c r="M70" s="270">
        <v>0</v>
      </c>
      <c r="N70" s="281">
        <v>0</v>
      </c>
      <c r="O70" s="281">
        <v>0</v>
      </c>
      <c r="P70" s="281">
        <v>0</v>
      </c>
      <c r="Q70" s="281">
        <v>0</v>
      </c>
      <c r="R70" s="281">
        <v>0</v>
      </c>
      <c r="S70" s="281">
        <v>0</v>
      </c>
      <c r="T70" s="200">
        <v>0</v>
      </c>
      <c r="U70" s="281">
        <v>0</v>
      </c>
      <c r="V70" s="202" t="s">
        <v>339</v>
      </c>
      <c r="W70" s="281">
        <v>913.82</v>
      </c>
      <c r="X70" s="281">
        <v>2702380</v>
      </c>
      <c r="Y70" s="281">
        <v>0</v>
      </c>
      <c r="Z70" s="281">
        <v>0</v>
      </c>
      <c r="AA70" s="281">
        <v>0</v>
      </c>
      <c r="AB70" s="281">
        <v>0</v>
      </c>
      <c r="AC70" s="281">
        <v>0</v>
      </c>
      <c r="AD70" s="281">
        <v>0</v>
      </c>
      <c r="AE70" s="281">
        <v>0</v>
      </c>
      <c r="AF70" s="281">
        <v>0</v>
      </c>
      <c r="AG70" s="281">
        <v>0</v>
      </c>
      <c r="AH70" s="281">
        <v>0</v>
      </c>
      <c r="AI70" s="281">
        <v>0</v>
      </c>
      <c r="AJ70" s="296">
        <v>102172.93</v>
      </c>
      <c r="AK70" s="296">
        <v>13349.23</v>
      </c>
      <c r="AL70" s="296">
        <v>0</v>
      </c>
    </row>
    <row r="71" spans="1:38" s="39" customFormat="1" ht="12" customHeight="1" x14ac:dyDescent="0.2">
      <c r="A71" s="282">
        <v>55</v>
      </c>
      <c r="B71" s="143" t="s">
        <v>563</v>
      </c>
      <c r="C71" s="270"/>
      <c r="D71" s="37"/>
      <c r="E71" s="140"/>
      <c r="F71" s="144"/>
      <c r="G71" s="270">
        <v>2830016.73</v>
      </c>
      <c r="H71" s="281">
        <v>0</v>
      </c>
      <c r="I71" s="270">
        <v>0</v>
      </c>
      <c r="J71" s="270">
        <v>0</v>
      </c>
      <c r="K71" s="270">
        <v>0</v>
      </c>
      <c r="L71" s="270">
        <v>0</v>
      </c>
      <c r="M71" s="270">
        <v>0</v>
      </c>
      <c r="N71" s="281">
        <v>0</v>
      </c>
      <c r="O71" s="281">
        <v>0</v>
      </c>
      <c r="P71" s="281">
        <v>0</v>
      </c>
      <c r="Q71" s="281">
        <v>0</v>
      </c>
      <c r="R71" s="281">
        <v>0</v>
      </c>
      <c r="S71" s="281">
        <v>0</v>
      </c>
      <c r="T71" s="200">
        <v>0</v>
      </c>
      <c r="U71" s="281">
        <v>0</v>
      </c>
      <c r="V71" s="202" t="s">
        <v>339</v>
      </c>
      <c r="W71" s="281">
        <v>911.53</v>
      </c>
      <c r="X71" s="281">
        <v>2677850.7400000002</v>
      </c>
      <c r="Y71" s="281">
        <v>0</v>
      </c>
      <c r="Z71" s="281">
        <v>0</v>
      </c>
      <c r="AA71" s="281">
        <v>0</v>
      </c>
      <c r="AB71" s="281">
        <v>0</v>
      </c>
      <c r="AC71" s="281">
        <v>0</v>
      </c>
      <c r="AD71" s="281">
        <v>0</v>
      </c>
      <c r="AE71" s="281">
        <v>0</v>
      </c>
      <c r="AF71" s="281">
        <v>0</v>
      </c>
      <c r="AG71" s="281">
        <v>0</v>
      </c>
      <c r="AH71" s="281">
        <v>0</v>
      </c>
      <c r="AI71" s="281">
        <v>0</v>
      </c>
      <c r="AJ71" s="296">
        <v>101443.99</v>
      </c>
      <c r="AK71" s="296">
        <v>50722</v>
      </c>
      <c r="AL71" s="296">
        <v>0</v>
      </c>
    </row>
    <row r="72" spans="1:38" s="39" customFormat="1" ht="12" customHeight="1" x14ac:dyDescent="0.2">
      <c r="A72" s="282">
        <v>56</v>
      </c>
      <c r="B72" s="143" t="s">
        <v>567</v>
      </c>
      <c r="C72" s="270"/>
      <c r="D72" s="37"/>
      <c r="E72" s="140"/>
      <c r="F72" s="144"/>
      <c r="G72" s="270">
        <v>1554639.38</v>
      </c>
      <c r="H72" s="281">
        <v>0</v>
      </c>
      <c r="I72" s="270">
        <v>0</v>
      </c>
      <c r="J72" s="270">
        <v>0</v>
      </c>
      <c r="K72" s="270">
        <v>0</v>
      </c>
      <c r="L72" s="270">
        <v>0</v>
      </c>
      <c r="M72" s="270">
        <v>0</v>
      </c>
      <c r="N72" s="281">
        <v>0</v>
      </c>
      <c r="O72" s="281">
        <v>0</v>
      </c>
      <c r="P72" s="281">
        <v>0</v>
      </c>
      <c r="Q72" s="281">
        <v>0</v>
      </c>
      <c r="R72" s="281">
        <v>0</v>
      </c>
      <c r="S72" s="281">
        <v>0</v>
      </c>
      <c r="T72" s="200">
        <v>0</v>
      </c>
      <c r="U72" s="281">
        <v>0</v>
      </c>
      <c r="V72" s="202" t="s">
        <v>339</v>
      </c>
      <c r="W72" s="281">
        <v>622</v>
      </c>
      <c r="X72" s="281">
        <v>1472546.4</v>
      </c>
      <c r="Y72" s="281">
        <v>0</v>
      </c>
      <c r="Z72" s="281">
        <v>0</v>
      </c>
      <c r="AA72" s="281">
        <v>0</v>
      </c>
      <c r="AB72" s="281">
        <v>0</v>
      </c>
      <c r="AC72" s="281">
        <v>0</v>
      </c>
      <c r="AD72" s="281">
        <v>0</v>
      </c>
      <c r="AE72" s="281">
        <v>0</v>
      </c>
      <c r="AF72" s="281">
        <v>0</v>
      </c>
      <c r="AG72" s="281">
        <v>0</v>
      </c>
      <c r="AH72" s="281">
        <v>0</v>
      </c>
      <c r="AI72" s="281">
        <v>0</v>
      </c>
      <c r="AJ72" s="296">
        <v>68669.22</v>
      </c>
      <c r="AK72" s="296">
        <v>13423.76</v>
      </c>
      <c r="AL72" s="296">
        <v>0</v>
      </c>
    </row>
    <row r="73" spans="1:38" s="39" customFormat="1" ht="12" customHeight="1" x14ac:dyDescent="0.2">
      <c r="A73" s="282">
        <v>57</v>
      </c>
      <c r="B73" s="143" t="s">
        <v>566</v>
      </c>
      <c r="C73" s="270"/>
      <c r="D73" s="37"/>
      <c r="E73" s="140"/>
      <c r="F73" s="144"/>
      <c r="G73" s="270">
        <v>664927.94999999995</v>
      </c>
      <c r="H73" s="281">
        <v>0</v>
      </c>
      <c r="I73" s="270">
        <v>0</v>
      </c>
      <c r="J73" s="270">
        <v>0</v>
      </c>
      <c r="K73" s="270">
        <v>0</v>
      </c>
      <c r="L73" s="270">
        <v>0</v>
      </c>
      <c r="M73" s="270">
        <v>0</v>
      </c>
      <c r="N73" s="281">
        <v>0</v>
      </c>
      <c r="O73" s="281">
        <v>0</v>
      </c>
      <c r="P73" s="281">
        <v>0</v>
      </c>
      <c r="Q73" s="281">
        <v>0</v>
      </c>
      <c r="R73" s="281">
        <v>0</v>
      </c>
      <c r="S73" s="281">
        <v>0</v>
      </c>
      <c r="T73" s="200">
        <v>0</v>
      </c>
      <c r="U73" s="281">
        <v>0</v>
      </c>
      <c r="V73" s="202" t="s">
        <v>339</v>
      </c>
      <c r="W73" s="281">
        <v>149.99</v>
      </c>
      <c r="X73" s="281">
        <v>640202.63</v>
      </c>
      <c r="Y73" s="281">
        <v>0</v>
      </c>
      <c r="Z73" s="281">
        <v>0</v>
      </c>
      <c r="AA73" s="281">
        <v>0</v>
      </c>
      <c r="AB73" s="281">
        <v>0</v>
      </c>
      <c r="AC73" s="281">
        <v>0</v>
      </c>
      <c r="AD73" s="281">
        <v>0</v>
      </c>
      <c r="AE73" s="281">
        <v>0</v>
      </c>
      <c r="AF73" s="281">
        <v>0</v>
      </c>
      <c r="AG73" s="281">
        <v>0</v>
      </c>
      <c r="AH73" s="281">
        <v>0</v>
      </c>
      <c r="AI73" s="281">
        <v>0</v>
      </c>
      <c r="AJ73" s="296">
        <v>21868.17</v>
      </c>
      <c r="AK73" s="296">
        <v>2857.15</v>
      </c>
      <c r="AL73" s="296">
        <v>0</v>
      </c>
    </row>
    <row r="74" spans="1:38" s="39" customFormat="1" ht="12" customHeight="1" x14ac:dyDescent="0.2">
      <c r="A74" s="282">
        <v>58</v>
      </c>
      <c r="B74" s="143" t="s">
        <v>569</v>
      </c>
      <c r="C74" s="270"/>
      <c r="D74" s="37"/>
      <c r="E74" s="140"/>
      <c r="F74" s="144"/>
      <c r="G74" s="270">
        <v>3065203.02</v>
      </c>
      <c r="H74" s="281">
        <v>0</v>
      </c>
      <c r="I74" s="270">
        <v>0</v>
      </c>
      <c r="J74" s="270">
        <v>0</v>
      </c>
      <c r="K74" s="270">
        <v>0</v>
      </c>
      <c r="L74" s="270">
        <v>0</v>
      </c>
      <c r="M74" s="270">
        <v>0</v>
      </c>
      <c r="N74" s="281">
        <v>0</v>
      </c>
      <c r="O74" s="281">
        <v>0</v>
      </c>
      <c r="P74" s="281">
        <v>0</v>
      </c>
      <c r="Q74" s="281">
        <v>0</v>
      </c>
      <c r="R74" s="281">
        <v>0</v>
      </c>
      <c r="S74" s="281">
        <v>0</v>
      </c>
      <c r="T74" s="200">
        <v>0</v>
      </c>
      <c r="U74" s="281">
        <v>0</v>
      </c>
      <c r="V74" s="202" t="s">
        <v>339</v>
      </c>
      <c r="W74" s="281">
        <v>726.38</v>
      </c>
      <c r="X74" s="281">
        <v>2947365.51</v>
      </c>
      <c r="Y74" s="281">
        <v>0</v>
      </c>
      <c r="Z74" s="281">
        <v>0</v>
      </c>
      <c r="AA74" s="281">
        <v>0</v>
      </c>
      <c r="AB74" s="281">
        <v>0</v>
      </c>
      <c r="AC74" s="281">
        <v>0</v>
      </c>
      <c r="AD74" s="281">
        <v>0</v>
      </c>
      <c r="AE74" s="281">
        <v>0</v>
      </c>
      <c r="AF74" s="281">
        <v>0</v>
      </c>
      <c r="AG74" s="281">
        <v>0</v>
      </c>
      <c r="AH74" s="281">
        <v>0</v>
      </c>
      <c r="AI74" s="281">
        <v>0</v>
      </c>
      <c r="AJ74" s="296">
        <v>103802.08</v>
      </c>
      <c r="AK74" s="296">
        <v>14035.43</v>
      </c>
      <c r="AL74" s="296">
        <v>0</v>
      </c>
    </row>
    <row r="75" spans="1:38" s="39" customFormat="1" ht="12" customHeight="1" x14ac:dyDescent="0.2">
      <c r="A75" s="282">
        <v>59</v>
      </c>
      <c r="B75" s="143" t="s">
        <v>571</v>
      </c>
      <c r="C75" s="270"/>
      <c r="D75" s="37"/>
      <c r="E75" s="140"/>
      <c r="F75" s="144"/>
      <c r="G75" s="270">
        <v>2901883.28</v>
      </c>
      <c r="H75" s="281">
        <v>0</v>
      </c>
      <c r="I75" s="270">
        <v>0</v>
      </c>
      <c r="J75" s="270">
        <v>0</v>
      </c>
      <c r="K75" s="270">
        <v>0</v>
      </c>
      <c r="L75" s="270">
        <v>0</v>
      </c>
      <c r="M75" s="270">
        <v>0</v>
      </c>
      <c r="N75" s="281">
        <v>0</v>
      </c>
      <c r="O75" s="281">
        <v>0</v>
      </c>
      <c r="P75" s="281">
        <v>0</v>
      </c>
      <c r="Q75" s="281">
        <v>0</v>
      </c>
      <c r="R75" s="281">
        <v>0</v>
      </c>
      <c r="S75" s="281">
        <v>0</v>
      </c>
      <c r="T75" s="200">
        <v>0</v>
      </c>
      <c r="U75" s="281">
        <v>0</v>
      </c>
      <c r="V75" s="202" t="s">
        <v>339</v>
      </c>
      <c r="W75" s="281">
        <v>783</v>
      </c>
      <c r="X75" s="281">
        <v>2745142.49</v>
      </c>
      <c r="Y75" s="281">
        <v>0</v>
      </c>
      <c r="Z75" s="281">
        <v>0</v>
      </c>
      <c r="AA75" s="281">
        <v>0</v>
      </c>
      <c r="AB75" s="281">
        <v>0</v>
      </c>
      <c r="AC75" s="281">
        <v>0</v>
      </c>
      <c r="AD75" s="281">
        <v>0</v>
      </c>
      <c r="AE75" s="281">
        <v>0</v>
      </c>
      <c r="AF75" s="281">
        <v>0</v>
      </c>
      <c r="AG75" s="281">
        <v>0</v>
      </c>
      <c r="AH75" s="281">
        <v>0</v>
      </c>
      <c r="AI75" s="281">
        <v>0</v>
      </c>
      <c r="AJ75" s="296">
        <v>138071.66</v>
      </c>
      <c r="AK75" s="296">
        <v>18669.13</v>
      </c>
      <c r="AL75" s="296">
        <v>0</v>
      </c>
    </row>
    <row r="76" spans="1:38" s="39" customFormat="1" ht="12" customHeight="1" x14ac:dyDescent="0.2">
      <c r="A76" s="282">
        <v>60</v>
      </c>
      <c r="B76" s="143" t="s">
        <v>568</v>
      </c>
      <c r="C76" s="270"/>
      <c r="D76" s="37"/>
      <c r="E76" s="140"/>
      <c r="F76" s="144"/>
      <c r="G76" s="270">
        <v>1833615.78</v>
      </c>
      <c r="H76" s="281">
        <v>0</v>
      </c>
      <c r="I76" s="270">
        <v>0</v>
      </c>
      <c r="J76" s="270">
        <v>0</v>
      </c>
      <c r="K76" s="270">
        <v>0</v>
      </c>
      <c r="L76" s="270">
        <v>0</v>
      </c>
      <c r="M76" s="270">
        <v>0</v>
      </c>
      <c r="N76" s="281">
        <v>0</v>
      </c>
      <c r="O76" s="281">
        <v>0</v>
      </c>
      <c r="P76" s="281">
        <v>0</v>
      </c>
      <c r="Q76" s="281">
        <v>0</v>
      </c>
      <c r="R76" s="281">
        <v>0</v>
      </c>
      <c r="S76" s="281">
        <v>0</v>
      </c>
      <c r="T76" s="200">
        <v>0</v>
      </c>
      <c r="U76" s="281">
        <v>0</v>
      </c>
      <c r="V76" s="202" t="s">
        <v>340</v>
      </c>
      <c r="W76" s="281">
        <v>587.14</v>
      </c>
      <c r="X76" s="281">
        <v>1751655</v>
      </c>
      <c r="Y76" s="281">
        <v>0</v>
      </c>
      <c r="Z76" s="281">
        <v>0</v>
      </c>
      <c r="AA76" s="281">
        <v>0</v>
      </c>
      <c r="AB76" s="281">
        <v>0</v>
      </c>
      <c r="AC76" s="281">
        <v>0</v>
      </c>
      <c r="AD76" s="281">
        <v>0</v>
      </c>
      <c r="AE76" s="281">
        <v>0</v>
      </c>
      <c r="AF76" s="281">
        <v>0</v>
      </c>
      <c r="AG76" s="281">
        <v>0</v>
      </c>
      <c r="AH76" s="281">
        <v>0</v>
      </c>
      <c r="AI76" s="281">
        <v>0</v>
      </c>
      <c r="AJ76" s="296">
        <v>72329.02</v>
      </c>
      <c r="AK76" s="296">
        <v>9631.76</v>
      </c>
      <c r="AL76" s="296">
        <v>0</v>
      </c>
    </row>
    <row r="77" spans="1:38" s="39" customFormat="1" ht="12" customHeight="1" x14ac:dyDescent="0.2">
      <c r="A77" s="282">
        <v>61</v>
      </c>
      <c r="B77" s="143" t="s">
        <v>574</v>
      </c>
      <c r="C77" s="270"/>
      <c r="D77" s="37"/>
      <c r="E77" s="140"/>
      <c r="F77" s="144"/>
      <c r="G77" s="270">
        <v>6062059.4400000004</v>
      </c>
      <c r="H77" s="281">
        <v>0</v>
      </c>
      <c r="I77" s="270">
        <v>0</v>
      </c>
      <c r="J77" s="270">
        <v>0</v>
      </c>
      <c r="K77" s="270">
        <v>0</v>
      </c>
      <c r="L77" s="270">
        <v>0</v>
      </c>
      <c r="M77" s="270">
        <v>0</v>
      </c>
      <c r="N77" s="281">
        <v>0</v>
      </c>
      <c r="O77" s="281">
        <v>0</v>
      </c>
      <c r="P77" s="281">
        <v>0</v>
      </c>
      <c r="Q77" s="281">
        <v>0</v>
      </c>
      <c r="R77" s="281">
        <v>0</v>
      </c>
      <c r="S77" s="281">
        <v>0</v>
      </c>
      <c r="T77" s="200">
        <v>0</v>
      </c>
      <c r="U77" s="281">
        <v>0</v>
      </c>
      <c r="V77" s="202" t="s">
        <v>339</v>
      </c>
      <c r="W77" s="281">
        <v>1586.6</v>
      </c>
      <c r="X77" s="281">
        <v>5796288</v>
      </c>
      <c r="Y77" s="281">
        <v>0</v>
      </c>
      <c r="Z77" s="281">
        <v>0</v>
      </c>
      <c r="AA77" s="281">
        <v>0</v>
      </c>
      <c r="AB77" s="281">
        <v>0</v>
      </c>
      <c r="AC77" s="281">
        <v>0</v>
      </c>
      <c r="AD77" s="281">
        <v>0</v>
      </c>
      <c r="AE77" s="281">
        <v>0</v>
      </c>
      <c r="AF77" s="281">
        <v>0</v>
      </c>
      <c r="AG77" s="281">
        <v>0</v>
      </c>
      <c r="AH77" s="281">
        <v>0</v>
      </c>
      <c r="AI77" s="281">
        <v>0</v>
      </c>
      <c r="AJ77" s="296">
        <v>233503.42</v>
      </c>
      <c r="AK77" s="296">
        <v>32268.02</v>
      </c>
      <c r="AL77" s="296">
        <v>0</v>
      </c>
    </row>
    <row r="78" spans="1:38" s="39" customFormat="1" ht="12" customHeight="1" x14ac:dyDescent="0.2">
      <c r="A78" s="282">
        <v>62</v>
      </c>
      <c r="B78" s="143" t="s">
        <v>575</v>
      </c>
      <c r="C78" s="270"/>
      <c r="D78" s="37"/>
      <c r="E78" s="140"/>
      <c r="F78" s="144"/>
      <c r="G78" s="270">
        <v>3938253.15</v>
      </c>
      <c r="H78" s="281">
        <v>0</v>
      </c>
      <c r="I78" s="270">
        <v>0</v>
      </c>
      <c r="J78" s="270">
        <v>0</v>
      </c>
      <c r="K78" s="270">
        <v>0</v>
      </c>
      <c r="L78" s="270">
        <v>0</v>
      </c>
      <c r="M78" s="270">
        <v>0</v>
      </c>
      <c r="N78" s="281">
        <v>0</v>
      </c>
      <c r="O78" s="281">
        <v>0</v>
      </c>
      <c r="P78" s="281">
        <v>0</v>
      </c>
      <c r="Q78" s="281">
        <v>0</v>
      </c>
      <c r="R78" s="281">
        <v>0</v>
      </c>
      <c r="S78" s="281">
        <v>0</v>
      </c>
      <c r="T78" s="200">
        <v>0</v>
      </c>
      <c r="U78" s="281">
        <v>0</v>
      </c>
      <c r="V78" s="202" t="s">
        <v>339</v>
      </c>
      <c r="W78" s="281">
        <v>1067.24</v>
      </c>
      <c r="X78" s="281">
        <v>3797281</v>
      </c>
      <c r="Y78" s="281">
        <v>0</v>
      </c>
      <c r="Z78" s="281">
        <v>0</v>
      </c>
      <c r="AA78" s="281">
        <v>0</v>
      </c>
      <c r="AB78" s="281">
        <v>0</v>
      </c>
      <c r="AC78" s="281">
        <v>0</v>
      </c>
      <c r="AD78" s="281">
        <v>0</v>
      </c>
      <c r="AE78" s="281">
        <v>0</v>
      </c>
      <c r="AF78" s="281">
        <v>0</v>
      </c>
      <c r="AG78" s="281">
        <v>0</v>
      </c>
      <c r="AH78" s="281">
        <v>0</v>
      </c>
      <c r="AI78" s="281">
        <v>0</v>
      </c>
      <c r="AJ78" s="296">
        <v>124405.57</v>
      </c>
      <c r="AK78" s="296">
        <v>16566.580000000002</v>
      </c>
      <c r="AL78" s="296">
        <v>0</v>
      </c>
    </row>
    <row r="79" spans="1:38" s="39" customFormat="1" ht="12" customHeight="1" x14ac:dyDescent="0.2">
      <c r="A79" s="282">
        <v>63</v>
      </c>
      <c r="B79" s="143" t="s">
        <v>572</v>
      </c>
      <c r="C79" s="270"/>
      <c r="D79" s="37"/>
      <c r="E79" s="140"/>
      <c r="F79" s="144"/>
      <c r="G79" s="270">
        <v>4981437.96</v>
      </c>
      <c r="H79" s="281">
        <v>4623337.24</v>
      </c>
      <c r="I79" s="270">
        <v>1142527</v>
      </c>
      <c r="J79" s="270">
        <v>2450</v>
      </c>
      <c r="K79" s="270">
        <v>2908295.24</v>
      </c>
      <c r="L79" s="270">
        <v>0</v>
      </c>
      <c r="M79" s="270">
        <v>0</v>
      </c>
      <c r="N79" s="281">
        <v>438</v>
      </c>
      <c r="O79" s="281">
        <v>384201</v>
      </c>
      <c r="P79" s="281">
        <v>0</v>
      </c>
      <c r="Q79" s="281">
        <v>0</v>
      </c>
      <c r="R79" s="281">
        <v>188</v>
      </c>
      <c r="S79" s="281">
        <v>188314</v>
      </c>
      <c r="T79" s="200">
        <v>0</v>
      </c>
      <c r="U79" s="281">
        <v>0</v>
      </c>
      <c r="V79" s="202"/>
      <c r="W79" s="281">
        <v>0</v>
      </c>
      <c r="X79" s="281">
        <v>0</v>
      </c>
      <c r="Y79" s="281">
        <v>0</v>
      </c>
      <c r="Z79" s="281">
        <v>0</v>
      </c>
      <c r="AA79" s="281">
        <v>0</v>
      </c>
      <c r="AB79" s="281">
        <v>0</v>
      </c>
      <c r="AC79" s="281">
        <v>0</v>
      </c>
      <c r="AD79" s="281">
        <v>0</v>
      </c>
      <c r="AE79" s="281">
        <v>0</v>
      </c>
      <c r="AF79" s="281">
        <v>0</v>
      </c>
      <c r="AG79" s="281">
        <v>0</v>
      </c>
      <c r="AH79" s="281">
        <v>0</v>
      </c>
      <c r="AI79" s="281">
        <v>227080</v>
      </c>
      <c r="AJ79" s="296">
        <v>117711.6</v>
      </c>
      <c r="AK79" s="296">
        <v>13309.12</v>
      </c>
      <c r="AL79" s="296">
        <v>0</v>
      </c>
    </row>
    <row r="80" spans="1:38" s="39" customFormat="1" ht="12" customHeight="1" x14ac:dyDescent="0.2">
      <c r="A80" s="282">
        <v>64</v>
      </c>
      <c r="B80" s="143" t="s">
        <v>573</v>
      </c>
      <c r="C80" s="270"/>
      <c r="D80" s="37"/>
      <c r="E80" s="140"/>
      <c r="F80" s="144"/>
      <c r="G80" s="270">
        <v>4411797.57</v>
      </c>
      <c r="H80" s="281">
        <v>0</v>
      </c>
      <c r="I80" s="270">
        <v>0</v>
      </c>
      <c r="J80" s="270">
        <v>0</v>
      </c>
      <c r="K80" s="270">
        <v>0</v>
      </c>
      <c r="L80" s="270">
        <v>0</v>
      </c>
      <c r="M80" s="270">
        <v>0</v>
      </c>
      <c r="N80" s="281">
        <v>0</v>
      </c>
      <c r="O80" s="281">
        <v>0</v>
      </c>
      <c r="P80" s="281">
        <v>0</v>
      </c>
      <c r="Q80" s="281">
        <v>0</v>
      </c>
      <c r="R80" s="281">
        <v>0</v>
      </c>
      <c r="S80" s="281">
        <v>0</v>
      </c>
      <c r="T80" s="200">
        <v>0</v>
      </c>
      <c r="U80" s="281">
        <v>0</v>
      </c>
      <c r="V80" s="202" t="s">
        <v>340</v>
      </c>
      <c r="W80" s="281">
        <v>1111.77</v>
      </c>
      <c r="X80" s="281">
        <v>4222295.54</v>
      </c>
      <c r="Y80" s="281">
        <v>0</v>
      </c>
      <c r="Z80" s="281">
        <v>0</v>
      </c>
      <c r="AA80" s="281">
        <v>0</v>
      </c>
      <c r="AB80" s="281">
        <v>0</v>
      </c>
      <c r="AC80" s="281">
        <v>0</v>
      </c>
      <c r="AD80" s="281">
        <v>0</v>
      </c>
      <c r="AE80" s="281">
        <v>0</v>
      </c>
      <c r="AF80" s="281">
        <v>0</v>
      </c>
      <c r="AG80" s="281">
        <v>0</v>
      </c>
      <c r="AH80" s="281">
        <v>0</v>
      </c>
      <c r="AI80" s="281">
        <v>0</v>
      </c>
      <c r="AJ80" s="296">
        <v>126334.68</v>
      </c>
      <c r="AK80" s="296">
        <v>63167.35</v>
      </c>
      <c r="AL80" s="296">
        <v>0</v>
      </c>
    </row>
    <row r="81" spans="1:38" s="39" customFormat="1" ht="12" customHeight="1" x14ac:dyDescent="0.2">
      <c r="A81" s="282">
        <v>65</v>
      </c>
      <c r="B81" s="143" t="s">
        <v>576</v>
      </c>
      <c r="C81" s="270"/>
      <c r="D81" s="37"/>
      <c r="E81" s="140"/>
      <c r="F81" s="144"/>
      <c r="G81" s="270">
        <v>3404511.99</v>
      </c>
      <c r="H81" s="281">
        <v>0</v>
      </c>
      <c r="I81" s="270">
        <v>0</v>
      </c>
      <c r="J81" s="270">
        <v>0</v>
      </c>
      <c r="K81" s="270">
        <v>0</v>
      </c>
      <c r="L81" s="270">
        <v>0</v>
      </c>
      <c r="M81" s="270">
        <v>0</v>
      </c>
      <c r="N81" s="281">
        <v>0</v>
      </c>
      <c r="O81" s="281">
        <v>0</v>
      </c>
      <c r="P81" s="281">
        <v>0</v>
      </c>
      <c r="Q81" s="281">
        <v>0</v>
      </c>
      <c r="R81" s="281">
        <v>0</v>
      </c>
      <c r="S81" s="281">
        <v>0</v>
      </c>
      <c r="T81" s="200">
        <v>0</v>
      </c>
      <c r="U81" s="281">
        <v>0</v>
      </c>
      <c r="V81" s="202" t="s">
        <v>339</v>
      </c>
      <c r="W81" s="281">
        <v>977.09</v>
      </c>
      <c r="X81" s="281">
        <v>3258770</v>
      </c>
      <c r="Y81" s="281">
        <v>0</v>
      </c>
      <c r="Z81" s="281">
        <v>0</v>
      </c>
      <c r="AA81" s="281">
        <v>0</v>
      </c>
      <c r="AB81" s="281">
        <v>0</v>
      </c>
      <c r="AC81" s="281">
        <v>0</v>
      </c>
      <c r="AD81" s="281">
        <v>0</v>
      </c>
      <c r="AE81" s="281">
        <v>0</v>
      </c>
      <c r="AF81" s="281">
        <v>0</v>
      </c>
      <c r="AG81" s="281">
        <v>0</v>
      </c>
      <c r="AH81" s="281">
        <v>0</v>
      </c>
      <c r="AI81" s="281">
        <v>0</v>
      </c>
      <c r="AJ81" s="296">
        <v>128900.69</v>
      </c>
      <c r="AK81" s="296">
        <v>16841.3</v>
      </c>
      <c r="AL81" s="296">
        <v>0</v>
      </c>
    </row>
    <row r="82" spans="1:38" s="39" customFormat="1" ht="12" customHeight="1" x14ac:dyDescent="0.2">
      <c r="A82" s="282">
        <v>66</v>
      </c>
      <c r="B82" s="143" t="s">
        <v>577</v>
      </c>
      <c r="C82" s="270"/>
      <c r="D82" s="37"/>
      <c r="E82" s="140"/>
      <c r="F82" s="144"/>
      <c r="G82" s="270">
        <v>3786631.18</v>
      </c>
      <c r="H82" s="281">
        <v>0</v>
      </c>
      <c r="I82" s="270">
        <v>0</v>
      </c>
      <c r="J82" s="270">
        <v>0</v>
      </c>
      <c r="K82" s="270">
        <v>0</v>
      </c>
      <c r="L82" s="270">
        <v>0</v>
      </c>
      <c r="M82" s="270">
        <v>0</v>
      </c>
      <c r="N82" s="281">
        <v>0</v>
      </c>
      <c r="O82" s="281">
        <v>0</v>
      </c>
      <c r="P82" s="281">
        <v>0</v>
      </c>
      <c r="Q82" s="281">
        <v>0</v>
      </c>
      <c r="R82" s="281">
        <v>0</v>
      </c>
      <c r="S82" s="281">
        <v>0</v>
      </c>
      <c r="T82" s="200">
        <v>0</v>
      </c>
      <c r="U82" s="281">
        <v>0</v>
      </c>
      <c r="V82" s="202" t="s">
        <v>340</v>
      </c>
      <c r="W82" s="281">
        <v>901</v>
      </c>
      <c r="X82" s="281">
        <v>3664780.4</v>
      </c>
      <c r="Y82" s="281">
        <v>0</v>
      </c>
      <c r="Z82" s="281">
        <v>0</v>
      </c>
      <c r="AA82" s="281">
        <v>0</v>
      </c>
      <c r="AB82" s="281">
        <v>0</v>
      </c>
      <c r="AC82" s="281">
        <v>0</v>
      </c>
      <c r="AD82" s="281">
        <v>0</v>
      </c>
      <c r="AE82" s="281">
        <v>0</v>
      </c>
      <c r="AF82" s="281">
        <v>0</v>
      </c>
      <c r="AG82" s="281">
        <v>0</v>
      </c>
      <c r="AH82" s="281">
        <v>0</v>
      </c>
      <c r="AI82" s="281">
        <v>0</v>
      </c>
      <c r="AJ82" s="296">
        <v>107770.24000000001</v>
      </c>
      <c r="AK82" s="296">
        <v>14080.54</v>
      </c>
      <c r="AL82" s="296">
        <v>0</v>
      </c>
    </row>
    <row r="83" spans="1:38" s="39" customFormat="1" ht="12" customHeight="1" x14ac:dyDescent="0.2">
      <c r="A83" s="282">
        <v>67</v>
      </c>
      <c r="B83" s="143" t="s">
        <v>578</v>
      </c>
      <c r="C83" s="270"/>
      <c r="D83" s="37"/>
      <c r="E83" s="140"/>
      <c r="F83" s="144"/>
      <c r="G83" s="270">
        <v>1675394.27</v>
      </c>
      <c r="H83" s="281">
        <v>1506716.5999999999</v>
      </c>
      <c r="I83" s="270">
        <v>1063019.2</v>
      </c>
      <c r="J83" s="270">
        <v>0</v>
      </c>
      <c r="K83" s="270">
        <v>0</v>
      </c>
      <c r="L83" s="270">
        <v>0</v>
      </c>
      <c r="M83" s="270">
        <v>0</v>
      </c>
      <c r="N83" s="281">
        <v>351</v>
      </c>
      <c r="O83" s="281">
        <v>226442.4</v>
      </c>
      <c r="P83" s="281">
        <v>0</v>
      </c>
      <c r="Q83" s="281">
        <v>0</v>
      </c>
      <c r="R83" s="281">
        <v>317.25</v>
      </c>
      <c r="S83" s="281">
        <v>217255</v>
      </c>
      <c r="T83" s="200">
        <v>0</v>
      </c>
      <c r="U83" s="281">
        <v>0</v>
      </c>
      <c r="V83" s="202"/>
      <c r="W83" s="281">
        <v>0</v>
      </c>
      <c r="X83" s="281">
        <v>0</v>
      </c>
      <c r="Y83" s="281">
        <v>0</v>
      </c>
      <c r="Z83" s="281">
        <v>0</v>
      </c>
      <c r="AA83" s="281">
        <v>0</v>
      </c>
      <c r="AB83" s="281">
        <v>0</v>
      </c>
      <c r="AC83" s="281">
        <v>0</v>
      </c>
      <c r="AD83" s="281">
        <v>0</v>
      </c>
      <c r="AE83" s="281">
        <v>0</v>
      </c>
      <c r="AF83" s="281">
        <v>0</v>
      </c>
      <c r="AG83" s="281">
        <v>0</v>
      </c>
      <c r="AH83" s="281">
        <v>0</v>
      </c>
      <c r="AI83" s="281">
        <v>38454</v>
      </c>
      <c r="AJ83" s="296">
        <v>106425.08</v>
      </c>
      <c r="AK83" s="296">
        <v>23798.59</v>
      </c>
      <c r="AL83" s="296">
        <v>0</v>
      </c>
    </row>
    <row r="84" spans="1:38" s="39" customFormat="1" ht="12" customHeight="1" x14ac:dyDescent="0.2">
      <c r="A84" s="282">
        <v>68</v>
      </c>
      <c r="B84" s="143" t="s">
        <v>580</v>
      </c>
      <c r="C84" s="270"/>
      <c r="D84" s="37"/>
      <c r="E84" s="140"/>
      <c r="F84" s="144"/>
      <c r="G84" s="270">
        <v>8080301.9199999999</v>
      </c>
      <c r="H84" s="281">
        <v>0</v>
      </c>
      <c r="I84" s="270">
        <v>0</v>
      </c>
      <c r="J84" s="270">
        <v>0</v>
      </c>
      <c r="K84" s="270">
        <v>0</v>
      </c>
      <c r="L84" s="270">
        <v>0</v>
      </c>
      <c r="M84" s="270">
        <v>0</v>
      </c>
      <c r="N84" s="281">
        <v>0</v>
      </c>
      <c r="O84" s="281">
        <v>0</v>
      </c>
      <c r="P84" s="281">
        <v>0</v>
      </c>
      <c r="Q84" s="281">
        <v>0</v>
      </c>
      <c r="R84" s="281">
        <v>0</v>
      </c>
      <c r="S84" s="281">
        <v>0</v>
      </c>
      <c r="T84" s="200">
        <v>0</v>
      </c>
      <c r="U84" s="281">
        <v>0</v>
      </c>
      <c r="V84" s="202" t="s">
        <v>339</v>
      </c>
      <c r="W84" s="281">
        <v>2422.3000000000002</v>
      </c>
      <c r="X84" s="281">
        <v>7736757.4199999999</v>
      </c>
      <c r="Y84" s="281">
        <v>0</v>
      </c>
      <c r="Z84" s="281">
        <v>0</v>
      </c>
      <c r="AA84" s="281">
        <v>0</v>
      </c>
      <c r="AB84" s="281">
        <v>0</v>
      </c>
      <c r="AC84" s="281">
        <v>0</v>
      </c>
      <c r="AD84" s="281">
        <v>0</v>
      </c>
      <c r="AE84" s="281">
        <v>0</v>
      </c>
      <c r="AF84" s="281">
        <v>0</v>
      </c>
      <c r="AG84" s="281">
        <v>0</v>
      </c>
      <c r="AH84" s="281">
        <v>0</v>
      </c>
      <c r="AI84" s="281">
        <v>0</v>
      </c>
      <c r="AJ84" s="296">
        <v>303846.02</v>
      </c>
      <c r="AK84" s="296">
        <v>39698.480000000003</v>
      </c>
      <c r="AL84" s="296">
        <v>0</v>
      </c>
    </row>
    <row r="85" spans="1:38" s="39" customFormat="1" ht="12" customHeight="1" x14ac:dyDescent="0.2">
      <c r="A85" s="282">
        <v>69</v>
      </c>
      <c r="B85" s="143" t="s">
        <v>581</v>
      </c>
      <c r="C85" s="270"/>
      <c r="D85" s="37"/>
      <c r="E85" s="140"/>
      <c r="F85" s="144"/>
      <c r="G85" s="270">
        <v>3011095.33</v>
      </c>
      <c r="H85" s="281">
        <v>2755525</v>
      </c>
      <c r="I85" s="270">
        <v>482568</v>
      </c>
      <c r="J85" s="270">
        <v>935</v>
      </c>
      <c r="K85" s="270">
        <v>1919272</v>
      </c>
      <c r="L85" s="270">
        <v>0</v>
      </c>
      <c r="M85" s="270">
        <v>0</v>
      </c>
      <c r="N85" s="281">
        <v>181</v>
      </c>
      <c r="O85" s="281">
        <v>156882</v>
      </c>
      <c r="P85" s="281">
        <v>0</v>
      </c>
      <c r="Q85" s="281">
        <v>0</v>
      </c>
      <c r="R85" s="281">
        <v>172.5</v>
      </c>
      <c r="S85" s="281">
        <v>196803</v>
      </c>
      <c r="T85" s="200">
        <v>0</v>
      </c>
      <c r="U85" s="281">
        <v>0</v>
      </c>
      <c r="V85" s="202"/>
      <c r="W85" s="281">
        <v>0</v>
      </c>
      <c r="X85" s="281">
        <v>0</v>
      </c>
      <c r="Y85" s="281">
        <v>0</v>
      </c>
      <c r="Z85" s="281">
        <v>0</v>
      </c>
      <c r="AA85" s="281">
        <v>0</v>
      </c>
      <c r="AB85" s="281">
        <v>0</v>
      </c>
      <c r="AC85" s="281">
        <v>0</v>
      </c>
      <c r="AD85" s="281">
        <v>0</v>
      </c>
      <c r="AE85" s="281">
        <v>0</v>
      </c>
      <c r="AF85" s="281">
        <v>0</v>
      </c>
      <c r="AG85" s="281">
        <v>0</v>
      </c>
      <c r="AH85" s="281">
        <v>0</v>
      </c>
      <c r="AI85" s="281">
        <v>208185</v>
      </c>
      <c r="AJ85" s="296">
        <v>42571.91</v>
      </c>
      <c r="AK85" s="296">
        <v>4813.42</v>
      </c>
      <c r="AL85" s="296">
        <v>0</v>
      </c>
    </row>
    <row r="86" spans="1:38" s="39" customFormat="1" ht="12" customHeight="1" x14ac:dyDescent="0.2">
      <c r="A86" s="282">
        <v>70</v>
      </c>
      <c r="B86" s="143" t="s">
        <v>584</v>
      </c>
      <c r="C86" s="270"/>
      <c r="D86" s="37"/>
      <c r="E86" s="140"/>
      <c r="F86" s="144"/>
      <c r="G86" s="270">
        <v>3058510.27</v>
      </c>
      <c r="H86" s="281">
        <v>3006878.3299999996</v>
      </c>
      <c r="I86" s="270">
        <v>411240.09</v>
      </c>
      <c r="J86" s="270">
        <v>2161.9</v>
      </c>
      <c r="K86" s="270">
        <v>2272578.5099999998</v>
      </c>
      <c r="L86" s="270">
        <v>0</v>
      </c>
      <c r="M86" s="270">
        <v>0</v>
      </c>
      <c r="N86" s="281">
        <v>264</v>
      </c>
      <c r="O86" s="281">
        <v>210404.51</v>
      </c>
      <c r="P86" s="281">
        <v>0</v>
      </c>
      <c r="Q86" s="281">
        <v>0</v>
      </c>
      <c r="R86" s="281">
        <v>171</v>
      </c>
      <c r="S86" s="281">
        <v>112655.22</v>
      </c>
      <c r="T86" s="200">
        <v>0</v>
      </c>
      <c r="U86" s="281">
        <v>0</v>
      </c>
      <c r="V86" s="202"/>
      <c r="W86" s="281">
        <v>0</v>
      </c>
      <c r="X86" s="281">
        <v>0</v>
      </c>
      <c r="Y86" s="281">
        <v>0</v>
      </c>
      <c r="Z86" s="281">
        <v>0</v>
      </c>
      <c r="AA86" s="281">
        <v>0</v>
      </c>
      <c r="AB86" s="281">
        <v>0</v>
      </c>
      <c r="AC86" s="281">
        <v>0</v>
      </c>
      <c r="AD86" s="281">
        <v>0</v>
      </c>
      <c r="AE86" s="281">
        <v>0</v>
      </c>
      <c r="AF86" s="281">
        <v>0</v>
      </c>
      <c r="AG86" s="281">
        <v>0</v>
      </c>
      <c r="AH86" s="281">
        <v>0</v>
      </c>
      <c r="AI86" s="281">
        <v>0</v>
      </c>
      <c r="AJ86" s="296">
        <v>36815.82</v>
      </c>
      <c r="AK86" s="296">
        <v>14816.12</v>
      </c>
      <c r="AL86" s="296">
        <v>0</v>
      </c>
    </row>
    <row r="87" spans="1:38" s="39" customFormat="1" ht="12" customHeight="1" x14ac:dyDescent="0.2">
      <c r="A87" s="282">
        <v>71</v>
      </c>
      <c r="B87" s="143" t="s">
        <v>585</v>
      </c>
      <c r="C87" s="270"/>
      <c r="D87" s="37"/>
      <c r="E87" s="140"/>
      <c r="F87" s="144"/>
      <c r="G87" s="270">
        <v>3383009.51</v>
      </c>
      <c r="H87" s="281">
        <v>3216461.4</v>
      </c>
      <c r="I87" s="270">
        <v>1130664.1399999999</v>
      </c>
      <c r="J87" s="270">
        <v>2356</v>
      </c>
      <c r="K87" s="270">
        <v>1781713.04</v>
      </c>
      <c r="L87" s="270">
        <v>0</v>
      </c>
      <c r="M87" s="270">
        <v>0</v>
      </c>
      <c r="N87" s="281">
        <v>280</v>
      </c>
      <c r="O87" s="281">
        <v>223496</v>
      </c>
      <c r="P87" s="281">
        <v>0</v>
      </c>
      <c r="Q87" s="281">
        <v>0</v>
      </c>
      <c r="R87" s="281">
        <v>428</v>
      </c>
      <c r="S87" s="281">
        <v>80588.22</v>
      </c>
      <c r="T87" s="200">
        <v>0</v>
      </c>
      <c r="U87" s="281">
        <v>0</v>
      </c>
      <c r="V87" s="202"/>
      <c r="W87" s="281">
        <v>0</v>
      </c>
      <c r="X87" s="281">
        <v>0</v>
      </c>
      <c r="Y87" s="281">
        <v>0</v>
      </c>
      <c r="Z87" s="281">
        <v>0</v>
      </c>
      <c r="AA87" s="281">
        <v>0</v>
      </c>
      <c r="AB87" s="281">
        <v>0</v>
      </c>
      <c r="AC87" s="281">
        <v>0</v>
      </c>
      <c r="AD87" s="281">
        <v>0</v>
      </c>
      <c r="AE87" s="281">
        <v>0</v>
      </c>
      <c r="AF87" s="281">
        <v>0</v>
      </c>
      <c r="AG87" s="281">
        <v>0</v>
      </c>
      <c r="AH87" s="281">
        <v>0</v>
      </c>
      <c r="AI87" s="281">
        <v>40553.83</v>
      </c>
      <c r="AJ87" s="296">
        <v>102968.62</v>
      </c>
      <c r="AK87" s="296">
        <v>23025.66</v>
      </c>
      <c r="AL87" s="296">
        <v>0</v>
      </c>
    </row>
    <row r="88" spans="1:38" s="39" customFormat="1" ht="12" customHeight="1" x14ac:dyDescent="0.2">
      <c r="A88" s="282">
        <v>72</v>
      </c>
      <c r="B88" s="143" t="s">
        <v>586</v>
      </c>
      <c r="C88" s="270"/>
      <c r="D88" s="37"/>
      <c r="E88" s="140"/>
      <c r="F88" s="144"/>
      <c r="G88" s="270">
        <v>3467868.55</v>
      </c>
      <c r="H88" s="281">
        <v>0</v>
      </c>
      <c r="I88" s="270">
        <v>0</v>
      </c>
      <c r="J88" s="270">
        <v>0</v>
      </c>
      <c r="K88" s="270">
        <v>0</v>
      </c>
      <c r="L88" s="270">
        <v>0</v>
      </c>
      <c r="M88" s="270">
        <v>0</v>
      </c>
      <c r="N88" s="281">
        <v>0</v>
      </c>
      <c r="O88" s="281">
        <v>0</v>
      </c>
      <c r="P88" s="281">
        <v>0</v>
      </c>
      <c r="Q88" s="281">
        <v>0</v>
      </c>
      <c r="R88" s="281">
        <v>0</v>
      </c>
      <c r="S88" s="281">
        <v>0</v>
      </c>
      <c r="T88" s="200">
        <v>0</v>
      </c>
      <c r="U88" s="281">
        <v>0</v>
      </c>
      <c r="V88" s="202" t="s">
        <v>339</v>
      </c>
      <c r="W88" s="281">
        <v>977.34</v>
      </c>
      <c r="X88" s="281">
        <v>3289643</v>
      </c>
      <c r="Y88" s="281">
        <v>0</v>
      </c>
      <c r="Z88" s="281">
        <v>0</v>
      </c>
      <c r="AA88" s="281">
        <v>0</v>
      </c>
      <c r="AB88" s="281">
        <v>0</v>
      </c>
      <c r="AC88" s="281">
        <v>0</v>
      </c>
      <c r="AD88" s="281">
        <v>0</v>
      </c>
      <c r="AE88" s="281">
        <v>0</v>
      </c>
      <c r="AF88" s="281">
        <v>0</v>
      </c>
      <c r="AG88" s="281">
        <v>0</v>
      </c>
      <c r="AH88" s="281">
        <v>0</v>
      </c>
      <c r="AI88" s="281">
        <v>0</v>
      </c>
      <c r="AJ88" s="296">
        <v>118817.04</v>
      </c>
      <c r="AK88" s="296">
        <v>59408.51</v>
      </c>
      <c r="AL88" s="296">
        <v>0</v>
      </c>
    </row>
    <row r="89" spans="1:38" s="39" customFormat="1" ht="12" customHeight="1" x14ac:dyDescent="0.2">
      <c r="A89" s="282">
        <v>73</v>
      </c>
      <c r="B89" s="143" t="s">
        <v>588</v>
      </c>
      <c r="C89" s="270"/>
      <c r="D89" s="37"/>
      <c r="E89" s="140"/>
      <c r="F89" s="144"/>
      <c r="G89" s="270">
        <v>3888951.65</v>
      </c>
      <c r="H89" s="281">
        <v>0</v>
      </c>
      <c r="I89" s="270">
        <v>0</v>
      </c>
      <c r="J89" s="270">
        <v>0</v>
      </c>
      <c r="K89" s="270">
        <v>0</v>
      </c>
      <c r="L89" s="270">
        <v>0</v>
      </c>
      <c r="M89" s="270">
        <v>0</v>
      </c>
      <c r="N89" s="281">
        <v>0</v>
      </c>
      <c r="O89" s="281">
        <v>0</v>
      </c>
      <c r="P89" s="281">
        <v>0</v>
      </c>
      <c r="Q89" s="281">
        <v>0</v>
      </c>
      <c r="R89" s="281">
        <v>0</v>
      </c>
      <c r="S89" s="281">
        <v>0</v>
      </c>
      <c r="T89" s="200">
        <v>0</v>
      </c>
      <c r="U89" s="281">
        <v>0</v>
      </c>
      <c r="V89" s="202" t="s">
        <v>339</v>
      </c>
      <c r="W89" s="281">
        <v>916</v>
      </c>
      <c r="X89" s="281">
        <v>3694507.2</v>
      </c>
      <c r="Y89" s="281">
        <v>0</v>
      </c>
      <c r="Z89" s="281">
        <v>0</v>
      </c>
      <c r="AA89" s="281">
        <v>0</v>
      </c>
      <c r="AB89" s="281">
        <v>0</v>
      </c>
      <c r="AC89" s="281">
        <v>0</v>
      </c>
      <c r="AD89" s="281">
        <v>0</v>
      </c>
      <c r="AE89" s="281">
        <v>0</v>
      </c>
      <c r="AF89" s="281">
        <v>0</v>
      </c>
      <c r="AG89" s="281">
        <v>0</v>
      </c>
      <c r="AH89" s="281">
        <v>0</v>
      </c>
      <c r="AI89" s="281">
        <v>0</v>
      </c>
      <c r="AJ89" s="296">
        <v>129629.63</v>
      </c>
      <c r="AK89" s="296">
        <v>64814.82</v>
      </c>
      <c r="AL89" s="296">
        <v>0</v>
      </c>
    </row>
    <row r="90" spans="1:38" s="39" customFormat="1" ht="12" customHeight="1" x14ac:dyDescent="0.2">
      <c r="A90" s="282">
        <v>74</v>
      </c>
      <c r="B90" s="143" t="s">
        <v>583</v>
      </c>
      <c r="C90" s="270"/>
      <c r="D90" s="37"/>
      <c r="E90" s="140"/>
      <c r="F90" s="144"/>
      <c r="G90" s="270">
        <v>2810474.1</v>
      </c>
      <c r="H90" s="281">
        <v>0</v>
      </c>
      <c r="I90" s="270">
        <v>0</v>
      </c>
      <c r="J90" s="270">
        <v>0</v>
      </c>
      <c r="K90" s="270">
        <v>0</v>
      </c>
      <c r="L90" s="270">
        <v>0</v>
      </c>
      <c r="M90" s="270">
        <v>0</v>
      </c>
      <c r="N90" s="281">
        <v>0</v>
      </c>
      <c r="O90" s="281">
        <v>0</v>
      </c>
      <c r="P90" s="281">
        <v>0</v>
      </c>
      <c r="Q90" s="281">
        <v>0</v>
      </c>
      <c r="R90" s="281">
        <v>0</v>
      </c>
      <c r="S90" s="281">
        <v>0</v>
      </c>
      <c r="T90" s="200">
        <v>0</v>
      </c>
      <c r="U90" s="281">
        <v>0</v>
      </c>
      <c r="V90" s="202" t="s">
        <v>339</v>
      </c>
      <c r="W90" s="281">
        <v>886.35</v>
      </c>
      <c r="X90" s="281">
        <v>2682864</v>
      </c>
      <c r="Y90" s="281">
        <v>0</v>
      </c>
      <c r="Z90" s="281">
        <v>0</v>
      </c>
      <c r="AA90" s="281">
        <v>0</v>
      </c>
      <c r="AB90" s="281">
        <v>0</v>
      </c>
      <c r="AC90" s="281">
        <v>0</v>
      </c>
      <c r="AD90" s="281">
        <v>0</v>
      </c>
      <c r="AE90" s="281">
        <v>0</v>
      </c>
      <c r="AF90" s="281">
        <v>0</v>
      </c>
      <c r="AG90" s="281">
        <v>0</v>
      </c>
      <c r="AH90" s="281">
        <v>0</v>
      </c>
      <c r="AI90" s="281">
        <v>0</v>
      </c>
      <c r="AJ90" s="296">
        <v>112864.04</v>
      </c>
      <c r="AK90" s="296">
        <v>14746.06</v>
      </c>
      <c r="AL90" s="296">
        <v>0</v>
      </c>
    </row>
    <row r="91" spans="1:38" s="39" customFormat="1" ht="12" customHeight="1" x14ac:dyDescent="0.2">
      <c r="A91" s="282">
        <v>75</v>
      </c>
      <c r="B91" s="143" t="s">
        <v>593</v>
      </c>
      <c r="C91" s="270"/>
      <c r="D91" s="37"/>
      <c r="E91" s="140"/>
      <c r="F91" s="144"/>
      <c r="G91" s="270">
        <v>4023925.66</v>
      </c>
      <c r="H91" s="281">
        <v>0</v>
      </c>
      <c r="I91" s="270">
        <v>0</v>
      </c>
      <c r="J91" s="270">
        <v>0</v>
      </c>
      <c r="K91" s="270">
        <v>0</v>
      </c>
      <c r="L91" s="270">
        <v>0</v>
      </c>
      <c r="M91" s="270">
        <v>0</v>
      </c>
      <c r="N91" s="281">
        <v>0</v>
      </c>
      <c r="O91" s="281">
        <v>0</v>
      </c>
      <c r="P91" s="281">
        <v>0</v>
      </c>
      <c r="Q91" s="281">
        <v>0</v>
      </c>
      <c r="R91" s="281">
        <v>0</v>
      </c>
      <c r="S91" s="281">
        <v>0</v>
      </c>
      <c r="T91" s="200">
        <v>0</v>
      </c>
      <c r="U91" s="281">
        <v>0</v>
      </c>
      <c r="V91" s="202" t="s">
        <v>340</v>
      </c>
      <c r="W91" s="281">
        <v>976.6</v>
      </c>
      <c r="X91" s="281">
        <v>3925572.72</v>
      </c>
      <c r="Y91" s="281">
        <v>0</v>
      </c>
      <c r="Z91" s="281">
        <v>0</v>
      </c>
      <c r="AA91" s="281">
        <v>0</v>
      </c>
      <c r="AB91" s="281">
        <v>0</v>
      </c>
      <c r="AC91" s="281">
        <v>0</v>
      </c>
      <c r="AD91" s="281">
        <v>0</v>
      </c>
      <c r="AE91" s="281">
        <v>0</v>
      </c>
      <c r="AF91" s="281">
        <v>0</v>
      </c>
      <c r="AG91" s="281">
        <v>0</v>
      </c>
      <c r="AH91" s="281">
        <v>0</v>
      </c>
      <c r="AI91" s="281">
        <v>0</v>
      </c>
      <c r="AJ91" s="296">
        <v>86794.83</v>
      </c>
      <c r="AK91" s="296">
        <v>11558.11</v>
      </c>
      <c r="AL91" s="296">
        <v>0</v>
      </c>
    </row>
    <row r="92" spans="1:38" s="39" customFormat="1" ht="12" customHeight="1" x14ac:dyDescent="0.2">
      <c r="A92" s="282">
        <v>76</v>
      </c>
      <c r="B92" s="143" t="s">
        <v>589</v>
      </c>
      <c r="C92" s="270"/>
      <c r="D92" s="37"/>
      <c r="E92" s="140"/>
      <c r="F92" s="144"/>
      <c r="G92" s="270">
        <v>3322117.54</v>
      </c>
      <c r="H92" s="281">
        <v>0</v>
      </c>
      <c r="I92" s="270">
        <v>0</v>
      </c>
      <c r="J92" s="270">
        <v>0</v>
      </c>
      <c r="K92" s="270">
        <v>0</v>
      </c>
      <c r="L92" s="270">
        <v>0</v>
      </c>
      <c r="M92" s="270">
        <v>0</v>
      </c>
      <c r="N92" s="281">
        <v>0</v>
      </c>
      <c r="O92" s="281">
        <v>0</v>
      </c>
      <c r="P92" s="281">
        <v>0</v>
      </c>
      <c r="Q92" s="281">
        <v>0</v>
      </c>
      <c r="R92" s="281">
        <v>0</v>
      </c>
      <c r="S92" s="281">
        <v>0</v>
      </c>
      <c r="T92" s="200">
        <v>0</v>
      </c>
      <c r="U92" s="281">
        <v>0</v>
      </c>
      <c r="V92" s="202" t="s">
        <v>340</v>
      </c>
      <c r="W92" s="281">
        <v>828</v>
      </c>
      <c r="X92" s="281">
        <v>3207626.88</v>
      </c>
      <c r="Y92" s="281">
        <v>0</v>
      </c>
      <c r="Z92" s="281">
        <v>0</v>
      </c>
      <c r="AA92" s="281">
        <v>0</v>
      </c>
      <c r="AB92" s="281">
        <v>0</v>
      </c>
      <c r="AC92" s="281">
        <v>0</v>
      </c>
      <c r="AD92" s="281">
        <v>0</v>
      </c>
      <c r="AE92" s="281">
        <v>0</v>
      </c>
      <c r="AF92" s="281">
        <v>0</v>
      </c>
      <c r="AG92" s="281">
        <v>0</v>
      </c>
      <c r="AH92" s="281">
        <v>0</v>
      </c>
      <c r="AI92" s="281">
        <v>0</v>
      </c>
      <c r="AJ92" s="296">
        <v>101260.62</v>
      </c>
      <c r="AK92" s="296">
        <v>13230.04</v>
      </c>
      <c r="AL92" s="296">
        <v>0</v>
      </c>
    </row>
    <row r="93" spans="1:38" s="39" customFormat="1" ht="12" customHeight="1" x14ac:dyDescent="0.2">
      <c r="A93" s="282">
        <v>77</v>
      </c>
      <c r="B93" s="143" t="s">
        <v>590</v>
      </c>
      <c r="C93" s="270"/>
      <c r="D93" s="37"/>
      <c r="E93" s="140"/>
      <c r="F93" s="144"/>
      <c r="G93" s="270">
        <v>5741922.7999999998</v>
      </c>
      <c r="H93" s="281">
        <v>0</v>
      </c>
      <c r="I93" s="270">
        <v>0</v>
      </c>
      <c r="J93" s="270">
        <v>0</v>
      </c>
      <c r="K93" s="270">
        <v>0</v>
      </c>
      <c r="L93" s="270">
        <v>0</v>
      </c>
      <c r="M93" s="270">
        <v>0</v>
      </c>
      <c r="N93" s="281">
        <v>0</v>
      </c>
      <c r="O93" s="281">
        <v>0</v>
      </c>
      <c r="P93" s="281">
        <v>0</v>
      </c>
      <c r="Q93" s="281">
        <v>0</v>
      </c>
      <c r="R93" s="281">
        <v>0</v>
      </c>
      <c r="S93" s="281">
        <v>0</v>
      </c>
      <c r="T93" s="200">
        <v>0</v>
      </c>
      <c r="U93" s="281">
        <v>0</v>
      </c>
      <c r="V93" s="202" t="s">
        <v>340</v>
      </c>
      <c r="W93" s="281">
        <v>1535</v>
      </c>
      <c r="X93" s="281">
        <v>5510215.5</v>
      </c>
      <c r="Y93" s="281">
        <v>0</v>
      </c>
      <c r="Z93" s="281">
        <v>0</v>
      </c>
      <c r="AA93" s="281">
        <v>0</v>
      </c>
      <c r="AB93" s="281">
        <v>0</v>
      </c>
      <c r="AC93" s="281">
        <v>0</v>
      </c>
      <c r="AD93" s="281">
        <v>0</v>
      </c>
      <c r="AE93" s="281">
        <v>0</v>
      </c>
      <c r="AF93" s="281">
        <v>0</v>
      </c>
      <c r="AG93" s="281">
        <v>0</v>
      </c>
      <c r="AH93" s="281">
        <v>0</v>
      </c>
      <c r="AI93" s="281">
        <v>0</v>
      </c>
      <c r="AJ93" s="296">
        <v>204932.22</v>
      </c>
      <c r="AK93" s="296">
        <v>26775.08</v>
      </c>
      <c r="AL93" s="296">
        <v>0</v>
      </c>
    </row>
    <row r="94" spans="1:38" s="39" customFormat="1" ht="12" customHeight="1" x14ac:dyDescent="0.2">
      <c r="A94" s="282">
        <v>78</v>
      </c>
      <c r="B94" s="143" t="s">
        <v>591</v>
      </c>
      <c r="C94" s="270"/>
      <c r="D94" s="37"/>
      <c r="E94" s="140"/>
      <c r="F94" s="144"/>
      <c r="G94" s="270">
        <v>3278486.48</v>
      </c>
      <c r="H94" s="281">
        <v>0</v>
      </c>
      <c r="I94" s="270">
        <v>0</v>
      </c>
      <c r="J94" s="270">
        <v>0</v>
      </c>
      <c r="K94" s="270">
        <v>0</v>
      </c>
      <c r="L94" s="270">
        <v>0</v>
      </c>
      <c r="M94" s="270">
        <v>0</v>
      </c>
      <c r="N94" s="281">
        <v>0</v>
      </c>
      <c r="O94" s="281">
        <v>0</v>
      </c>
      <c r="P94" s="281">
        <v>0</v>
      </c>
      <c r="Q94" s="281">
        <v>0</v>
      </c>
      <c r="R94" s="281">
        <v>0</v>
      </c>
      <c r="S94" s="281">
        <v>0</v>
      </c>
      <c r="T94" s="200">
        <v>0</v>
      </c>
      <c r="U94" s="281">
        <v>0</v>
      </c>
      <c r="V94" s="202" t="s">
        <v>340</v>
      </c>
      <c r="W94" s="281">
        <v>865.3</v>
      </c>
      <c r="X94" s="281">
        <v>3154268.54</v>
      </c>
      <c r="Y94" s="281">
        <v>0</v>
      </c>
      <c r="Z94" s="281">
        <v>0</v>
      </c>
      <c r="AA94" s="281">
        <v>0</v>
      </c>
      <c r="AB94" s="281">
        <v>0</v>
      </c>
      <c r="AC94" s="281">
        <v>0</v>
      </c>
      <c r="AD94" s="281">
        <v>0</v>
      </c>
      <c r="AE94" s="281">
        <v>0</v>
      </c>
      <c r="AF94" s="281">
        <v>0</v>
      </c>
      <c r="AG94" s="281">
        <v>0</v>
      </c>
      <c r="AH94" s="281">
        <v>0</v>
      </c>
      <c r="AI94" s="281">
        <v>0</v>
      </c>
      <c r="AJ94" s="296">
        <v>109620.26</v>
      </c>
      <c r="AK94" s="296">
        <v>14597.68</v>
      </c>
      <c r="AL94" s="296">
        <v>0</v>
      </c>
    </row>
    <row r="95" spans="1:38" s="39" customFormat="1" ht="12" customHeight="1" x14ac:dyDescent="0.2">
      <c r="A95" s="282">
        <v>79</v>
      </c>
      <c r="B95" s="143" t="s">
        <v>594</v>
      </c>
      <c r="C95" s="270"/>
      <c r="D95" s="37"/>
      <c r="E95" s="140"/>
      <c r="F95" s="144"/>
      <c r="G95" s="270">
        <v>4639790.21</v>
      </c>
      <c r="H95" s="281">
        <v>0</v>
      </c>
      <c r="I95" s="270">
        <v>0</v>
      </c>
      <c r="J95" s="270">
        <v>0</v>
      </c>
      <c r="K95" s="270">
        <v>0</v>
      </c>
      <c r="L95" s="270">
        <v>0</v>
      </c>
      <c r="M95" s="270">
        <v>0</v>
      </c>
      <c r="N95" s="281">
        <v>0</v>
      </c>
      <c r="O95" s="281">
        <v>0</v>
      </c>
      <c r="P95" s="281">
        <v>0</v>
      </c>
      <c r="Q95" s="281">
        <v>0</v>
      </c>
      <c r="R95" s="281">
        <v>0</v>
      </c>
      <c r="S95" s="281">
        <v>0</v>
      </c>
      <c r="T95" s="200">
        <v>0</v>
      </c>
      <c r="U95" s="281">
        <v>0</v>
      </c>
      <c r="V95" s="202" t="s">
        <v>339</v>
      </c>
      <c r="W95" s="281">
        <v>1407</v>
      </c>
      <c r="X95" s="281">
        <v>4384577.3499999996</v>
      </c>
      <c r="Y95" s="281">
        <v>0</v>
      </c>
      <c r="Z95" s="281">
        <v>0</v>
      </c>
      <c r="AA95" s="281">
        <v>0</v>
      </c>
      <c r="AB95" s="281">
        <v>0</v>
      </c>
      <c r="AC95" s="281">
        <v>0</v>
      </c>
      <c r="AD95" s="281">
        <v>0</v>
      </c>
      <c r="AE95" s="281">
        <v>0</v>
      </c>
      <c r="AF95" s="281">
        <v>0</v>
      </c>
      <c r="AG95" s="281">
        <v>0</v>
      </c>
      <c r="AH95" s="281">
        <v>0</v>
      </c>
      <c r="AI95" s="281">
        <v>0</v>
      </c>
      <c r="AJ95" s="296">
        <v>167497.21</v>
      </c>
      <c r="AK95" s="296">
        <v>87715.65</v>
      </c>
      <c r="AL95" s="296">
        <v>0</v>
      </c>
    </row>
    <row r="96" spans="1:38" s="39" customFormat="1" ht="12" customHeight="1" x14ac:dyDescent="0.2">
      <c r="A96" s="282">
        <v>80</v>
      </c>
      <c r="B96" s="143" t="s">
        <v>595</v>
      </c>
      <c r="C96" s="270"/>
      <c r="D96" s="37"/>
      <c r="E96" s="140"/>
      <c r="F96" s="144"/>
      <c r="G96" s="270">
        <v>2934498.04</v>
      </c>
      <c r="H96" s="281">
        <v>0</v>
      </c>
      <c r="I96" s="270">
        <v>0</v>
      </c>
      <c r="J96" s="270">
        <v>0</v>
      </c>
      <c r="K96" s="270">
        <v>0</v>
      </c>
      <c r="L96" s="270">
        <v>0</v>
      </c>
      <c r="M96" s="270">
        <v>0</v>
      </c>
      <c r="N96" s="281">
        <v>0</v>
      </c>
      <c r="O96" s="281">
        <v>0</v>
      </c>
      <c r="P96" s="281">
        <v>0</v>
      </c>
      <c r="Q96" s="281">
        <v>0</v>
      </c>
      <c r="R96" s="281">
        <v>0</v>
      </c>
      <c r="S96" s="281">
        <v>0</v>
      </c>
      <c r="T96" s="200">
        <v>0</v>
      </c>
      <c r="U96" s="281">
        <v>0</v>
      </c>
      <c r="V96" s="202" t="s">
        <v>340</v>
      </c>
      <c r="W96" s="281">
        <v>989.86</v>
      </c>
      <c r="X96" s="281">
        <v>2803634</v>
      </c>
      <c r="Y96" s="281">
        <v>0</v>
      </c>
      <c r="Z96" s="281">
        <v>0</v>
      </c>
      <c r="AA96" s="281">
        <v>0</v>
      </c>
      <c r="AB96" s="281">
        <v>0</v>
      </c>
      <c r="AC96" s="281">
        <v>0</v>
      </c>
      <c r="AD96" s="281">
        <v>0</v>
      </c>
      <c r="AE96" s="281">
        <v>0</v>
      </c>
      <c r="AF96" s="281">
        <v>0</v>
      </c>
      <c r="AG96" s="281">
        <v>0</v>
      </c>
      <c r="AH96" s="281">
        <v>0</v>
      </c>
      <c r="AI96" s="281">
        <v>0</v>
      </c>
      <c r="AJ96" s="296">
        <v>115485.33</v>
      </c>
      <c r="AK96" s="296">
        <v>15378.71</v>
      </c>
      <c r="AL96" s="296">
        <v>0</v>
      </c>
    </row>
    <row r="97" spans="1:38" s="39" customFormat="1" ht="12" customHeight="1" x14ac:dyDescent="0.2">
      <c r="A97" s="282">
        <v>81</v>
      </c>
      <c r="B97" s="143" t="s">
        <v>596</v>
      </c>
      <c r="C97" s="270"/>
      <c r="D97" s="37"/>
      <c r="E97" s="140"/>
      <c r="F97" s="144"/>
      <c r="G97" s="270">
        <v>3622870.71</v>
      </c>
      <c r="H97" s="281">
        <v>0</v>
      </c>
      <c r="I97" s="270">
        <v>0</v>
      </c>
      <c r="J97" s="270">
        <v>0</v>
      </c>
      <c r="K97" s="270">
        <v>0</v>
      </c>
      <c r="L97" s="270">
        <v>0</v>
      </c>
      <c r="M97" s="270">
        <v>0</v>
      </c>
      <c r="N97" s="281">
        <v>0</v>
      </c>
      <c r="O97" s="281">
        <v>0</v>
      </c>
      <c r="P97" s="281">
        <v>0</v>
      </c>
      <c r="Q97" s="281">
        <v>0</v>
      </c>
      <c r="R97" s="281">
        <v>0</v>
      </c>
      <c r="S97" s="281">
        <v>0</v>
      </c>
      <c r="T97" s="200">
        <v>0</v>
      </c>
      <c r="U97" s="281">
        <v>0</v>
      </c>
      <c r="V97" s="202" t="s">
        <v>340</v>
      </c>
      <c r="W97" s="281">
        <v>1055</v>
      </c>
      <c r="X97" s="281">
        <v>3463593.6</v>
      </c>
      <c r="Y97" s="281">
        <v>0</v>
      </c>
      <c r="Z97" s="281">
        <v>0</v>
      </c>
      <c r="AA97" s="281">
        <v>0</v>
      </c>
      <c r="AB97" s="281">
        <v>0</v>
      </c>
      <c r="AC97" s="281">
        <v>0</v>
      </c>
      <c r="AD97" s="281">
        <v>0</v>
      </c>
      <c r="AE97" s="281">
        <v>0</v>
      </c>
      <c r="AF97" s="281">
        <v>0</v>
      </c>
      <c r="AG97" s="281">
        <v>0</v>
      </c>
      <c r="AH97" s="281">
        <v>0</v>
      </c>
      <c r="AI97" s="281">
        <v>0</v>
      </c>
      <c r="AJ97" s="296">
        <v>140559.39000000001</v>
      </c>
      <c r="AK97" s="296">
        <v>18717.72</v>
      </c>
      <c r="AL97" s="296">
        <v>0</v>
      </c>
    </row>
    <row r="98" spans="1:38" s="39" customFormat="1" ht="12" customHeight="1" x14ac:dyDescent="0.2">
      <c r="A98" s="282">
        <v>82</v>
      </c>
      <c r="B98" s="143" t="s">
        <v>597</v>
      </c>
      <c r="C98" s="270"/>
      <c r="D98" s="37"/>
      <c r="E98" s="140"/>
      <c r="F98" s="144"/>
      <c r="G98" s="270">
        <v>3513470.22</v>
      </c>
      <c r="H98" s="281">
        <v>0</v>
      </c>
      <c r="I98" s="270">
        <v>0</v>
      </c>
      <c r="J98" s="270">
        <v>0</v>
      </c>
      <c r="K98" s="270">
        <v>0</v>
      </c>
      <c r="L98" s="270">
        <v>0</v>
      </c>
      <c r="M98" s="270">
        <v>0</v>
      </c>
      <c r="N98" s="281">
        <v>0</v>
      </c>
      <c r="O98" s="281">
        <v>0</v>
      </c>
      <c r="P98" s="281">
        <v>0</v>
      </c>
      <c r="Q98" s="281">
        <v>0</v>
      </c>
      <c r="R98" s="281">
        <v>0</v>
      </c>
      <c r="S98" s="281">
        <v>0</v>
      </c>
      <c r="T98" s="200">
        <v>0</v>
      </c>
      <c r="U98" s="281">
        <v>0</v>
      </c>
      <c r="V98" s="202" t="s">
        <v>340</v>
      </c>
      <c r="W98" s="281">
        <v>1036</v>
      </c>
      <c r="X98" s="281">
        <v>3363208.8</v>
      </c>
      <c r="Y98" s="281">
        <v>0</v>
      </c>
      <c r="Z98" s="281">
        <v>0</v>
      </c>
      <c r="AA98" s="281">
        <v>0</v>
      </c>
      <c r="AB98" s="281">
        <v>0</v>
      </c>
      <c r="AC98" s="281">
        <v>0</v>
      </c>
      <c r="AD98" s="281">
        <v>0</v>
      </c>
      <c r="AE98" s="281">
        <v>0</v>
      </c>
      <c r="AF98" s="281">
        <v>0</v>
      </c>
      <c r="AG98" s="281">
        <v>0</v>
      </c>
      <c r="AH98" s="281">
        <v>0</v>
      </c>
      <c r="AI98" s="281">
        <v>0</v>
      </c>
      <c r="AJ98" s="296">
        <v>132603.20000000001</v>
      </c>
      <c r="AK98" s="296">
        <v>17658.22</v>
      </c>
      <c r="AL98" s="296">
        <v>0</v>
      </c>
    </row>
    <row r="99" spans="1:38" s="39" customFormat="1" ht="12" customHeight="1" x14ac:dyDescent="0.2">
      <c r="A99" s="282">
        <v>83</v>
      </c>
      <c r="B99" s="143" t="s">
        <v>598</v>
      </c>
      <c r="C99" s="270"/>
      <c r="D99" s="37"/>
      <c r="E99" s="140"/>
      <c r="F99" s="144"/>
      <c r="G99" s="270">
        <v>2798672.11</v>
      </c>
      <c r="H99" s="281">
        <v>0</v>
      </c>
      <c r="I99" s="270">
        <v>0</v>
      </c>
      <c r="J99" s="270">
        <v>0</v>
      </c>
      <c r="K99" s="270">
        <v>0</v>
      </c>
      <c r="L99" s="270">
        <v>0</v>
      </c>
      <c r="M99" s="270">
        <v>0</v>
      </c>
      <c r="N99" s="281">
        <v>0</v>
      </c>
      <c r="O99" s="281">
        <v>0</v>
      </c>
      <c r="P99" s="281">
        <v>0</v>
      </c>
      <c r="Q99" s="281">
        <v>0</v>
      </c>
      <c r="R99" s="281">
        <v>0</v>
      </c>
      <c r="S99" s="281">
        <v>0</v>
      </c>
      <c r="T99" s="200">
        <v>0</v>
      </c>
      <c r="U99" s="281">
        <v>0</v>
      </c>
      <c r="V99" s="202" t="s">
        <v>339</v>
      </c>
      <c r="W99" s="281">
        <v>787.6</v>
      </c>
      <c r="X99" s="281">
        <v>2671813.56</v>
      </c>
      <c r="Y99" s="281">
        <v>0</v>
      </c>
      <c r="Z99" s="281">
        <v>0</v>
      </c>
      <c r="AA99" s="281">
        <v>0</v>
      </c>
      <c r="AB99" s="281">
        <v>0</v>
      </c>
      <c r="AC99" s="281">
        <v>0</v>
      </c>
      <c r="AD99" s="281">
        <v>0</v>
      </c>
      <c r="AE99" s="281">
        <v>0</v>
      </c>
      <c r="AF99" s="281">
        <v>0</v>
      </c>
      <c r="AG99" s="281">
        <v>0</v>
      </c>
      <c r="AH99" s="281">
        <v>0</v>
      </c>
      <c r="AI99" s="281">
        <v>0</v>
      </c>
      <c r="AJ99" s="296">
        <v>111748.64</v>
      </c>
      <c r="AK99" s="296">
        <v>15109.91</v>
      </c>
      <c r="AL99" s="296">
        <v>0</v>
      </c>
    </row>
    <row r="100" spans="1:38" s="39" customFormat="1" ht="12" customHeight="1" x14ac:dyDescent="0.2">
      <c r="A100" s="282">
        <v>84</v>
      </c>
      <c r="B100" s="143" t="s">
        <v>603</v>
      </c>
      <c r="C100" s="270"/>
      <c r="D100" s="37"/>
      <c r="E100" s="140"/>
      <c r="F100" s="144"/>
      <c r="G100" s="270">
        <v>3920549.42</v>
      </c>
      <c r="H100" s="281">
        <v>0</v>
      </c>
      <c r="I100" s="270">
        <v>0</v>
      </c>
      <c r="J100" s="270">
        <v>0</v>
      </c>
      <c r="K100" s="270">
        <v>0</v>
      </c>
      <c r="L100" s="270">
        <v>0</v>
      </c>
      <c r="M100" s="270">
        <v>0</v>
      </c>
      <c r="N100" s="281">
        <v>0</v>
      </c>
      <c r="O100" s="281">
        <v>0</v>
      </c>
      <c r="P100" s="281">
        <v>0</v>
      </c>
      <c r="Q100" s="281">
        <v>0</v>
      </c>
      <c r="R100" s="281">
        <v>0</v>
      </c>
      <c r="S100" s="281">
        <v>0</v>
      </c>
      <c r="T100" s="200">
        <v>0</v>
      </c>
      <c r="U100" s="281">
        <v>0</v>
      </c>
      <c r="V100" s="202" t="s">
        <v>339</v>
      </c>
      <c r="W100" s="281">
        <v>1188.23</v>
      </c>
      <c r="X100" s="281">
        <v>3762977</v>
      </c>
      <c r="Y100" s="281">
        <v>0</v>
      </c>
      <c r="Z100" s="281">
        <v>0</v>
      </c>
      <c r="AA100" s="281">
        <v>0</v>
      </c>
      <c r="AB100" s="281">
        <v>0</v>
      </c>
      <c r="AC100" s="281">
        <v>0</v>
      </c>
      <c r="AD100" s="281">
        <v>0</v>
      </c>
      <c r="AE100" s="281">
        <v>0</v>
      </c>
      <c r="AF100" s="281">
        <v>0</v>
      </c>
      <c r="AG100" s="281">
        <v>0</v>
      </c>
      <c r="AH100" s="281">
        <v>0</v>
      </c>
      <c r="AI100" s="281">
        <v>0</v>
      </c>
      <c r="AJ100" s="296">
        <v>132788.35999999999</v>
      </c>
      <c r="AK100" s="296">
        <v>24784.06</v>
      </c>
      <c r="AL100" s="296">
        <v>0</v>
      </c>
    </row>
    <row r="101" spans="1:38" s="209" customFormat="1" ht="12" customHeight="1" x14ac:dyDescent="0.2">
      <c r="A101" s="282">
        <v>85</v>
      </c>
      <c r="B101" s="204" t="s">
        <v>604</v>
      </c>
      <c r="C101" s="205"/>
      <c r="D101" s="206"/>
      <c r="E101" s="207"/>
      <c r="F101" s="208"/>
      <c r="G101" s="270">
        <v>7163390.9400000004</v>
      </c>
      <c r="H101" s="281">
        <v>0</v>
      </c>
      <c r="I101" s="270">
        <v>0</v>
      </c>
      <c r="J101" s="270">
        <v>0</v>
      </c>
      <c r="K101" s="270">
        <v>0</v>
      </c>
      <c r="L101" s="270">
        <v>0</v>
      </c>
      <c r="M101" s="270">
        <v>0</v>
      </c>
      <c r="N101" s="281">
        <v>0</v>
      </c>
      <c r="O101" s="281">
        <v>0</v>
      </c>
      <c r="P101" s="281">
        <v>0</v>
      </c>
      <c r="Q101" s="281">
        <v>0</v>
      </c>
      <c r="R101" s="281">
        <v>0</v>
      </c>
      <c r="S101" s="281">
        <v>0</v>
      </c>
      <c r="T101" s="200">
        <v>0</v>
      </c>
      <c r="U101" s="281">
        <v>0</v>
      </c>
      <c r="V101" s="202" t="s">
        <v>339</v>
      </c>
      <c r="W101" s="281">
        <v>2114.34</v>
      </c>
      <c r="X101" s="281">
        <v>6885729</v>
      </c>
      <c r="Y101" s="281">
        <v>0</v>
      </c>
      <c r="Z101" s="281">
        <v>0</v>
      </c>
      <c r="AA101" s="281">
        <v>0</v>
      </c>
      <c r="AB101" s="281">
        <v>0</v>
      </c>
      <c r="AC101" s="281">
        <v>0</v>
      </c>
      <c r="AD101" s="281">
        <v>0</v>
      </c>
      <c r="AE101" s="281">
        <v>0</v>
      </c>
      <c r="AF101" s="281">
        <v>0</v>
      </c>
      <c r="AG101" s="281">
        <v>0</v>
      </c>
      <c r="AH101" s="281">
        <v>0</v>
      </c>
      <c r="AI101" s="281">
        <v>0</v>
      </c>
      <c r="AJ101" s="296">
        <v>233989.38</v>
      </c>
      <c r="AK101" s="296">
        <v>43672.56</v>
      </c>
      <c r="AL101" s="296">
        <v>0</v>
      </c>
    </row>
    <row r="102" spans="1:38" s="39" customFormat="1" ht="12" customHeight="1" x14ac:dyDescent="0.2">
      <c r="A102" s="282">
        <v>86</v>
      </c>
      <c r="B102" s="143" t="s">
        <v>605</v>
      </c>
      <c r="C102" s="270"/>
      <c r="D102" s="37"/>
      <c r="E102" s="140"/>
      <c r="F102" s="144"/>
      <c r="G102" s="270">
        <v>1573962.38</v>
      </c>
      <c r="H102" s="281">
        <v>0</v>
      </c>
      <c r="I102" s="270">
        <v>0</v>
      </c>
      <c r="J102" s="270">
        <v>0</v>
      </c>
      <c r="K102" s="270">
        <v>0</v>
      </c>
      <c r="L102" s="270">
        <v>0</v>
      </c>
      <c r="M102" s="270">
        <v>0</v>
      </c>
      <c r="N102" s="281">
        <v>0</v>
      </c>
      <c r="O102" s="281">
        <v>0</v>
      </c>
      <c r="P102" s="281">
        <v>0</v>
      </c>
      <c r="Q102" s="281">
        <v>0</v>
      </c>
      <c r="R102" s="281">
        <v>0</v>
      </c>
      <c r="S102" s="281">
        <v>0</v>
      </c>
      <c r="T102" s="200">
        <v>0</v>
      </c>
      <c r="U102" s="281">
        <v>0</v>
      </c>
      <c r="V102" s="202" t="s">
        <v>339</v>
      </c>
      <c r="W102" s="281">
        <v>752</v>
      </c>
      <c r="X102" s="281">
        <v>1452692.05</v>
      </c>
      <c r="Y102" s="281">
        <v>0</v>
      </c>
      <c r="Z102" s="281">
        <v>0</v>
      </c>
      <c r="AA102" s="281">
        <v>0</v>
      </c>
      <c r="AB102" s="281">
        <v>0</v>
      </c>
      <c r="AC102" s="281">
        <v>0</v>
      </c>
      <c r="AD102" s="281">
        <v>0</v>
      </c>
      <c r="AE102" s="281">
        <v>0</v>
      </c>
      <c r="AF102" s="281">
        <v>0</v>
      </c>
      <c r="AG102" s="281">
        <v>0</v>
      </c>
      <c r="AH102" s="281">
        <v>0</v>
      </c>
      <c r="AI102" s="281">
        <v>0</v>
      </c>
      <c r="AJ102" s="296">
        <v>106546.57</v>
      </c>
      <c r="AK102" s="296">
        <v>14723.76</v>
      </c>
      <c r="AL102" s="296">
        <v>0</v>
      </c>
    </row>
    <row r="103" spans="1:38" s="39" customFormat="1" ht="12" customHeight="1" x14ac:dyDescent="0.2">
      <c r="A103" s="282">
        <v>87</v>
      </c>
      <c r="B103" s="143" t="s">
        <v>606</v>
      </c>
      <c r="C103" s="270"/>
      <c r="D103" s="37"/>
      <c r="E103" s="140"/>
      <c r="F103" s="144"/>
      <c r="G103" s="270">
        <v>7097034.7800000003</v>
      </c>
      <c r="H103" s="281">
        <v>0</v>
      </c>
      <c r="I103" s="270">
        <v>0</v>
      </c>
      <c r="J103" s="270">
        <v>0</v>
      </c>
      <c r="K103" s="270">
        <v>0</v>
      </c>
      <c r="L103" s="270">
        <v>0</v>
      </c>
      <c r="M103" s="270">
        <v>0</v>
      </c>
      <c r="N103" s="281">
        <v>0</v>
      </c>
      <c r="O103" s="281">
        <v>0</v>
      </c>
      <c r="P103" s="281">
        <v>0</v>
      </c>
      <c r="Q103" s="281">
        <v>0</v>
      </c>
      <c r="R103" s="281">
        <v>0</v>
      </c>
      <c r="S103" s="281">
        <v>0</v>
      </c>
      <c r="T103" s="200">
        <v>0</v>
      </c>
      <c r="U103" s="281">
        <v>0</v>
      </c>
      <c r="V103" s="202" t="s">
        <v>339</v>
      </c>
      <c r="W103" s="281">
        <v>2084.02</v>
      </c>
      <c r="X103" s="281">
        <v>6831886</v>
      </c>
      <c r="Y103" s="281">
        <v>0</v>
      </c>
      <c r="Z103" s="281">
        <v>0</v>
      </c>
      <c r="AA103" s="281">
        <v>0</v>
      </c>
      <c r="AB103" s="281">
        <v>0</v>
      </c>
      <c r="AC103" s="281">
        <v>0</v>
      </c>
      <c r="AD103" s="281">
        <v>0</v>
      </c>
      <c r="AE103" s="281">
        <v>0</v>
      </c>
      <c r="AF103" s="281">
        <v>0</v>
      </c>
      <c r="AG103" s="281">
        <v>0</v>
      </c>
      <c r="AH103" s="281">
        <v>0</v>
      </c>
      <c r="AI103" s="281">
        <v>0</v>
      </c>
      <c r="AJ103" s="296">
        <v>233989.38</v>
      </c>
      <c r="AK103" s="296">
        <v>31159.4</v>
      </c>
      <c r="AL103" s="296">
        <v>0</v>
      </c>
    </row>
    <row r="104" spans="1:38" s="39" customFormat="1" ht="12" customHeight="1" x14ac:dyDescent="0.2">
      <c r="A104" s="282">
        <v>88</v>
      </c>
      <c r="B104" s="143" t="s">
        <v>600</v>
      </c>
      <c r="C104" s="270"/>
      <c r="D104" s="37"/>
      <c r="E104" s="140"/>
      <c r="F104" s="144"/>
      <c r="G104" s="270">
        <v>3299106.02</v>
      </c>
      <c r="H104" s="281">
        <v>0</v>
      </c>
      <c r="I104" s="270">
        <v>0</v>
      </c>
      <c r="J104" s="270">
        <v>0</v>
      </c>
      <c r="K104" s="270">
        <v>0</v>
      </c>
      <c r="L104" s="270">
        <v>0</v>
      </c>
      <c r="M104" s="270">
        <v>0</v>
      </c>
      <c r="N104" s="281">
        <v>0</v>
      </c>
      <c r="O104" s="281">
        <v>0</v>
      </c>
      <c r="P104" s="281">
        <v>0</v>
      </c>
      <c r="Q104" s="281">
        <v>0</v>
      </c>
      <c r="R104" s="281">
        <v>0</v>
      </c>
      <c r="S104" s="281">
        <v>0</v>
      </c>
      <c r="T104" s="200">
        <v>0</v>
      </c>
      <c r="U104" s="281">
        <v>0</v>
      </c>
      <c r="V104" s="202" t="s">
        <v>339</v>
      </c>
      <c r="W104" s="281">
        <v>1256</v>
      </c>
      <c r="X104" s="281">
        <v>3182952</v>
      </c>
      <c r="Y104" s="281">
        <v>0</v>
      </c>
      <c r="Z104" s="281">
        <v>0</v>
      </c>
      <c r="AA104" s="281">
        <v>0</v>
      </c>
      <c r="AB104" s="281">
        <v>0</v>
      </c>
      <c r="AC104" s="281">
        <v>0</v>
      </c>
      <c r="AD104" s="281">
        <v>0</v>
      </c>
      <c r="AE104" s="281">
        <v>0</v>
      </c>
      <c r="AF104" s="281">
        <v>0</v>
      </c>
      <c r="AG104" s="281">
        <v>0</v>
      </c>
      <c r="AH104" s="281">
        <v>0</v>
      </c>
      <c r="AI104" s="281">
        <v>0</v>
      </c>
      <c r="AJ104" s="296">
        <v>102051.44</v>
      </c>
      <c r="AK104" s="296">
        <v>14102.58</v>
      </c>
      <c r="AL104" s="296">
        <v>0</v>
      </c>
    </row>
    <row r="105" spans="1:38" s="39" customFormat="1" ht="12" customHeight="1" x14ac:dyDescent="0.2">
      <c r="A105" s="282">
        <v>89</v>
      </c>
      <c r="B105" s="143" t="s">
        <v>601</v>
      </c>
      <c r="C105" s="270"/>
      <c r="D105" s="37"/>
      <c r="E105" s="140"/>
      <c r="F105" s="144"/>
      <c r="G105" s="270">
        <v>4079789.46</v>
      </c>
      <c r="H105" s="281">
        <v>0</v>
      </c>
      <c r="I105" s="270">
        <v>0</v>
      </c>
      <c r="J105" s="270">
        <v>0</v>
      </c>
      <c r="K105" s="270">
        <v>0</v>
      </c>
      <c r="L105" s="270">
        <v>0</v>
      </c>
      <c r="M105" s="270">
        <v>0</v>
      </c>
      <c r="N105" s="281">
        <v>0</v>
      </c>
      <c r="O105" s="281">
        <v>0</v>
      </c>
      <c r="P105" s="281">
        <v>0</v>
      </c>
      <c r="Q105" s="281">
        <v>0</v>
      </c>
      <c r="R105" s="281">
        <v>0</v>
      </c>
      <c r="S105" s="281">
        <v>0</v>
      </c>
      <c r="T105" s="200">
        <v>0</v>
      </c>
      <c r="U105" s="281">
        <v>0</v>
      </c>
      <c r="V105" s="202" t="s">
        <v>339</v>
      </c>
      <c r="W105" s="281">
        <v>1119.9000000000001</v>
      </c>
      <c r="X105" s="281">
        <v>3927683</v>
      </c>
      <c r="Y105" s="281">
        <v>0</v>
      </c>
      <c r="Z105" s="281">
        <v>0</v>
      </c>
      <c r="AA105" s="281">
        <v>0</v>
      </c>
      <c r="AB105" s="281">
        <v>0</v>
      </c>
      <c r="AC105" s="281">
        <v>0</v>
      </c>
      <c r="AD105" s="281">
        <v>0</v>
      </c>
      <c r="AE105" s="281">
        <v>0</v>
      </c>
      <c r="AF105" s="281">
        <v>0</v>
      </c>
      <c r="AG105" s="281">
        <v>0</v>
      </c>
      <c r="AH105" s="281">
        <v>0</v>
      </c>
      <c r="AI105" s="281">
        <v>0</v>
      </c>
      <c r="AJ105" s="296">
        <v>133638.79999999999</v>
      </c>
      <c r="AK105" s="296">
        <v>18467.66</v>
      </c>
      <c r="AL105" s="296">
        <v>0</v>
      </c>
    </row>
    <row r="106" spans="1:38" s="39" customFormat="1" ht="12" customHeight="1" x14ac:dyDescent="0.2">
      <c r="A106" s="282">
        <v>90</v>
      </c>
      <c r="B106" s="143" t="s">
        <v>602</v>
      </c>
      <c r="C106" s="270"/>
      <c r="D106" s="37"/>
      <c r="E106" s="140"/>
      <c r="F106" s="144"/>
      <c r="G106" s="270">
        <v>6336080.9199999999</v>
      </c>
      <c r="H106" s="281">
        <v>0</v>
      </c>
      <c r="I106" s="270">
        <v>0</v>
      </c>
      <c r="J106" s="270">
        <v>0</v>
      </c>
      <c r="K106" s="270">
        <v>0</v>
      </c>
      <c r="L106" s="270">
        <v>0</v>
      </c>
      <c r="M106" s="270">
        <v>0</v>
      </c>
      <c r="N106" s="281">
        <v>0</v>
      </c>
      <c r="O106" s="281">
        <v>0</v>
      </c>
      <c r="P106" s="281">
        <v>0</v>
      </c>
      <c r="Q106" s="281">
        <v>0</v>
      </c>
      <c r="R106" s="281">
        <v>0</v>
      </c>
      <c r="S106" s="281">
        <v>0</v>
      </c>
      <c r="T106" s="200">
        <v>0</v>
      </c>
      <c r="U106" s="281">
        <v>0</v>
      </c>
      <c r="V106" s="202" t="s">
        <v>339</v>
      </c>
      <c r="W106" s="281">
        <v>1610</v>
      </c>
      <c r="X106" s="281">
        <v>6075742.5999999996</v>
      </c>
      <c r="Y106" s="281">
        <v>0</v>
      </c>
      <c r="Z106" s="281">
        <v>0</v>
      </c>
      <c r="AA106" s="281">
        <v>0</v>
      </c>
      <c r="AB106" s="281">
        <v>0</v>
      </c>
      <c r="AC106" s="281">
        <v>0</v>
      </c>
      <c r="AD106" s="281">
        <v>0</v>
      </c>
      <c r="AE106" s="281">
        <v>0</v>
      </c>
      <c r="AF106" s="281">
        <v>0</v>
      </c>
      <c r="AG106" s="281">
        <v>0</v>
      </c>
      <c r="AH106" s="281">
        <v>0</v>
      </c>
      <c r="AI106" s="281">
        <v>0</v>
      </c>
      <c r="AJ106" s="296">
        <v>170861.07</v>
      </c>
      <c r="AK106" s="296">
        <v>89477.25</v>
      </c>
      <c r="AL106" s="296">
        <v>0</v>
      </c>
    </row>
    <row r="107" spans="1:38" s="39" customFormat="1" ht="12" customHeight="1" x14ac:dyDescent="0.2">
      <c r="A107" s="282">
        <v>91</v>
      </c>
      <c r="B107" s="143" t="s">
        <v>607</v>
      </c>
      <c r="C107" s="270"/>
      <c r="D107" s="37"/>
      <c r="E107" s="140"/>
      <c r="F107" s="144"/>
      <c r="G107" s="270">
        <v>6813036.21</v>
      </c>
      <c r="H107" s="281">
        <v>0</v>
      </c>
      <c r="I107" s="270">
        <v>0</v>
      </c>
      <c r="J107" s="270">
        <v>0</v>
      </c>
      <c r="K107" s="270">
        <v>0</v>
      </c>
      <c r="L107" s="270">
        <v>0</v>
      </c>
      <c r="M107" s="270">
        <v>0</v>
      </c>
      <c r="N107" s="281">
        <v>0</v>
      </c>
      <c r="O107" s="281">
        <v>0</v>
      </c>
      <c r="P107" s="281">
        <v>0</v>
      </c>
      <c r="Q107" s="281">
        <v>0</v>
      </c>
      <c r="R107" s="281">
        <v>0</v>
      </c>
      <c r="S107" s="281">
        <v>0</v>
      </c>
      <c r="T107" s="200">
        <v>0</v>
      </c>
      <c r="U107" s="281">
        <v>0</v>
      </c>
      <c r="V107" s="202" t="s">
        <v>340</v>
      </c>
      <c r="W107" s="281">
        <v>1929.5</v>
      </c>
      <c r="X107" s="281">
        <v>6479962.6299999999</v>
      </c>
      <c r="Y107" s="281">
        <v>0</v>
      </c>
      <c r="Z107" s="281">
        <v>0</v>
      </c>
      <c r="AA107" s="281">
        <v>0</v>
      </c>
      <c r="AB107" s="281">
        <v>0</v>
      </c>
      <c r="AC107" s="281">
        <v>0</v>
      </c>
      <c r="AD107" s="281">
        <v>0</v>
      </c>
      <c r="AE107" s="281">
        <v>0</v>
      </c>
      <c r="AF107" s="281">
        <v>0</v>
      </c>
      <c r="AG107" s="281">
        <v>0</v>
      </c>
      <c r="AH107" s="281">
        <v>0</v>
      </c>
      <c r="AI107" s="281">
        <v>0</v>
      </c>
      <c r="AJ107" s="296">
        <v>298206.61</v>
      </c>
      <c r="AK107" s="296">
        <v>34866.97</v>
      </c>
      <c r="AL107" s="296">
        <v>0</v>
      </c>
    </row>
    <row r="108" spans="1:38" s="39" customFormat="1" ht="12" customHeight="1" x14ac:dyDescent="0.2">
      <c r="A108" s="282">
        <v>92</v>
      </c>
      <c r="B108" s="143" t="s">
        <v>609</v>
      </c>
      <c r="C108" s="270"/>
      <c r="D108" s="37"/>
      <c r="E108" s="140"/>
      <c r="F108" s="144"/>
      <c r="G108" s="270">
        <v>3718045.68</v>
      </c>
      <c r="H108" s="281">
        <v>0</v>
      </c>
      <c r="I108" s="270">
        <v>0</v>
      </c>
      <c r="J108" s="270">
        <v>0</v>
      </c>
      <c r="K108" s="270">
        <v>0</v>
      </c>
      <c r="L108" s="270">
        <v>0</v>
      </c>
      <c r="M108" s="270">
        <v>0</v>
      </c>
      <c r="N108" s="281">
        <v>0</v>
      </c>
      <c r="O108" s="281">
        <v>0</v>
      </c>
      <c r="P108" s="281">
        <v>0</v>
      </c>
      <c r="Q108" s="281">
        <v>0</v>
      </c>
      <c r="R108" s="281">
        <v>0</v>
      </c>
      <c r="S108" s="281">
        <v>0</v>
      </c>
      <c r="T108" s="200">
        <v>0</v>
      </c>
      <c r="U108" s="281">
        <v>0</v>
      </c>
      <c r="V108" s="202" t="s">
        <v>340</v>
      </c>
      <c r="W108" s="281">
        <v>1146.1300000000001</v>
      </c>
      <c r="X108" s="281">
        <v>3513139.2000000002</v>
      </c>
      <c r="Y108" s="281">
        <v>0</v>
      </c>
      <c r="Z108" s="281">
        <v>0</v>
      </c>
      <c r="AA108" s="281">
        <v>0</v>
      </c>
      <c r="AB108" s="281">
        <v>0</v>
      </c>
      <c r="AC108" s="281">
        <v>0</v>
      </c>
      <c r="AD108" s="281">
        <v>0</v>
      </c>
      <c r="AE108" s="281">
        <v>0</v>
      </c>
      <c r="AF108" s="281">
        <v>0</v>
      </c>
      <c r="AG108" s="281">
        <v>0</v>
      </c>
      <c r="AH108" s="281">
        <v>0</v>
      </c>
      <c r="AI108" s="281">
        <v>0</v>
      </c>
      <c r="AJ108" s="296">
        <v>136374.73000000001</v>
      </c>
      <c r="AK108" s="296">
        <v>68531.75</v>
      </c>
      <c r="AL108" s="296">
        <v>0</v>
      </c>
    </row>
    <row r="109" spans="1:38" s="39" customFormat="1" ht="12" customHeight="1" x14ac:dyDescent="0.2">
      <c r="A109" s="282">
        <v>93</v>
      </c>
      <c r="B109" s="143" t="s">
        <v>611</v>
      </c>
      <c r="C109" s="270"/>
      <c r="D109" s="37"/>
      <c r="E109" s="140"/>
      <c r="F109" s="144"/>
      <c r="G109" s="270">
        <v>2600987.29</v>
      </c>
      <c r="H109" s="281">
        <v>0</v>
      </c>
      <c r="I109" s="270">
        <v>0</v>
      </c>
      <c r="J109" s="270">
        <v>0</v>
      </c>
      <c r="K109" s="270">
        <v>0</v>
      </c>
      <c r="L109" s="270">
        <v>0</v>
      </c>
      <c r="M109" s="270">
        <v>0</v>
      </c>
      <c r="N109" s="281">
        <v>0</v>
      </c>
      <c r="O109" s="281">
        <v>0</v>
      </c>
      <c r="P109" s="281">
        <v>0</v>
      </c>
      <c r="Q109" s="281">
        <v>0</v>
      </c>
      <c r="R109" s="281">
        <v>0</v>
      </c>
      <c r="S109" s="281">
        <v>0</v>
      </c>
      <c r="T109" s="200">
        <v>0</v>
      </c>
      <c r="U109" s="281">
        <v>0</v>
      </c>
      <c r="V109" s="202" t="s">
        <v>339</v>
      </c>
      <c r="W109" s="281">
        <v>525.82000000000005</v>
      </c>
      <c r="X109" s="281">
        <v>2488184</v>
      </c>
      <c r="Y109" s="281">
        <v>0</v>
      </c>
      <c r="Z109" s="281">
        <v>0</v>
      </c>
      <c r="AA109" s="281">
        <v>0</v>
      </c>
      <c r="AB109" s="281">
        <v>0</v>
      </c>
      <c r="AC109" s="281">
        <v>0</v>
      </c>
      <c r="AD109" s="281">
        <v>0</v>
      </c>
      <c r="AE109" s="281">
        <v>0</v>
      </c>
      <c r="AF109" s="281">
        <v>0</v>
      </c>
      <c r="AG109" s="281">
        <v>0</v>
      </c>
      <c r="AH109" s="281">
        <v>0</v>
      </c>
      <c r="AI109" s="281">
        <v>0</v>
      </c>
      <c r="AJ109" s="296">
        <v>75202.19</v>
      </c>
      <c r="AK109" s="296">
        <v>37601.1</v>
      </c>
      <c r="AL109" s="296">
        <v>0</v>
      </c>
    </row>
    <row r="110" spans="1:38" s="39" customFormat="1" ht="12" customHeight="1" x14ac:dyDescent="0.2">
      <c r="A110" s="282">
        <v>94</v>
      </c>
      <c r="B110" s="143" t="s">
        <v>612</v>
      </c>
      <c r="C110" s="270"/>
      <c r="D110" s="37"/>
      <c r="E110" s="140"/>
      <c r="F110" s="144"/>
      <c r="G110" s="270">
        <v>5944815.9100000001</v>
      </c>
      <c r="H110" s="281">
        <v>0</v>
      </c>
      <c r="I110" s="270">
        <v>0</v>
      </c>
      <c r="J110" s="270">
        <v>0</v>
      </c>
      <c r="K110" s="270">
        <v>0</v>
      </c>
      <c r="L110" s="270">
        <v>0</v>
      </c>
      <c r="M110" s="270">
        <v>0</v>
      </c>
      <c r="N110" s="281">
        <v>0</v>
      </c>
      <c r="O110" s="281">
        <v>0</v>
      </c>
      <c r="P110" s="281">
        <v>0</v>
      </c>
      <c r="Q110" s="281">
        <v>0</v>
      </c>
      <c r="R110" s="281">
        <v>0</v>
      </c>
      <c r="S110" s="281">
        <v>0</v>
      </c>
      <c r="T110" s="200">
        <v>0</v>
      </c>
      <c r="U110" s="281">
        <v>0</v>
      </c>
      <c r="V110" s="202" t="s">
        <v>339</v>
      </c>
      <c r="W110" s="281">
        <v>1629</v>
      </c>
      <c r="X110" s="281">
        <v>5624629.5099999998</v>
      </c>
      <c r="Y110" s="281">
        <v>0</v>
      </c>
      <c r="Z110" s="281">
        <v>0</v>
      </c>
      <c r="AA110" s="281">
        <v>0</v>
      </c>
      <c r="AB110" s="281">
        <v>0</v>
      </c>
      <c r="AC110" s="281">
        <v>0</v>
      </c>
      <c r="AD110" s="281">
        <v>0</v>
      </c>
      <c r="AE110" s="281">
        <v>0</v>
      </c>
      <c r="AF110" s="281">
        <v>0</v>
      </c>
      <c r="AG110" s="281">
        <v>0</v>
      </c>
      <c r="AH110" s="281">
        <v>0</v>
      </c>
      <c r="AI110" s="281">
        <v>0</v>
      </c>
      <c r="AJ110" s="296">
        <v>213457.6</v>
      </c>
      <c r="AK110" s="296">
        <v>106728.8</v>
      </c>
      <c r="AL110" s="296">
        <v>0</v>
      </c>
    </row>
    <row r="111" spans="1:38" s="39" customFormat="1" ht="12" customHeight="1" x14ac:dyDescent="0.2">
      <c r="A111" s="282">
        <v>95</v>
      </c>
      <c r="B111" s="143" t="s">
        <v>616</v>
      </c>
      <c r="C111" s="270"/>
      <c r="D111" s="37"/>
      <c r="E111" s="140"/>
      <c r="F111" s="144"/>
      <c r="G111" s="270">
        <v>3278615.01</v>
      </c>
      <c r="H111" s="281">
        <v>0</v>
      </c>
      <c r="I111" s="270">
        <v>0</v>
      </c>
      <c r="J111" s="270">
        <v>0</v>
      </c>
      <c r="K111" s="270">
        <v>0</v>
      </c>
      <c r="L111" s="270">
        <v>0</v>
      </c>
      <c r="M111" s="270">
        <v>0</v>
      </c>
      <c r="N111" s="281">
        <v>0</v>
      </c>
      <c r="O111" s="281">
        <v>0</v>
      </c>
      <c r="P111" s="281">
        <v>0</v>
      </c>
      <c r="Q111" s="281">
        <v>0</v>
      </c>
      <c r="R111" s="281">
        <v>0</v>
      </c>
      <c r="S111" s="281">
        <v>0</v>
      </c>
      <c r="T111" s="200">
        <v>0</v>
      </c>
      <c r="U111" s="281">
        <v>0</v>
      </c>
      <c r="V111" s="202" t="s">
        <v>339</v>
      </c>
      <c r="W111" s="281">
        <v>775</v>
      </c>
      <c r="X111" s="281">
        <v>3162461</v>
      </c>
      <c r="Y111" s="281">
        <v>0</v>
      </c>
      <c r="Z111" s="281">
        <v>0</v>
      </c>
      <c r="AA111" s="281">
        <v>0</v>
      </c>
      <c r="AB111" s="281">
        <v>0</v>
      </c>
      <c r="AC111" s="281">
        <v>0</v>
      </c>
      <c r="AD111" s="281">
        <v>0</v>
      </c>
      <c r="AE111" s="281">
        <v>0</v>
      </c>
      <c r="AF111" s="281">
        <v>0</v>
      </c>
      <c r="AG111" s="281">
        <v>0</v>
      </c>
      <c r="AH111" s="281">
        <v>0</v>
      </c>
      <c r="AI111" s="281">
        <v>0</v>
      </c>
      <c r="AJ111" s="296">
        <v>102051.43</v>
      </c>
      <c r="AK111" s="296">
        <v>14102.58</v>
      </c>
      <c r="AL111" s="296">
        <v>0</v>
      </c>
    </row>
    <row r="112" spans="1:38" s="39" customFormat="1" ht="12" customHeight="1" x14ac:dyDescent="0.2">
      <c r="A112" s="282">
        <v>96</v>
      </c>
      <c r="B112" s="143" t="s">
        <v>617</v>
      </c>
      <c r="C112" s="270"/>
      <c r="D112" s="37"/>
      <c r="E112" s="140"/>
      <c r="F112" s="144"/>
      <c r="G112" s="270">
        <v>3616674.11</v>
      </c>
      <c r="H112" s="281">
        <v>0</v>
      </c>
      <c r="I112" s="270">
        <v>0</v>
      </c>
      <c r="J112" s="270">
        <v>0</v>
      </c>
      <c r="K112" s="270">
        <v>0</v>
      </c>
      <c r="L112" s="270">
        <v>0</v>
      </c>
      <c r="M112" s="270">
        <v>0</v>
      </c>
      <c r="N112" s="281">
        <v>0</v>
      </c>
      <c r="O112" s="281">
        <v>0</v>
      </c>
      <c r="P112" s="281">
        <v>0</v>
      </c>
      <c r="Q112" s="281">
        <v>0</v>
      </c>
      <c r="R112" s="281">
        <v>0</v>
      </c>
      <c r="S112" s="281">
        <v>0</v>
      </c>
      <c r="T112" s="200">
        <v>0</v>
      </c>
      <c r="U112" s="281">
        <v>0</v>
      </c>
      <c r="V112" s="202" t="s">
        <v>339</v>
      </c>
      <c r="W112" s="281">
        <v>1073.0999999999999</v>
      </c>
      <c r="X112" s="281">
        <v>3447974.22</v>
      </c>
      <c r="Y112" s="281">
        <v>0</v>
      </c>
      <c r="Z112" s="281">
        <v>0</v>
      </c>
      <c r="AA112" s="281">
        <v>0</v>
      </c>
      <c r="AB112" s="281">
        <v>0</v>
      </c>
      <c r="AC112" s="281">
        <v>0</v>
      </c>
      <c r="AD112" s="281">
        <v>0</v>
      </c>
      <c r="AE112" s="281">
        <v>0</v>
      </c>
      <c r="AF112" s="281">
        <v>0</v>
      </c>
      <c r="AG112" s="281">
        <v>0</v>
      </c>
      <c r="AH112" s="281">
        <v>0</v>
      </c>
      <c r="AI112" s="281">
        <v>0</v>
      </c>
      <c r="AJ112" s="296">
        <v>148217.57</v>
      </c>
      <c r="AK112" s="296">
        <v>20482.32</v>
      </c>
      <c r="AL112" s="296">
        <v>0</v>
      </c>
    </row>
    <row r="113" spans="1:38" s="39" customFormat="1" ht="12" customHeight="1" x14ac:dyDescent="0.2">
      <c r="A113" s="282">
        <v>97</v>
      </c>
      <c r="B113" s="143" t="s">
        <v>618</v>
      </c>
      <c r="C113" s="270"/>
      <c r="D113" s="37"/>
      <c r="E113" s="140"/>
      <c r="F113" s="144"/>
      <c r="G113" s="270">
        <v>3362309.18</v>
      </c>
      <c r="H113" s="281">
        <v>0</v>
      </c>
      <c r="I113" s="270">
        <v>0</v>
      </c>
      <c r="J113" s="270">
        <v>0</v>
      </c>
      <c r="K113" s="270">
        <v>0</v>
      </c>
      <c r="L113" s="270">
        <v>0</v>
      </c>
      <c r="M113" s="270">
        <v>0</v>
      </c>
      <c r="N113" s="281">
        <v>0</v>
      </c>
      <c r="O113" s="281">
        <v>0</v>
      </c>
      <c r="P113" s="281">
        <v>0</v>
      </c>
      <c r="Q113" s="281">
        <v>0</v>
      </c>
      <c r="R113" s="281">
        <v>0</v>
      </c>
      <c r="S113" s="281">
        <v>0</v>
      </c>
      <c r="T113" s="200">
        <v>0</v>
      </c>
      <c r="U113" s="281">
        <v>0</v>
      </c>
      <c r="V113" s="202" t="s">
        <v>340</v>
      </c>
      <c r="W113" s="281">
        <v>910</v>
      </c>
      <c r="X113" s="281">
        <v>3243976.64</v>
      </c>
      <c r="Y113" s="281">
        <v>0</v>
      </c>
      <c r="Z113" s="281">
        <v>0</v>
      </c>
      <c r="AA113" s="281">
        <v>0</v>
      </c>
      <c r="AB113" s="281">
        <v>0</v>
      </c>
      <c r="AC113" s="281">
        <v>0</v>
      </c>
      <c r="AD113" s="281">
        <v>0</v>
      </c>
      <c r="AE113" s="281">
        <v>0</v>
      </c>
      <c r="AF113" s="281">
        <v>0</v>
      </c>
      <c r="AG113" s="281">
        <v>0</v>
      </c>
      <c r="AH113" s="281">
        <v>0</v>
      </c>
      <c r="AI113" s="281">
        <v>0</v>
      </c>
      <c r="AJ113" s="296">
        <v>98982.93</v>
      </c>
      <c r="AK113" s="296">
        <v>19349.61</v>
      </c>
      <c r="AL113" s="296">
        <v>0</v>
      </c>
    </row>
    <row r="114" spans="1:38" s="39" customFormat="1" ht="12" customHeight="1" x14ac:dyDescent="0.2">
      <c r="A114" s="282">
        <v>98</v>
      </c>
      <c r="B114" s="143" t="s">
        <v>656</v>
      </c>
      <c r="C114" s="145"/>
      <c r="D114" s="145"/>
      <c r="E114" s="146"/>
      <c r="F114" s="146"/>
      <c r="G114" s="270">
        <v>2267669.7200000002</v>
      </c>
      <c r="H114" s="281">
        <v>0</v>
      </c>
      <c r="I114" s="271">
        <v>0</v>
      </c>
      <c r="J114" s="271">
        <v>0</v>
      </c>
      <c r="K114" s="271">
        <v>0</v>
      </c>
      <c r="L114" s="271">
        <v>0</v>
      </c>
      <c r="M114" s="271">
        <v>0</v>
      </c>
      <c r="N114" s="281">
        <v>0</v>
      </c>
      <c r="O114" s="281">
        <v>0</v>
      </c>
      <c r="P114" s="281">
        <v>0</v>
      </c>
      <c r="Q114" s="281">
        <v>0</v>
      </c>
      <c r="R114" s="281">
        <v>0</v>
      </c>
      <c r="S114" s="281">
        <v>0</v>
      </c>
      <c r="T114" s="200">
        <v>0</v>
      </c>
      <c r="U114" s="281">
        <v>0</v>
      </c>
      <c r="V114" s="146" t="s">
        <v>340</v>
      </c>
      <c r="W114" s="296">
        <v>519.20000000000005</v>
      </c>
      <c r="X114" s="281">
        <v>2162242.91</v>
      </c>
      <c r="Y114" s="296">
        <v>0</v>
      </c>
      <c r="Z114" s="296">
        <v>0</v>
      </c>
      <c r="AA114" s="296">
        <v>0</v>
      </c>
      <c r="AB114" s="296">
        <v>0</v>
      </c>
      <c r="AC114" s="296">
        <v>0</v>
      </c>
      <c r="AD114" s="296">
        <v>0</v>
      </c>
      <c r="AE114" s="296">
        <v>0</v>
      </c>
      <c r="AF114" s="296">
        <v>0</v>
      </c>
      <c r="AG114" s="296">
        <v>0</v>
      </c>
      <c r="AH114" s="296">
        <v>0</v>
      </c>
      <c r="AI114" s="296">
        <v>0</v>
      </c>
      <c r="AJ114" s="296">
        <v>70166.42</v>
      </c>
      <c r="AK114" s="296">
        <v>35260.39</v>
      </c>
      <c r="AL114" s="296">
        <v>0</v>
      </c>
    </row>
    <row r="115" spans="1:38" s="39" customFormat="1" ht="12" customHeight="1" x14ac:dyDescent="0.2">
      <c r="A115" s="282">
        <v>99</v>
      </c>
      <c r="B115" s="143" t="s">
        <v>624</v>
      </c>
      <c r="C115" s="145"/>
      <c r="D115" s="145"/>
      <c r="E115" s="146"/>
      <c r="F115" s="146"/>
      <c r="G115" s="270">
        <v>3487134.43</v>
      </c>
      <c r="H115" s="281">
        <v>0</v>
      </c>
      <c r="I115" s="271">
        <v>0</v>
      </c>
      <c r="J115" s="271">
        <v>0</v>
      </c>
      <c r="K115" s="271">
        <v>0</v>
      </c>
      <c r="L115" s="271">
        <v>0</v>
      </c>
      <c r="M115" s="271">
        <v>0</v>
      </c>
      <c r="N115" s="281">
        <v>0</v>
      </c>
      <c r="O115" s="281">
        <v>0</v>
      </c>
      <c r="P115" s="281">
        <v>0</v>
      </c>
      <c r="Q115" s="281">
        <v>0</v>
      </c>
      <c r="R115" s="281">
        <v>0</v>
      </c>
      <c r="S115" s="281">
        <v>0</v>
      </c>
      <c r="T115" s="200">
        <v>0</v>
      </c>
      <c r="U115" s="281">
        <v>0</v>
      </c>
      <c r="V115" s="146" t="s">
        <v>339</v>
      </c>
      <c r="W115" s="296">
        <v>1090.08</v>
      </c>
      <c r="X115" s="281">
        <v>3329266</v>
      </c>
      <c r="Y115" s="296">
        <v>0</v>
      </c>
      <c r="Z115" s="296">
        <v>0</v>
      </c>
      <c r="AA115" s="296">
        <v>0</v>
      </c>
      <c r="AB115" s="296">
        <v>0</v>
      </c>
      <c r="AC115" s="296">
        <v>0</v>
      </c>
      <c r="AD115" s="296">
        <v>0</v>
      </c>
      <c r="AE115" s="296">
        <v>0</v>
      </c>
      <c r="AF115" s="296">
        <v>0</v>
      </c>
      <c r="AG115" s="296">
        <v>0</v>
      </c>
      <c r="AH115" s="296">
        <v>0</v>
      </c>
      <c r="AI115" s="296">
        <v>0</v>
      </c>
      <c r="AJ115" s="296">
        <v>139064.98000000001</v>
      </c>
      <c r="AK115" s="296">
        <v>18803.45</v>
      </c>
      <c r="AL115" s="296">
        <v>0</v>
      </c>
    </row>
    <row r="116" spans="1:38" s="39" customFormat="1" ht="12" customHeight="1" x14ac:dyDescent="0.2">
      <c r="A116" s="282">
        <v>100</v>
      </c>
      <c r="B116" s="143" t="s">
        <v>702</v>
      </c>
      <c r="C116" s="270"/>
      <c r="D116" s="37"/>
      <c r="E116" s="140"/>
      <c r="F116" s="144"/>
      <c r="G116" s="270">
        <v>3101010.1</v>
      </c>
      <c r="H116" s="281">
        <v>0</v>
      </c>
      <c r="I116" s="270">
        <v>0</v>
      </c>
      <c r="J116" s="270">
        <v>0</v>
      </c>
      <c r="K116" s="270">
        <v>0</v>
      </c>
      <c r="L116" s="270">
        <v>0</v>
      </c>
      <c r="M116" s="270">
        <v>0</v>
      </c>
      <c r="N116" s="281">
        <v>0</v>
      </c>
      <c r="O116" s="281">
        <v>0</v>
      </c>
      <c r="P116" s="281">
        <v>0</v>
      </c>
      <c r="Q116" s="281">
        <v>0</v>
      </c>
      <c r="R116" s="281">
        <v>0</v>
      </c>
      <c r="S116" s="281">
        <v>0</v>
      </c>
      <c r="T116" s="200">
        <v>0</v>
      </c>
      <c r="U116" s="281">
        <v>0</v>
      </c>
      <c r="V116" s="202" t="s">
        <v>339</v>
      </c>
      <c r="W116" s="281">
        <v>930</v>
      </c>
      <c r="X116" s="281">
        <v>2928158.19</v>
      </c>
      <c r="Y116" s="281">
        <v>0</v>
      </c>
      <c r="Z116" s="281">
        <v>0</v>
      </c>
      <c r="AA116" s="281">
        <v>0</v>
      </c>
      <c r="AB116" s="281">
        <v>0</v>
      </c>
      <c r="AC116" s="281">
        <v>0</v>
      </c>
      <c r="AD116" s="281">
        <v>0</v>
      </c>
      <c r="AE116" s="281">
        <v>0</v>
      </c>
      <c r="AF116" s="281">
        <v>0</v>
      </c>
      <c r="AG116" s="281">
        <v>0</v>
      </c>
      <c r="AH116" s="281">
        <v>0</v>
      </c>
      <c r="AI116" s="281">
        <v>0</v>
      </c>
      <c r="AJ116" s="296">
        <v>113443.4</v>
      </c>
      <c r="AK116" s="296">
        <v>59408.51</v>
      </c>
      <c r="AL116" s="296">
        <v>0</v>
      </c>
    </row>
    <row r="117" spans="1:38" s="39" customFormat="1" ht="12" customHeight="1" x14ac:dyDescent="0.2">
      <c r="A117" s="282">
        <v>101</v>
      </c>
      <c r="B117" s="143" t="s">
        <v>765</v>
      </c>
      <c r="C117" s="270"/>
      <c r="D117" s="37"/>
      <c r="E117" s="140"/>
      <c r="F117" s="144"/>
      <c r="G117" s="270">
        <v>3750549.31</v>
      </c>
      <c r="H117" s="281">
        <v>0</v>
      </c>
      <c r="I117" s="270">
        <v>0</v>
      </c>
      <c r="J117" s="270">
        <v>0</v>
      </c>
      <c r="K117" s="270">
        <v>0</v>
      </c>
      <c r="L117" s="270">
        <v>0</v>
      </c>
      <c r="M117" s="270">
        <v>0</v>
      </c>
      <c r="N117" s="281">
        <v>0</v>
      </c>
      <c r="O117" s="281">
        <v>0</v>
      </c>
      <c r="P117" s="281">
        <v>0</v>
      </c>
      <c r="Q117" s="281">
        <v>0</v>
      </c>
      <c r="R117" s="281">
        <v>0</v>
      </c>
      <c r="S117" s="281">
        <v>0</v>
      </c>
      <c r="T117" s="200">
        <v>0</v>
      </c>
      <c r="U117" s="281">
        <v>0</v>
      </c>
      <c r="V117" s="202" t="s">
        <v>340</v>
      </c>
      <c r="W117" s="281">
        <v>1120</v>
      </c>
      <c r="X117" s="281">
        <v>3596463.05</v>
      </c>
      <c r="Y117" s="281">
        <v>0</v>
      </c>
      <c r="Z117" s="281">
        <v>0</v>
      </c>
      <c r="AA117" s="281">
        <v>0</v>
      </c>
      <c r="AB117" s="281">
        <v>0</v>
      </c>
      <c r="AC117" s="281">
        <v>0</v>
      </c>
      <c r="AD117" s="281">
        <v>0</v>
      </c>
      <c r="AE117" s="281">
        <v>0</v>
      </c>
      <c r="AF117" s="281">
        <v>0</v>
      </c>
      <c r="AG117" s="281">
        <v>0</v>
      </c>
      <c r="AH117" s="281">
        <v>0</v>
      </c>
      <c r="AI117" s="281">
        <v>0</v>
      </c>
      <c r="AJ117" s="296">
        <v>135978.56</v>
      </c>
      <c r="AK117" s="296">
        <v>18107.7</v>
      </c>
      <c r="AL117" s="296">
        <v>0</v>
      </c>
    </row>
    <row r="118" spans="1:38" s="39" customFormat="1" ht="12" customHeight="1" x14ac:dyDescent="0.2">
      <c r="A118" s="282">
        <v>102</v>
      </c>
      <c r="B118" s="143" t="s">
        <v>788</v>
      </c>
      <c r="C118" s="270"/>
      <c r="D118" s="37"/>
      <c r="E118" s="140"/>
      <c r="F118" s="144"/>
      <c r="G118" s="270">
        <v>3367526.15</v>
      </c>
      <c r="H118" s="281">
        <v>0</v>
      </c>
      <c r="I118" s="270">
        <v>0</v>
      </c>
      <c r="J118" s="270">
        <v>0</v>
      </c>
      <c r="K118" s="270">
        <v>0</v>
      </c>
      <c r="L118" s="270">
        <v>0</v>
      </c>
      <c r="M118" s="270">
        <v>0</v>
      </c>
      <c r="N118" s="281">
        <v>0</v>
      </c>
      <c r="O118" s="281">
        <v>0</v>
      </c>
      <c r="P118" s="281">
        <v>0</v>
      </c>
      <c r="Q118" s="281">
        <v>0</v>
      </c>
      <c r="R118" s="281">
        <v>0</v>
      </c>
      <c r="S118" s="281">
        <v>0</v>
      </c>
      <c r="T118" s="200">
        <v>0</v>
      </c>
      <c r="U118" s="281">
        <v>0</v>
      </c>
      <c r="V118" s="202" t="s">
        <v>339</v>
      </c>
      <c r="W118" s="281">
        <v>834.13</v>
      </c>
      <c r="X118" s="281">
        <v>3161382.66</v>
      </c>
      <c r="Y118" s="281">
        <v>0</v>
      </c>
      <c r="Z118" s="281">
        <v>0</v>
      </c>
      <c r="AA118" s="281">
        <v>0</v>
      </c>
      <c r="AB118" s="281">
        <v>0</v>
      </c>
      <c r="AC118" s="281">
        <v>0</v>
      </c>
      <c r="AD118" s="281">
        <v>0</v>
      </c>
      <c r="AE118" s="281">
        <v>0</v>
      </c>
      <c r="AF118" s="281">
        <v>0</v>
      </c>
      <c r="AG118" s="281">
        <v>0</v>
      </c>
      <c r="AH118" s="281">
        <v>0</v>
      </c>
      <c r="AI118" s="281">
        <v>0</v>
      </c>
      <c r="AJ118" s="296">
        <v>137198.01999999999</v>
      </c>
      <c r="AK118" s="296">
        <v>68945.47</v>
      </c>
      <c r="AL118" s="296">
        <v>0</v>
      </c>
    </row>
    <row r="119" spans="1:38" s="39" customFormat="1" ht="12" customHeight="1" x14ac:dyDescent="0.2">
      <c r="A119" s="282">
        <v>103</v>
      </c>
      <c r="B119" s="143" t="s">
        <v>789</v>
      </c>
      <c r="C119" s="270"/>
      <c r="D119" s="37"/>
      <c r="E119" s="140"/>
      <c r="F119" s="144"/>
      <c r="G119" s="270">
        <v>8040194.3499999996</v>
      </c>
      <c r="H119" s="281">
        <v>7797903.2000000002</v>
      </c>
      <c r="I119" s="270">
        <v>1418929.6</v>
      </c>
      <c r="J119" s="270">
        <v>2900</v>
      </c>
      <c r="K119" s="270">
        <v>5825333.7999999998</v>
      </c>
      <c r="L119" s="270">
        <v>0</v>
      </c>
      <c r="M119" s="270">
        <v>0</v>
      </c>
      <c r="N119" s="281">
        <v>588</v>
      </c>
      <c r="O119" s="281">
        <v>508940.6</v>
      </c>
      <c r="P119" s="281">
        <v>0</v>
      </c>
      <c r="Q119" s="281">
        <v>0</v>
      </c>
      <c r="R119" s="281">
        <v>48</v>
      </c>
      <c r="S119" s="281">
        <v>44699.199999999997</v>
      </c>
      <c r="T119" s="200">
        <v>0</v>
      </c>
      <c r="U119" s="281">
        <v>0</v>
      </c>
      <c r="V119" s="202"/>
      <c r="W119" s="281">
        <v>0</v>
      </c>
      <c r="X119" s="281">
        <v>0</v>
      </c>
      <c r="Y119" s="281">
        <v>0</v>
      </c>
      <c r="Z119" s="281">
        <v>0</v>
      </c>
      <c r="AA119" s="281">
        <v>0</v>
      </c>
      <c r="AB119" s="281">
        <v>0</v>
      </c>
      <c r="AC119" s="281">
        <v>0</v>
      </c>
      <c r="AD119" s="281">
        <v>0</v>
      </c>
      <c r="AE119" s="281">
        <v>0</v>
      </c>
      <c r="AF119" s="281">
        <v>0</v>
      </c>
      <c r="AG119" s="281">
        <v>0</v>
      </c>
      <c r="AH119" s="281">
        <v>0</v>
      </c>
      <c r="AI119" s="281">
        <v>65790.600000000006</v>
      </c>
      <c r="AJ119" s="296">
        <v>158571.57999999999</v>
      </c>
      <c r="AK119" s="296">
        <v>17928.97</v>
      </c>
      <c r="AL119" s="296">
        <v>0</v>
      </c>
    </row>
    <row r="120" spans="1:38" s="39" customFormat="1" ht="12" customHeight="1" x14ac:dyDescent="0.2">
      <c r="A120" s="282">
        <v>104</v>
      </c>
      <c r="B120" s="143" t="s">
        <v>174</v>
      </c>
      <c r="C120" s="270"/>
      <c r="D120" s="37"/>
      <c r="E120" s="140"/>
      <c r="F120" s="144"/>
      <c r="G120" s="270">
        <v>2962299.01</v>
      </c>
      <c r="H120" s="281">
        <v>0</v>
      </c>
      <c r="I120" s="270">
        <v>0</v>
      </c>
      <c r="J120" s="270">
        <v>0</v>
      </c>
      <c r="K120" s="270">
        <v>0</v>
      </c>
      <c r="L120" s="270">
        <v>0</v>
      </c>
      <c r="M120" s="270">
        <v>0</v>
      </c>
      <c r="N120" s="281">
        <v>0</v>
      </c>
      <c r="O120" s="281">
        <v>0</v>
      </c>
      <c r="P120" s="281">
        <v>0</v>
      </c>
      <c r="Q120" s="281">
        <v>0</v>
      </c>
      <c r="R120" s="281">
        <v>0</v>
      </c>
      <c r="S120" s="281">
        <v>0</v>
      </c>
      <c r="T120" s="200">
        <v>1</v>
      </c>
      <c r="U120" s="281">
        <v>2860423.28</v>
      </c>
      <c r="V120" s="202"/>
      <c r="W120" s="281">
        <v>0</v>
      </c>
      <c r="X120" s="281">
        <v>0</v>
      </c>
      <c r="Y120" s="281">
        <v>0</v>
      </c>
      <c r="Z120" s="281">
        <v>0</v>
      </c>
      <c r="AA120" s="281">
        <v>0</v>
      </c>
      <c r="AB120" s="281">
        <v>0</v>
      </c>
      <c r="AC120" s="281">
        <v>0</v>
      </c>
      <c r="AD120" s="281">
        <v>0</v>
      </c>
      <c r="AE120" s="281">
        <v>0</v>
      </c>
      <c r="AF120" s="281">
        <v>0</v>
      </c>
      <c r="AG120" s="281">
        <v>0</v>
      </c>
      <c r="AH120" s="281">
        <v>0</v>
      </c>
      <c r="AI120" s="281">
        <v>0</v>
      </c>
      <c r="AJ120" s="296">
        <v>67803.009999999995</v>
      </c>
      <c r="AK120" s="296">
        <v>34072.720000000001</v>
      </c>
      <c r="AL120" s="296">
        <v>0</v>
      </c>
    </row>
    <row r="121" spans="1:38" s="39" customFormat="1" ht="12" customHeight="1" x14ac:dyDescent="0.2">
      <c r="A121" s="282">
        <v>105</v>
      </c>
      <c r="B121" s="143" t="s">
        <v>195</v>
      </c>
      <c r="C121" s="270"/>
      <c r="D121" s="37"/>
      <c r="E121" s="140"/>
      <c r="F121" s="144"/>
      <c r="G121" s="270">
        <v>4163761.38</v>
      </c>
      <c r="H121" s="281">
        <v>0</v>
      </c>
      <c r="I121" s="270">
        <v>0</v>
      </c>
      <c r="J121" s="270">
        <v>0</v>
      </c>
      <c r="K121" s="270">
        <v>0</v>
      </c>
      <c r="L121" s="270">
        <v>0</v>
      </c>
      <c r="M121" s="270">
        <v>0</v>
      </c>
      <c r="N121" s="281">
        <v>0</v>
      </c>
      <c r="O121" s="281">
        <v>0</v>
      </c>
      <c r="P121" s="281">
        <v>0</v>
      </c>
      <c r="Q121" s="281">
        <v>0</v>
      </c>
      <c r="R121" s="281">
        <v>0</v>
      </c>
      <c r="S121" s="281">
        <v>0</v>
      </c>
      <c r="T121" s="200">
        <v>0</v>
      </c>
      <c r="U121" s="281">
        <v>0</v>
      </c>
      <c r="V121" s="210" t="s">
        <v>339</v>
      </c>
      <c r="W121" s="281">
        <v>1198.8</v>
      </c>
      <c r="X121" s="281">
        <v>3989683.24</v>
      </c>
      <c r="Y121" s="281">
        <v>0</v>
      </c>
      <c r="Z121" s="281">
        <v>0</v>
      </c>
      <c r="AA121" s="281">
        <v>0</v>
      </c>
      <c r="AB121" s="281">
        <v>0</v>
      </c>
      <c r="AC121" s="281">
        <v>0</v>
      </c>
      <c r="AD121" s="281">
        <v>0</v>
      </c>
      <c r="AE121" s="281">
        <v>0</v>
      </c>
      <c r="AF121" s="281">
        <v>0</v>
      </c>
      <c r="AG121" s="281">
        <v>0</v>
      </c>
      <c r="AH121" s="281">
        <v>0</v>
      </c>
      <c r="AI121" s="281">
        <v>0</v>
      </c>
      <c r="AJ121" s="296">
        <v>153343.98000000001</v>
      </c>
      <c r="AK121" s="296">
        <v>20734.16</v>
      </c>
      <c r="AL121" s="296">
        <v>0</v>
      </c>
    </row>
    <row r="122" spans="1:38" s="39" customFormat="1" ht="12" customHeight="1" x14ac:dyDescent="0.2">
      <c r="A122" s="282">
        <v>106</v>
      </c>
      <c r="B122" s="143" t="s">
        <v>657</v>
      </c>
      <c r="C122" s="145"/>
      <c r="D122" s="145"/>
      <c r="E122" s="146"/>
      <c r="F122" s="146"/>
      <c r="G122" s="270">
        <v>3182492.13</v>
      </c>
      <c r="H122" s="281">
        <v>0</v>
      </c>
      <c r="I122" s="271">
        <v>0</v>
      </c>
      <c r="J122" s="271">
        <v>0</v>
      </c>
      <c r="K122" s="271">
        <v>0</v>
      </c>
      <c r="L122" s="271">
        <v>0</v>
      </c>
      <c r="M122" s="271">
        <v>0</v>
      </c>
      <c r="N122" s="281">
        <v>0</v>
      </c>
      <c r="O122" s="281">
        <v>0</v>
      </c>
      <c r="P122" s="281">
        <v>0</v>
      </c>
      <c r="Q122" s="281">
        <v>0</v>
      </c>
      <c r="R122" s="281">
        <v>0</v>
      </c>
      <c r="S122" s="281">
        <v>0</v>
      </c>
      <c r="T122" s="200">
        <v>0</v>
      </c>
      <c r="U122" s="281">
        <v>0</v>
      </c>
      <c r="V122" s="146" t="s">
        <v>340</v>
      </c>
      <c r="W122" s="296">
        <v>908.95</v>
      </c>
      <c r="X122" s="281">
        <v>3013960.98</v>
      </c>
      <c r="Y122" s="296">
        <v>0</v>
      </c>
      <c r="Z122" s="296">
        <v>0</v>
      </c>
      <c r="AA122" s="296">
        <v>0</v>
      </c>
      <c r="AB122" s="296">
        <v>0</v>
      </c>
      <c r="AC122" s="296">
        <v>0</v>
      </c>
      <c r="AD122" s="296">
        <v>0</v>
      </c>
      <c r="AE122" s="296">
        <v>0</v>
      </c>
      <c r="AF122" s="296">
        <v>0</v>
      </c>
      <c r="AG122" s="296">
        <v>0</v>
      </c>
      <c r="AH122" s="296">
        <v>0</v>
      </c>
      <c r="AI122" s="296">
        <v>0</v>
      </c>
      <c r="AJ122" s="296">
        <v>110607.66</v>
      </c>
      <c r="AK122" s="296">
        <v>57923.49</v>
      </c>
      <c r="AL122" s="296">
        <v>0</v>
      </c>
    </row>
    <row r="123" spans="1:38" s="39" customFormat="1" ht="12" customHeight="1" x14ac:dyDescent="0.2">
      <c r="A123" s="282">
        <v>107</v>
      </c>
      <c r="B123" s="143" t="s">
        <v>208</v>
      </c>
      <c r="C123" s="145"/>
      <c r="D123" s="145"/>
      <c r="E123" s="146"/>
      <c r="F123" s="146"/>
      <c r="G123" s="270">
        <v>4110319.36</v>
      </c>
      <c r="H123" s="281">
        <v>0</v>
      </c>
      <c r="I123" s="270">
        <v>0</v>
      </c>
      <c r="J123" s="270">
        <v>0</v>
      </c>
      <c r="K123" s="270">
        <v>0</v>
      </c>
      <c r="L123" s="270">
        <v>0</v>
      </c>
      <c r="M123" s="270">
        <v>0</v>
      </c>
      <c r="N123" s="281">
        <v>0</v>
      </c>
      <c r="O123" s="281">
        <v>0</v>
      </c>
      <c r="P123" s="281">
        <v>0</v>
      </c>
      <c r="Q123" s="281">
        <v>0</v>
      </c>
      <c r="R123" s="281">
        <v>0</v>
      </c>
      <c r="S123" s="281">
        <v>0</v>
      </c>
      <c r="T123" s="200">
        <v>2</v>
      </c>
      <c r="U123" s="281">
        <v>3966494.82</v>
      </c>
      <c r="V123" s="202"/>
      <c r="W123" s="281">
        <v>0</v>
      </c>
      <c r="X123" s="281">
        <v>0</v>
      </c>
      <c r="Y123" s="281">
        <v>0</v>
      </c>
      <c r="Z123" s="281">
        <v>0</v>
      </c>
      <c r="AA123" s="281">
        <v>0</v>
      </c>
      <c r="AB123" s="281">
        <v>0</v>
      </c>
      <c r="AC123" s="281">
        <v>0</v>
      </c>
      <c r="AD123" s="281">
        <v>0</v>
      </c>
      <c r="AE123" s="281">
        <v>0</v>
      </c>
      <c r="AF123" s="281">
        <v>0</v>
      </c>
      <c r="AG123" s="281">
        <v>0</v>
      </c>
      <c r="AH123" s="281">
        <v>0</v>
      </c>
      <c r="AI123" s="281">
        <v>0</v>
      </c>
      <c r="AJ123" s="296">
        <v>116429.38</v>
      </c>
      <c r="AK123" s="296">
        <v>27395.16</v>
      </c>
      <c r="AL123" s="296">
        <v>0</v>
      </c>
    </row>
    <row r="124" spans="1:38" s="39" customFormat="1" ht="12" customHeight="1" x14ac:dyDescent="0.2">
      <c r="A124" s="282">
        <v>108</v>
      </c>
      <c r="B124" s="143" t="s">
        <v>209</v>
      </c>
      <c r="C124" s="145"/>
      <c r="D124" s="145"/>
      <c r="E124" s="146"/>
      <c r="F124" s="146"/>
      <c r="G124" s="270">
        <v>4109877.97</v>
      </c>
      <c r="H124" s="281">
        <v>0</v>
      </c>
      <c r="I124" s="270">
        <v>0</v>
      </c>
      <c r="J124" s="270">
        <v>0</v>
      </c>
      <c r="K124" s="270">
        <v>0</v>
      </c>
      <c r="L124" s="270">
        <v>0</v>
      </c>
      <c r="M124" s="270">
        <v>0</v>
      </c>
      <c r="N124" s="281">
        <v>0</v>
      </c>
      <c r="O124" s="281">
        <v>0</v>
      </c>
      <c r="P124" s="281">
        <v>0</v>
      </c>
      <c r="Q124" s="281">
        <v>0</v>
      </c>
      <c r="R124" s="281">
        <v>0</v>
      </c>
      <c r="S124" s="281">
        <v>0</v>
      </c>
      <c r="T124" s="200">
        <v>2</v>
      </c>
      <c r="U124" s="281">
        <v>3966053.43</v>
      </c>
      <c r="V124" s="202"/>
      <c r="W124" s="281">
        <v>0</v>
      </c>
      <c r="X124" s="281">
        <v>0</v>
      </c>
      <c r="Y124" s="281">
        <v>0</v>
      </c>
      <c r="Z124" s="281">
        <v>0</v>
      </c>
      <c r="AA124" s="281">
        <v>0</v>
      </c>
      <c r="AB124" s="281">
        <v>0</v>
      </c>
      <c r="AC124" s="281">
        <v>0</v>
      </c>
      <c r="AD124" s="281">
        <v>0</v>
      </c>
      <c r="AE124" s="281">
        <v>0</v>
      </c>
      <c r="AF124" s="281">
        <v>0</v>
      </c>
      <c r="AG124" s="281">
        <v>0</v>
      </c>
      <c r="AH124" s="281">
        <v>0</v>
      </c>
      <c r="AI124" s="281">
        <v>0</v>
      </c>
      <c r="AJ124" s="296">
        <v>116429.38</v>
      </c>
      <c r="AK124" s="296">
        <v>27395.16</v>
      </c>
      <c r="AL124" s="296">
        <v>0</v>
      </c>
    </row>
    <row r="125" spans="1:38" s="39" customFormat="1" ht="12" customHeight="1" x14ac:dyDescent="0.2">
      <c r="A125" s="282">
        <v>109</v>
      </c>
      <c r="B125" s="143" t="s">
        <v>686</v>
      </c>
      <c r="C125" s="145"/>
      <c r="D125" s="145"/>
      <c r="E125" s="146"/>
      <c r="F125" s="146"/>
      <c r="G125" s="270">
        <v>5862199.5700000003</v>
      </c>
      <c r="H125" s="281">
        <v>0</v>
      </c>
      <c r="I125" s="270">
        <v>0</v>
      </c>
      <c r="J125" s="270">
        <v>0</v>
      </c>
      <c r="K125" s="270">
        <v>0</v>
      </c>
      <c r="L125" s="270">
        <v>0</v>
      </c>
      <c r="M125" s="270">
        <v>0</v>
      </c>
      <c r="N125" s="281">
        <v>0</v>
      </c>
      <c r="O125" s="281">
        <v>0</v>
      </c>
      <c r="P125" s="281">
        <v>0</v>
      </c>
      <c r="Q125" s="281">
        <v>0</v>
      </c>
      <c r="R125" s="281">
        <v>0</v>
      </c>
      <c r="S125" s="281">
        <v>0</v>
      </c>
      <c r="T125" s="200">
        <v>3</v>
      </c>
      <c r="U125" s="281">
        <v>5599719.7599999998</v>
      </c>
      <c r="V125" s="202"/>
      <c r="W125" s="281">
        <v>0</v>
      </c>
      <c r="X125" s="281">
        <v>0</v>
      </c>
      <c r="Y125" s="281">
        <v>0</v>
      </c>
      <c r="Z125" s="281">
        <v>0</v>
      </c>
      <c r="AA125" s="281">
        <v>0</v>
      </c>
      <c r="AB125" s="281">
        <v>0</v>
      </c>
      <c r="AC125" s="281">
        <v>0</v>
      </c>
      <c r="AD125" s="281">
        <v>0</v>
      </c>
      <c r="AE125" s="281">
        <v>0</v>
      </c>
      <c r="AF125" s="281">
        <v>0</v>
      </c>
      <c r="AG125" s="281">
        <v>0</v>
      </c>
      <c r="AH125" s="281">
        <v>0</v>
      </c>
      <c r="AI125" s="281">
        <v>0</v>
      </c>
      <c r="AJ125" s="296">
        <v>204436.35</v>
      </c>
      <c r="AK125" s="296">
        <v>58043.46</v>
      </c>
      <c r="AL125" s="296">
        <v>0</v>
      </c>
    </row>
    <row r="126" spans="1:38" s="39" customFormat="1" ht="12" customHeight="1" x14ac:dyDescent="0.2">
      <c r="A126" s="282">
        <v>110</v>
      </c>
      <c r="B126" s="143" t="s">
        <v>210</v>
      </c>
      <c r="C126" s="145"/>
      <c r="D126" s="145"/>
      <c r="E126" s="146"/>
      <c r="F126" s="146"/>
      <c r="G126" s="270">
        <v>9163120.1799999997</v>
      </c>
      <c r="H126" s="281">
        <v>0</v>
      </c>
      <c r="I126" s="270">
        <v>0</v>
      </c>
      <c r="J126" s="270">
        <v>0</v>
      </c>
      <c r="K126" s="270">
        <v>0</v>
      </c>
      <c r="L126" s="270">
        <v>0</v>
      </c>
      <c r="M126" s="270">
        <v>0</v>
      </c>
      <c r="N126" s="281">
        <v>0</v>
      </c>
      <c r="O126" s="281">
        <v>0</v>
      </c>
      <c r="P126" s="281">
        <v>0</v>
      </c>
      <c r="Q126" s="281">
        <v>0</v>
      </c>
      <c r="R126" s="281">
        <v>0</v>
      </c>
      <c r="S126" s="281">
        <v>0</v>
      </c>
      <c r="T126" s="200">
        <v>5</v>
      </c>
      <c r="U126" s="281">
        <v>8803558.8399999999</v>
      </c>
      <c r="V126" s="202"/>
      <c r="W126" s="281">
        <v>0</v>
      </c>
      <c r="X126" s="281">
        <v>0</v>
      </c>
      <c r="Y126" s="281">
        <v>0</v>
      </c>
      <c r="Z126" s="281">
        <v>0</v>
      </c>
      <c r="AA126" s="281">
        <v>0</v>
      </c>
      <c r="AB126" s="281">
        <v>0</v>
      </c>
      <c r="AC126" s="281">
        <v>0</v>
      </c>
      <c r="AD126" s="281">
        <v>0</v>
      </c>
      <c r="AE126" s="281">
        <v>0</v>
      </c>
      <c r="AF126" s="281">
        <v>0</v>
      </c>
      <c r="AG126" s="281">
        <v>0</v>
      </c>
      <c r="AH126" s="281">
        <v>0</v>
      </c>
      <c r="AI126" s="281">
        <v>0</v>
      </c>
      <c r="AJ126" s="296">
        <v>291073.45</v>
      </c>
      <c r="AK126" s="296">
        <v>68487.89</v>
      </c>
      <c r="AL126" s="296">
        <v>0</v>
      </c>
    </row>
    <row r="127" spans="1:38" s="39" customFormat="1" ht="12" customHeight="1" x14ac:dyDescent="0.2">
      <c r="A127" s="282">
        <v>111</v>
      </c>
      <c r="B127" s="143" t="s">
        <v>211</v>
      </c>
      <c r="C127" s="145"/>
      <c r="D127" s="145"/>
      <c r="E127" s="146"/>
      <c r="F127" s="146"/>
      <c r="G127" s="270">
        <v>19465263.98</v>
      </c>
      <c r="H127" s="281">
        <v>0</v>
      </c>
      <c r="I127" s="270">
        <v>0</v>
      </c>
      <c r="J127" s="270">
        <v>0</v>
      </c>
      <c r="K127" s="270">
        <v>0</v>
      </c>
      <c r="L127" s="270">
        <v>0</v>
      </c>
      <c r="M127" s="270">
        <v>0</v>
      </c>
      <c r="N127" s="281">
        <v>0</v>
      </c>
      <c r="O127" s="281">
        <v>0</v>
      </c>
      <c r="P127" s="281">
        <v>0</v>
      </c>
      <c r="Q127" s="281">
        <v>0</v>
      </c>
      <c r="R127" s="281">
        <v>0</v>
      </c>
      <c r="S127" s="281">
        <v>0</v>
      </c>
      <c r="T127" s="200">
        <v>10</v>
      </c>
      <c r="U127" s="281">
        <v>18855721.559999999</v>
      </c>
      <c r="V127" s="202"/>
      <c r="W127" s="281">
        <v>0</v>
      </c>
      <c r="X127" s="281">
        <v>0</v>
      </c>
      <c r="Y127" s="281">
        <v>0</v>
      </c>
      <c r="Z127" s="281">
        <v>0</v>
      </c>
      <c r="AA127" s="281">
        <v>0</v>
      </c>
      <c r="AB127" s="281">
        <v>0</v>
      </c>
      <c r="AC127" s="281">
        <v>0</v>
      </c>
      <c r="AD127" s="281">
        <v>0</v>
      </c>
      <c r="AE127" s="281">
        <v>0</v>
      </c>
      <c r="AF127" s="281">
        <v>0</v>
      </c>
      <c r="AG127" s="281">
        <v>0</v>
      </c>
      <c r="AH127" s="281">
        <v>0</v>
      </c>
      <c r="AI127" s="281">
        <v>0</v>
      </c>
      <c r="AJ127" s="296">
        <v>472566.63</v>
      </c>
      <c r="AK127" s="296">
        <v>136975.79</v>
      </c>
      <c r="AL127" s="296">
        <v>0</v>
      </c>
    </row>
    <row r="128" spans="1:38" s="39" customFormat="1" ht="12" customHeight="1" x14ac:dyDescent="0.2">
      <c r="A128" s="282">
        <v>112</v>
      </c>
      <c r="B128" s="143" t="s">
        <v>213</v>
      </c>
      <c r="C128" s="145"/>
      <c r="D128" s="145"/>
      <c r="E128" s="146"/>
      <c r="F128" s="146"/>
      <c r="G128" s="270">
        <v>4002356.37</v>
      </c>
      <c r="H128" s="281">
        <v>0</v>
      </c>
      <c r="I128" s="271">
        <v>0</v>
      </c>
      <c r="J128" s="271">
        <v>0</v>
      </c>
      <c r="K128" s="271">
        <v>0</v>
      </c>
      <c r="L128" s="271">
        <v>0</v>
      </c>
      <c r="M128" s="271">
        <v>0</v>
      </c>
      <c r="N128" s="281">
        <v>0</v>
      </c>
      <c r="O128" s="281">
        <v>0</v>
      </c>
      <c r="P128" s="281">
        <v>0</v>
      </c>
      <c r="Q128" s="281">
        <v>0</v>
      </c>
      <c r="R128" s="281">
        <v>0</v>
      </c>
      <c r="S128" s="281">
        <v>0</v>
      </c>
      <c r="T128" s="200">
        <v>0</v>
      </c>
      <c r="U128" s="281">
        <v>0</v>
      </c>
      <c r="V128" s="146" t="s">
        <v>340</v>
      </c>
      <c r="W128" s="296">
        <v>1015</v>
      </c>
      <c r="X128" s="281">
        <v>3951780.57</v>
      </c>
      <c r="Y128" s="296">
        <v>0</v>
      </c>
      <c r="Z128" s="296">
        <v>0</v>
      </c>
      <c r="AA128" s="296">
        <v>0</v>
      </c>
      <c r="AB128" s="296">
        <v>0</v>
      </c>
      <c r="AC128" s="296">
        <v>0</v>
      </c>
      <c r="AD128" s="296">
        <v>0</v>
      </c>
      <c r="AE128" s="296">
        <v>0</v>
      </c>
      <c r="AF128" s="296">
        <v>0</v>
      </c>
      <c r="AG128" s="296">
        <v>0</v>
      </c>
      <c r="AH128" s="296">
        <v>0</v>
      </c>
      <c r="AI128" s="296">
        <v>0</v>
      </c>
      <c r="AJ128" s="296">
        <v>36062.75</v>
      </c>
      <c r="AK128" s="296">
        <v>14513.05</v>
      </c>
      <c r="AL128" s="296">
        <v>0</v>
      </c>
    </row>
    <row r="129" spans="1:38" s="39" customFormat="1" ht="11.25" customHeight="1" x14ac:dyDescent="0.2">
      <c r="A129" s="282">
        <v>113</v>
      </c>
      <c r="B129" s="143" t="s">
        <v>228</v>
      </c>
      <c r="C129" s="145"/>
      <c r="D129" s="145"/>
      <c r="E129" s="146"/>
      <c r="F129" s="146"/>
      <c r="G129" s="270">
        <v>1794241.34</v>
      </c>
      <c r="H129" s="281">
        <v>0</v>
      </c>
      <c r="I129" s="271">
        <v>0</v>
      </c>
      <c r="J129" s="271">
        <v>0</v>
      </c>
      <c r="K129" s="271">
        <v>0</v>
      </c>
      <c r="L129" s="271">
        <v>0</v>
      </c>
      <c r="M129" s="271">
        <v>0</v>
      </c>
      <c r="N129" s="281">
        <v>0</v>
      </c>
      <c r="O129" s="281">
        <v>0</v>
      </c>
      <c r="P129" s="281">
        <v>0</v>
      </c>
      <c r="Q129" s="281">
        <v>0</v>
      </c>
      <c r="R129" s="281">
        <v>0</v>
      </c>
      <c r="S129" s="281">
        <v>0</v>
      </c>
      <c r="T129" s="200">
        <v>1</v>
      </c>
      <c r="U129" s="281">
        <v>1731917.33</v>
      </c>
      <c r="V129" s="146"/>
      <c r="W129" s="296">
        <v>0</v>
      </c>
      <c r="X129" s="281">
        <v>0</v>
      </c>
      <c r="Y129" s="296">
        <v>0</v>
      </c>
      <c r="Z129" s="296">
        <v>0</v>
      </c>
      <c r="AA129" s="296">
        <v>0</v>
      </c>
      <c r="AB129" s="296">
        <v>0</v>
      </c>
      <c r="AC129" s="296">
        <v>0</v>
      </c>
      <c r="AD129" s="296">
        <v>0</v>
      </c>
      <c r="AE129" s="296">
        <v>0</v>
      </c>
      <c r="AF129" s="296">
        <v>0</v>
      </c>
      <c r="AG129" s="296">
        <v>0</v>
      </c>
      <c r="AH129" s="296">
        <v>0</v>
      </c>
      <c r="AI129" s="296">
        <v>0</v>
      </c>
      <c r="AJ129" s="296">
        <v>51023.51</v>
      </c>
      <c r="AK129" s="296">
        <v>11300.5</v>
      </c>
      <c r="AL129" s="296">
        <v>0</v>
      </c>
    </row>
    <row r="130" spans="1:38" s="39" customFormat="1" ht="12" customHeight="1" x14ac:dyDescent="0.2">
      <c r="A130" s="282">
        <v>114</v>
      </c>
      <c r="B130" s="143" t="s">
        <v>219</v>
      </c>
      <c r="C130" s="145"/>
      <c r="D130" s="145"/>
      <c r="E130" s="146"/>
      <c r="F130" s="146"/>
      <c r="G130" s="270">
        <v>5678541.2300000004</v>
      </c>
      <c r="H130" s="281">
        <v>0</v>
      </c>
      <c r="I130" s="271">
        <v>0</v>
      </c>
      <c r="J130" s="271">
        <v>0</v>
      </c>
      <c r="K130" s="271">
        <v>0</v>
      </c>
      <c r="L130" s="271">
        <v>0</v>
      </c>
      <c r="M130" s="271">
        <v>0</v>
      </c>
      <c r="N130" s="281">
        <v>0</v>
      </c>
      <c r="O130" s="281">
        <v>0</v>
      </c>
      <c r="P130" s="281">
        <v>0</v>
      </c>
      <c r="Q130" s="281">
        <v>0</v>
      </c>
      <c r="R130" s="281">
        <v>0</v>
      </c>
      <c r="S130" s="281">
        <v>0</v>
      </c>
      <c r="T130" s="200">
        <v>3</v>
      </c>
      <c r="U130" s="281">
        <v>5416061.4199999999</v>
      </c>
      <c r="V130" s="146"/>
      <c r="W130" s="296">
        <v>0</v>
      </c>
      <c r="X130" s="281">
        <v>0</v>
      </c>
      <c r="Y130" s="296">
        <v>0</v>
      </c>
      <c r="Z130" s="296">
        <v>0</v>
      </c>
      <c r="AA130" s="296">
        <v>0</v>
      </c>
      <c r="AB130" s="296">
        <v>0</v>
      </c>
      <c r="AC130" s="296">
        <v>0</v>
      </c>
      <c r="AD130" s="296">
        <v>0</v>
      </c>
      <c r="AE130" s="296">
        <v>0</v>
      </c>
      <c r="AF130" s="296">
        <v>0</v>
      </c>
      <c r="AG130" s="296">
        <v>0</v>
      </c>
      <c r="AH130" s="296">
        <v>0</v>
      </c>
      <c r="AI130" s="296">
        <v>0</v>
      </c>
      <c r="AJ130" s="296">
        <v>204436.35</v>
      </c>
      <c r="AK130" s="296">
        <v>58043.46</v>
      </c>
      <c r="AL130" s="296">
        <v>0</v>
      </c>
    </row>
    <row r="131" spans="1:38" s="39" customFormat="1" ht="12" customHeight="1" x14ac:dyDescent="0.2">
      <c r="A131" s="282">
        <v>115</v>
      </c>
      <c r="B131" s="143" t="s">
        <v>220</v>
      </c>
      <c r="C131" s="145"/>
      <c r="D131" s="145"/>
      <c r="E131" s="146"/>
      <c r="F131" s="146"/>
      <c r="G131" s="270">
        <v>5787358.2599999998</v>
      </c>
      <c r="H131" s="281">
        <v>0</v>
      </c>
      <c r="I131" s="271">
        <v>0</v>
      </c>
      <c r="J131" s="271">
        <v>0</v>
      </c>
      <c r="K131" s="271">
        <v>0</v>
      </c>
      <c r="L131" s="271">
        <v>0</v>
      </c>
      <c r="M131" s="271">
        <v>0</v>
      </c>
      <c r="N131" s="281">
        <v>0</v>
      </c>
      <c r="O131" s="281">
        <v>0</v>
      </c>
      <c r="P131" s="281">
        <v>0</v>
      </c>
      <c r="Q131" s="281">
        <v>0</v>
      </c>
      <c r="R131" s="281">
        <v>0</v>
      </c>
      <c r="S131" s="281">
        <v>0</v>
      </c>
      <c r="T131" s="200">
        <v>3</v>
      </c>
      <c r="U131" s="281">
        <v>5524878.4500000002</v>
      </c>
      <c r="V131" s="146"/>
      <c r="W131" s="296">
        <v>0</v>
      </c>
      <c r="X131" s="281">
        <v>0</v>
      </c>
      <c r="Y131" s="296">
        <v>0</v>
      </c>
      <c r="Z131" s="296">
        <v>0</v>
      </c>
      <c r="AA131" s="296">
        <v>0</v>
      </c>
      <c r="AB131" s="296">
        <v>0</v>
      </c>
      <c r="AC131" s="296">
        <v>0</v>
      </c>
      <c r="AD131" s="296">
        <v>0</v>
      </c>
      <c r="AE131" s="296">
        <v>0</v>
      </c>
      <c r="AF131" s="296">
        <v>0</v>
      </c>
      <c r="AG131" s="296">
        <v>0</v>
      </c>
      <c r="AH131" s="296">
        <v>0</v>
      </c>
      <c r="AI131" s="296">
        <v>0</v>
      </c>
      <c r="AJ131" s="296">
        <v>204436.35</v>
      </c>
      <c r="AK131" s="296">
        <v>58043.46</v>
      </c>
      <c r="AL131" s="296">
        <v>0</v>
      </c>
    </row>
    <row r="132" spans="1:38" s="39" customFormat="1" ht="12" customHeight="1" x14ac:dyDescent="0.2">
      <c r="A132" s="282">
        <v>116</v>
      </c>
      <c r="B132" s="143" t="s">
        <v>224</v>
      </c>
      <c r="C132" s="145"/>
      <c r="D132" s="145"/>
      <c r="E132" s="146"/>
      <c r="F132" s="146"/>
      <c r="G132" s="270">
        <v>3291490.71</v>
      </c>
      <c r="H132" s="281">
        <v>0</v>
      </c>
      <c r="I132" s="271">
        <v>0</v>
      </c>
      <c r="J132" s="271">
        <v>0</v>
      </c>
      <c r="K132" s="271">
        <v>0</v>
      </c>
      <c r="L132" s="271">
        <v>0</v>
      </c>
      <c r="M132" s="271">
        <v>0</v>
      </c>
      <c r="N132" s="281">
        <v>0</v>
      </c>
      <c r="O132" s="281">
        <v>0</v>
      </c>
      <c r="P132" s="281">
        <v>0</v>
      </c>
      <c r="Q132" s="281">
        <v>0</v>
      </c>
      <c r="R132" s="281">
        <v>0</v>
      </c>
      <c r="S132" s="281">
        <v>0</v>
      </c>
      <c r="T132" s="200">
        <v>0</v>
      </c>
      <c r="U132" s="281">
        <v>0</v>
      </c>
      <c r="V132" s="146" t="s">
        <v>339</v>
      </c>
      <c r="W132" s="296">
        <v>1160</v>
      </c>
      <c r="X132" s="281">
        <v>3207873.35</v>
      </c>
      <c r="Y132" s="296">
        <v>0</v>
      </c>
      <c r="Z132" s="296">
        <v>0</v>
      </c>
      <c r="AA132" s="296">
        <v>0</v>
      </c>
      <c r="AB132" s="296">
        <v>0</v>
      </c>
      <c r="AC132" s="296">
        <v>0</v>
      </c>
      <c r="AD132" s="296">
        <v>0</v>
      </c>
      <c r="AE132" s="296">
        <v>0</v>
      </c>
      <c r="AF132" s="296">
        <v>0</v>
      </c>
      <c r="AG132" s="296">
        <v>0</v>
      </c>
      <c r="AH132" s="296">
        <v>0</v>
      </c>
      <c r="AI132" s="296">
        <v>0</v>
      </c>
      <c r="AJ132" s="296">
        <v>59622.81</v>
      </c>
      <c r="AK132" s="296">
        <v>23994.55</v>
      </c>
      <c r="AL132" s="296">
        <v>0</v>
      </c>
    </row>
    <row r="133" spans="1:38" s="39" customFormat="1" ht="11.25" customHeight="1" x14ac:dyDescent="0.2">
      <c r="A133" s="282">
        <v>117</v>
      </c>
      <c r="B133" s="143" t="s">
        <v>229</v>
      </c>
      <c r="C133" s="145"/>
      <c r="D133" s="145"/>
      <c r="E133" s="146"/>
      <c r="F133" s="146"/>
      <c r="G133" s="270">
        <v>3632034.08</v>
      </c>
      <c r="H133" s="281">
        <v>0</v>
      </c>
      <c r="I133" s="271">
        <v>0</v>
      </c>
      <c r="J133" s="271">
        <v>0</v>
      </c>
      <c r="K133" s="271">
        <v>0</v>
      </c>
      <c r="L133" s="271">
        <v>0</v>
      </c>
      <c r="M133" s="271">
        <v>0</v>
      </c>
      <c r="N133" s="281">
        <v>0</v>
      </c>
      <c r="O133" s="281">
        <v>0</v>
      </c>
      <c r="P133" s="281">
        <v>0</v>
      </c>
      <c r="Q133" s="281">
        <v>0</v>
      </c>
      <c r="R133" s="281">
        <v>0</v>
      </c>
      <c r="S133" s="281">
        <v>0</v>
      </c>
      <c r="T133" s="200">
        <v>0</v>
      </c>
      <c r="U133" s="281">
        <v>0</v>
      </c>
      <c r="V133" s="146"/>
      <c r="W133" s="296">
        <v>0</v>
      </c>
      <c r="X133" s="281">
        <v>0</v>
      </c>
      <c r="Y133" s="296">
        <v>0</v>
      </c>
      <c r="Z133" s="296">
        <v>0</v>
      </c>
      <c r="AA133" s="296">
        <v>3663</v>
      </c>
      <c r="AB133" s="296">
        <v>3502224.6</v>
      </c>
      <c r="AC133" s="296">
        <v>0</v>
      </c>
      <c r="AD133" s="296">
        <v>0</v>
      </c>
      <c r="AE133" s="296">
        <v>0</v>
      </c>
      <c r="AF133" s="296">
        <v>0</v>
      </c>
      <c r="AG133" s="296">
        <v>0</v>
      </c>
      <c r="AH133" s="296">
        <v>0</v>
      </c>
      <c r="AI133" s="296">
        <v>0</v>
      </c>
      <c r="AJ133" s="296">
        <v>104809.48</v>
      </c>
      <c r="AK133" s="296">
        <v>25000</v>
      </c>
      <c r="AL133" s="296">
        <v>0</v>
      </c>
    </row>
    <row r="134" spans="1:38" s="39" customFormat="1" ht="12" customHeight="1" x14ac:dyDescent="0.2">
      <c r="A134" s="282">
        <v>118</v>
      </c>
      <c r="B134" s="143" t="s">
        <v>230</v>
      </c>
      <c r="C134" s="145"/>
      <c r="D134" s="145"/>
      <c r="E134" s="146"/>
      <c r="F134" s="146"/>
      <c r="G134" s="270">
        <v>4743902.8899999997</v>
      </c>
      <c r="H134" s="281">
        <v>0</v>
      </c>
      <c r="I134" s="271">
        <v>0</v>
      </c>
      <c r="J134" s="271">
        <v>0</v>
      </c>
      <c r="K134" s="271">
        <v>0</v>
      </c>
      <c r="L134" s="271">
        <v>0</v>
      </c>
      <c r="M134" s="271">
        <v>0</v>
      </c>
      <c r="N134" s="281">
        <v>0</v>
      </c>
      <c r="O134" s="281">
        <v>0</v>
      </c>
      <c r="P134" s="281">
        <v>0</v>
      </c>
      <c r="Q134" s="281">
        <v>0</v>
      </c>
      <c r="R134" s="281">
        <v>0</v>
      </c>
      <c r="S134" s="281">
        <v>0</v>
      </c>
      <c r="T134" s="200">
        <v>0</v>
      </c>
      <c r="U134" s="281">
        <v>0</v>
      </c>
      <c r="V134" s="146" t="s">
        <v>339</v>
      </c>
      <c r="W134" s="296">
        <v>1082.8</v>
      </c>
      <c r="X134" s="281">
        <v>4649788</v>
      </c>
      <c r="Y134" s="296">
        <v>0</v>
      </c>
      <c r="Z134" s="296">
        <v>0</v>
      </c>
      <c r="AA134" s="296">
        <v>0</v>
      </c>
      <c r="AB134" s="296">
        <v>0</v>
      </c>
      <c r="AC134" s="296">
        <v>0</v>
      </c>
      <c r="AD134" s="296">
        <v>0</v>
      </c>
      <c r="AE134" s="296">
        <v>0</v>
      </c>
      <c r="AF134" s="296">
        <v>0</v>
      </c>
      <c r="AG134" s="296">
        <v>0</v>
      </c>
      <c r="AH134" s="296">
        <v>0</v>
      </c>
      <c r="AI134" s="296">
        <v>0</v>
      </c>
      <c r="AJ134" s="296">
        <v>68083.11</v>
      </c>
      <c r="AK134" s="296">
        <v>26031.78</v>
      </c>
      <c r="AL134" s="296">
        <v>0</v>
      </c>
    </row>
    <row r="135" spans="1:38" s="39" customFormat="1" ht="12" customHeight="1" x14ac:dyDescent="0.2">
      <c r="A135" s="282">
        <v>119</v>
      </c>
      <c r="B135" s="143" t="s">
        <v>237</v>
      </c>
      <c r="C135" s="145"/>
      <c r="D135" s="145"/>
      <c r="E135" s="146"/>
      <c r="F135" s="146"/>
      <c r="G135" s="270">
        <v>3672974.9</v>
      </c>
      <c r="H135" s="281">
        <v>0</v>
      </c>
      <c r="I135" s="271">
        <v>0</v>
      </c>
      <c r="J135" s="271">
        <v>0</v>
      </c>
      <c r="K135" s="271">
        <v>0</v>
      </c>
      <c r="L135" s="271">
        <v>0</v>
      </c>
      <c r="M135" s="271">
        <v>0</v>
      </c>
      <c r="N135" s="281">
        <v>0</v>
      </c>
      <c r="O135" s="281">
        <v>0</v>
      </c>
      <c r="P135" s="281">
        <v>0</v>
      </c>
      <c r="Q135" s="281">
        <v>0</v>
      </c>
      <c r="R135" s="281">
        <v>0</v>
      </c>
      <c r="S135" s="281">
        <v>0</v>
      </c>
      <c r="T135" s="200">
        <v>0</v>
      </c>
      <c r="U135" s="281">
        <v>0</v>
      </c>
      <c r="V135" s="146" t="s">
        <v>339</v>
      </c>
      <c r="W135" s="296">
        <v>787.4</v>
      </c>
      <c r="X135" s="281">
        <v>3537708.4699999997</v>
      </c>
      <c r="Y135" s="296">
        <v>0</v>
      </c>
      <c r="Z135" s="296">
        <v>0</v>
      </c>
      <c r="AA135" s="296">
        <v>0</v>
      </c>
      <c r="AB135" s="296">
        <v>0</v>
      </c>
      <c r="AC135" s="296">
        <v>0</v>
      </c>
      <c r="AD135" s="296">
        <v>0</v>
      </c>
      <c r="AE135" s="296">
        <v>0</v>
      </c>
      <c r="AF135" s="296">
        <v>0</v>
      </c>
      <c r="AG135" s="296">
        <v>0</v>
      </c>
      <c r="AH135" s="296">
        <v>0</v>
      </c>
      <c r="AI135" s="296">
        <v>0</v>
      </c>
      <c r="AJ135" s="296">
        <v>96827.38</v>
      </c>
      <c r="AK135" s="296">
        <v>38439.050000000003</v>
      </c>
      <c r="AL135" s="296">
        <v>0</v>
      </c>
    </row>
    <row r="136" spans="1:38" s="39" customFormat="1" ht="12" customHeight="1" x14ac:dyDescent="0.2">
      <c r="A136" s="282">
        <v>120</v>
      </c>
      <c r="B136" s="143" t="s">
        <v>940</v>
      </c>
      <c r="C136" s="145"/>
      <c r="D136" s="145"/>
      <c r="E136" s="146"/>
      <c r="F136" s="146"/>
      <c r="G136" s="270">
        <v>306299</v>
      </c>
      <c r="H136" s="281">
        <v>0</v>
      </c>
      <c r="I136" s="271">
        <v>0</v>
      </c>
      <c r="J136" s="271">
        <v>0</v>
      </c>
      <c r="K136" s="271">
        <v>0</v>
      </c>
      <c r="L136" s="271">
        <v>0</v>
      </c>
      <c r="M136" s="271">
        <v>0</v>
      </c>
      <c r="N136" s="281">
        <v>0</v>
      </c>
      <c r="O136" s="281">
        <v>0</v>
      </c>
      <c r="P136" s="281">
        <v>0</v>
      </c>
      <c r="Q136" s="281">
        <v>0</v>
      </c>
      <c r="R136" s="281">
        <v>0</v>
      </c>
      <c r="S136" s="281">
        <v>0</v>
      </c>
      <c r="T136" s="282">
        <v>0</v>
      </c>
      <c r="U136" s="281">
        <v>0</v>
      </c>
      <c r="V136" s="146"/>
      <c r="W136" s="296">
        <v>0</v>
      </c>
      <c r="X136" s="281">
        <v>0</v>
      </c>
      <c r="Y136" s="296">
        <v>0</v>
      </c>
      <c r="Z136" s="296">
        <v>0</v>
      </c>
      <c r="AA136" s="296">
        <v>1803</v>
      </c>
      <c r="AB136" s="296">
        <v>306299</v>
      </c>
      <c r="AC136" s="296">
        <v>0</v>
      </c>
      <c r="AD136" s="296">
        <v>0</v>
      </c>
      <c r="AE136" s="296">
        <v>0</v>
      </c>
      <c r="AF136" s="296">
        <v>0</v>
      </c>
      <c r="AG136" s="296">
        <v>0</v>
      </c>
      <c r="AH136" s="296">
        <v>0</v>
      </c>
      <c r="AI136" s="296">
        <v>0</v>
      </c>
      <c r="AJ136" s="296">
        <v>0</v>
      </c>
      <c r="AK136" s="296">
        <v>0</v>
      </c>
      <c r="AL136" s="296">
        <v>0</v>
      </c>
    </row>
    <row r="137" spans="1:38" s="39" customFormat="1" ht="12" customHeight="1" x14ac:dyDescent="0.2">
      <c r="A137" s="282">
        <v>121</v>
      </c>
      <c r="B137" s="143" t="s">
        <v>939</v>
      </c>
      <c r="C137" s="145"/>
      <c r="D137" s="145"/>
      <c r="E137" s="146"/>
      <c r="F137" s="146"/>
      <c r="G137" s="270">
        <v>84045.77</v>
      </c>
      <c r="H137" s="281">
        <v>0</v>
      </c>
      <c r="I137" s="271">
        <v>0</v>
      </c>
      <c r="J137" s="271">
        <v>0</v>
      </c>
      <c r="K137" s="271">
        <v>0</v>
      </c>
      <c r="L137" s="271">
        <v>0</v>
      </c>
      <c r="M137" s="271">
        <v>0</v>
      </c>
      <c r="N137" s="281">
        <v>0</v>
      </c>
      <c r="O137" s="281">
        <v>0</v>
      </c>
      <c r="P137" s="281">
        <v>0</v>
      </c>
      <c r="Q137" s="281">
        <v>0</v>
      </c>
      <c r="R137" s="281">
        <v>0</v>
      </c>
      <c r="S137" s="281">
        <v>0</v>
      </c>
      <c r="T137" s="282">
        <v>2</v>
      </c>
      <c r="U137" s="281">
        <v>84045.76999999999</v>
      </c>
      <c r="V137" s="146"/>
      <c r="W137" s="296">
        <v>0</v>
      </c>
      <c r="X137" s="281">
        <v>0</v>
      </c>
      <c r="Y137" s="296">
        <v>0</v>
      </c>
      <c r="Z137" s="296">
        <v>0</v>
      </c>
      <c r="AA137" s="296">
        <v>0</v>
      </c>
      <c r="AB137" s="296">
        <v>0</v>
      </c>
      <c r="AC137" s="296">
        <v>0</v>
      </c>
      <c r="AD137" s="296">
        <v>0</v>
      </c>
      <c r="AE137" s="296">
        <v>0</v>
      </c>
      <c r="AF137" s="296">
        <v>0</v>
      </c>
      <c r="AG137" s="296">
        <v>0</v>
      </c>
      <c r="AH137" s="296">
        <v>0</v>
      </c>
      <c r="AI137" s="296">
        <v>0</v>
      </c>
      <c r="AJ137" s="296">
        <v>0</v>
      </c>
      <c r="AK137" s="296">
        <v>0</v>
      </c>
      <c r="AL137" s="296">
        <v>0</v>
      </c>
    </row>
    <row r="138" spans="1:38" s="39" customFormat="1" ht="12" customHeight="1" x14ac:dyDescent="0.2">
      <c r="A138" s="282">
        <v>122</v>
      </c>
      <c r="B138" s="143" t="s">
        <v>941</v>
      </c>
      <c r="C138" s="145"/>
      <c r="D138" s="145"/>
      <c r="E138" s="146"/>
      <c r="F138" s="146"/>
      <c r="G138" s="270">
        <v>1902645.81</v>
      </c>
      <c r="H138" s="281">
        <v>0</v>
      </c>
      <c r="I138" s="271">
        <v>0</v>
      </c>
      <c r="J138" s="271">
        <v>0</v>
      </c>
      <c r="K138" s="271">
        <v>0</v>
      </c>
      <c r="L138" s="271">
        <v>0</v>
      </c>
      <c r="M138" s="271">
        <v>0</v>
      </c>
      <c r="N138" s="281">
        <v>0</v>
      </c>
      <c r="O138" s="281">
        <v>0</v>
      </c>
      <c r="P138" s="281">
        <v>0</v>
      </c>
      <c r="Q138" s="281">
        <v>0</v>
      </c>
      <c r="R138" s="281">
        <v>0</v>
      </c>
      <c r="S138" s="281">
        <v>0</v>
      </c>
      <c r="T138" s="282">
        <v>0</v>
      </c>
      <c r="U138" s="281">
        <v>0</v>
      </c>
      <c r="V138" s="146" t="s">
        <v>339</v>
      </c>
      <c r="W138" s="296">
        <v>1619</v>
      </c>
      <c r="X138" s="281">
        <v>1902645.81</v>
      </c>
      <c r="Y138" s="296">
        <v>0</v>
      </c>
      <c r="Z138" s="296">
        <v>0</v>
      </c>
      <c r="AA138" s="296">
        <v>0</v>
      </c>
      <c r="AB138" s="296">
        <v>0</v>
      </c>
      <c r="AC138" s="296">
        <v>0</v>
      </c>
      <c r="AD138" s="296">
        <v>0</v>
      </c>
      <c r="AE138" s="296">
        <v>0</v>
      </c>
      <c r="AF138" s="296">
        <v>0</v>
      </c>
      <c r="AG138" s="296">
        <v>0</v>
      </c>
      <c r="AH138" s="296">
        <v>0</v>
      </c>
      <c r="AI138" s="296">
        <v>0</v>
      </c>
      <c r="AJ138" s="296">
        <v>0</v>
      </c>
      <c r="AK138" s="296">
        <v>0</v>
      </c>
      <c r="AL138" s="296">
        <v>0</v>
      </c>
    </row>
    <row r="139" spans="1:38" s="39" customFormat="1" ht="12" customHeight="1" x14ac:dyDescent="0.2">
      <c r="A139" s="282">
        <v>123</v>
      </c>
      <c r="B139" s="143" t="s">
        <v>942</v>
      </c>
      <c r="C139" s="145"/>
      <c r="D139" s="145"/>
      <c r="E139" s="146"/>
      <c r="F139" s="146"/>
      <c r="G139" s="270">
        <v>896042</v>
      </c>
      <c r="H139" s="281">
        <v>0</v>
      </c>
      <c r="I139" s="271">
        <v>0</v>
      </c>
      <c r="J139" s="271">
        <v>0</v>
      </c>
      <c r="K139" s="271">
        <v>0</v>
      </c>
      <c r="L139" s="271">
        <v>0</v>
      </c>
      <c r="M139" s="271">
        <v>0</v>
      </c>
      <c r="N139" s="281">
        <v>0</v>
      </c>
      <c r="O139" s="281">
        <v>0</v>
      </c>
      <c r="P139" s="281">
        <v>0</v>
      </c>
      <c r="Q139" s="281">
        <v>0</v>
      </c>
      <c r="R139" s="281">
        <v>0</v>
      </c>
      <c r="S139" s="281">
        <v>0</v>
      </c>
      <c r="T139" s="282">
        <v>0</v>
      </c>
      <c r="U139" s="281">
        <v>0</v>
      </c>
      <c r="V139" s="146"/>
      <c r="W139" s="296">
        <v>0</v>
      </c>
      <c r="X139" s="281">
        <v>0</v>
      </c>
      <c r="Y139" s="296">
        <v>0</v>
      </c>
      <c r="Z139" s="296">
        <v>0</v>
      </c>
      <c r="AA139" s="296">
        <v>6122.6</v>
      </c>
      <c r="AB139" s="296">
        <v>896042</v>
      </c>
      <c r="AC139" s="296">
        <v>0</v>
      </c>
      <c r="AD139" s="296">
        <v>0</v>
      </c>
      <c r="AE139" s="296">
        <v>0</v>
      </c>
      <c r="AF139" s="296">
        <v>0</v>
      </c>
      <c r="AG139" s="296">
        <v>0</v>
      </c>
      <c r="AH139" s="296">
        <v>0</v>
      </c>
      <c r="AI139" s="296">
        <v>0</v>
      </c>
      <c r="AJ139" s="296">
        <v>0</v>
      </c>
      <c r="AK139" s="296">
        <v>0</v>
      </c>
      <c r="AL139" s="296">
        <v>0</v>
      </c>
    </row>
    <row r="140" spans="1:38" s="39" customFormat="1" ht="12" customHeight="1" x14ac:dyDescent="0.2">
      <c r="A140" s="282">
        <v>124</v>
      </c>
      <c r="B140" s="143" t="s">
        <v>955</v>
      </c>
      <c r="C140" s="145"/>
      <c r="D140" s="145"/>
      <c r="E140" s="146"/>
      <c r="F140" s="146"/>
      <c r="G140" s="270">
        <v>1200570</v>
      </c>
      <c r="H140" s="281">
        <v>1200570</v>
      </c>
      <c r="I140" s="271">
        <v>0</v>
      </c>
      <c r="J140" s="271">
        <v>0</v>
      </c>
      <c r="K140" s="271">
        <v>0</v>
      </c>
      <c r="L140" s="271">
        <v>0</v>
      </c>
      <c r="M140" s="271">
        <v>0</v>
      </c>
      <c r="N140" s="281">
        <v>0</v>
      </c>
      <c r="O140" s="281">
        <v>293047</v>
      </c>
      <c r="P140" s="281">
        <v>0</v>
      </c>
      <c r="Q140" s="281">
        <v>907523</v>
      </c>
      <c r="R140" s="281">
        <v>0</v>
      </c>
      <c r="S140" s="281">
        <v>0</v>
      </c>
      <c r="T140" s="282">
        <v>0</v>
      </c>
      <c r="U140" s="281">
        <v>0</v>
      </c>
      <c r="V140" s="146"/>
      <c r="W140" s="296">
        <v>0</v>
      </c>
      <c r="X140" s="281">
        <v>0</v>
      </c>
      <c r="Y140" s="296">
        <v>0</v>
      </c>
      <c r="Z140" s="296">
        <v>0</v>
      </c>
      <c r="AA140" s="296">
        <v>0</v>
      </c>
      <c r="AB140" s="296">
        <v>0</v>
      </c>
      <c r="AC140" s="296">
        <v>0</v>
      </c>
      <c r="AD140" s="296">
        <v>0</v>
      </c>
      <c r="AE140" s="296">
        <v>0</v>
      </c>
      <c r="AF140" s="296">
        <v>0</v>
      </c>
      <c r="AG140" s="296">
        <v>0</v>
      </c>
      <c r="AH140" s="296">
        <v>0</v>
      </c>
      <c r="AI140" s="296">
        <v>0</v>
      </c>
      <c r="AJ140" s="296">
        <v>0</v>
      </c>
      <c r="AK140" s="296">
        <v>0</v>
      </c>
      <c r="AL140" s="296">
        <v>0</v>
      </c>
    </row>
    <row r="141" spans="1:38" s="39" customFormat="1" ht="12" customHeight="1" x14ac:dyDescent="0.2">
      <c r="A141" s="282">
        <v>125</v>
      </c>
      <c r="B141" s="143" t="s">
        <v>971</v>
      </c>
      <c r="C141" s="145"/>
      <c r="D141" s="145"/>
      <c r="E141" s="146"/>
      <c r="F141" s="146"/>
      <c r="G141" s="270">
        <v>127734</v>
      </c>
      <c r="H141" s="281">
        <v>0</v>
      </c>
      <c r="I141" s="271">
        <v>0</v>
      </c>
      <c r="J141" s="271">
        <v>0</v>
      </c>
      <c r="K141" s="271">
        <v>0</v>
      </c>
      <c r="L141" s="271">
        <v>0</v>
      </c>
      <c r="M141" s="271">
        <v>0</v>
      </c>
      <c r="N141" s="281">
        <v>0</v>
      </c>
      <c r="O141" s="281">
        <v>0</v>
      </c>
      <c r="P141" s="281">
        <v>0</v>
      </c>
      <c r="Q141" s="281">
        <v>0</v>
      </c>
      <c r="R141" s="281">
        <v>0</v>
      </c>
      <c r="S141" s="281">
        <v>0</v>
      </c>
      <c r="T141" s="282">
        <v>0</v>
      </c>
      <c r="U141" s="281">
        <v>0</v>
      </c>
      <c r="V141" s="146"/>
      <c r="W141" s="296">
        <v>0</v>
      </c>
      <c r="X141" s="281">
        <v>0</v>
      </c>
      <c r="Y141" s="296">
        <v>0</v>
      </c>
      <c r="Z141" s="296">
        <v>0</v>
      </c>
      <c r="AA141" s="296">
        <v>0</v>
      </c>
      <c r="AB141" s="296">
        <v>0</v>
      </c>
      <c r="AC141" s="296">
        <v>0</v>
      </c>
      <c r="AD141" s="296">
        <v>0</v>
      </c>
      <c r="AE141" s="296">
        <v>0</v>
      </c>
      <c r="AF141" s="296">
        <v>0</v>
      </c>
      <c r="AG141" s="296">
        <v>0</v>
      </c>
      <c r="AH141" s="296">
        <v>0</v>
      </c>
      <c r="AI141" s="296">
        <v>127734</v>
      </c>
      <c r="AJ141" s="296">
        <v>0</v>
      </c>
      <c r="AK141" s="296">
        <v>0</v>
      </c>
      <c r="AL141" s="296">
        <v>0</v>
      </c>
    </row>
    <row r="142" spans="1:38" s="39" customFormat="1" ht="12" customHeight="1" x14ac:dyDescent="0.2">
      <c r="A142" s="282">
        <v>126</v>
      </c>
      <c r="B142" s="143" t="s">
        <v>972</v>
      </c>
      <c r="C142" s="145"/>
      <c r="D142" s="145"/>
      <c r="E142" s="146"/>
      <c r="F142" s="146"/>
      <c r="G142" s="270">
        <v>165000</v>
      </c>
      <c r="H142" s="281">
        <v>0</v>
      </c>
      <c r="I142" s="271">
        <v>0</v>
      </c>
      <c r="J142" s="271">
        <v>0</v>
      </c>
      <c r="K142" s="271">
        <v>0</v>
      </c>
      <c r="L142" s="271">
        <v>0</v>
      </c>
      <c r="M142" s="271">
        <v>0</v>
      </c>
      <c r="N142" s="281">
        <v>0</v>
      </c>
      <c r="O142" s="281">
        <v>0</v>
      </c>
      <c r="P142" s="281">
        <v>0</v>
      </c>
      <c r="Q142" s="281">
        <v>0</v>
      </c>
      <c r="R142" s="281">
        <v>0</v>
      </c>
      <c r="S142" s="281">
        <v>0</v>
      </c>
      <c r="T142" s="282">
        <v>0</v>
      </c>
      <c r="U142" s="281">
        <v>0</v>
      </c>
      <c r="V142" s="146"/>
      <c r="W142" s="296">
        <v>0</v>
      </c>
      <c r="X142" s="281">
        <v>0</v>
      </c>
      <c r="Y142" s="296">
        <v>0</v>
      </c>
      <c r="Z142" s="296">
        <v>0</v>
      </c>
      <c r="AA142" s="296">
        <v>1317</v>
      </c>
      <c r="AB142" s="296">
        <v>165000</v>
      </c>
      <c r="AC142" s="296">
        <v>0</v>
      </c>
      <c r="AD142" s="296">
        <v>0</v>
      </c>
      <c r="AE142" s="296">
        <v>0</v>
      </c>
      <c r="AF142" s="296">
        <v>0</v>
      </c>
      <c r="AG142" s="296">
        <v>0</v>
      </c>
      <c r="AH142" s="296">
        <v>0</v>
      </c>
      <c r="AI142" s="296">
        <v>0</v>
      </c>
      <c r="AJ142" s="296">
        <v>0</v>
      </c>
      <c r="AK142" s="296">
        <v>0</v>
      </c>
      <c r="AL142" s="296">
        <v>0</v>
      </c>
    </row>
    <row r="143" spans="1:38" s="39" customFormat="1" ht="12" customHeight="1" x14ac:dyDescent="0.2">
      <c r="A143" s="282">
        <v>127</v>
      </c>
      <c r="B143" s="143" t="s">
        <v>973</v>
      </c>
      <c r="C143" s="145"/>
      <c r="D143" s="145"/>
      <c r="E143" s="146"/>
      <c r="F143" s="146"/>
      <c r="G143" s="270">
        <v>783918</v>
      </c>
      <c r="H143" s="281">
        <v>138639</v>
      </c>
      <c r="I143" s="271">
        <v>0</v>
      </c>
      <c r="J143" s="271">
        <v>0</v>
      </c>
      <c r="K143" s="271">
        <v>0</v>
      </c>
      <c r="L143" s="271">
        <v>0</v>
      </c>
      <c r="M143" s="271">
        <v>0</v>
      </c>
      <c r="N143" s="281">
        <v>0</v>
      </c>
      <c r="O143" s="281">
        <v>138639</v>
      </c>
      <c r="P143" s="281">
        <v>0</v>
      </c>
      <c r="Q143" s="281">
        <v>0</v>
      </c>
      <c r="R143" s="281">
        <v>0</v>
      </c>
      <c r="S143" s="281">
        <v>0</v>
      </c>
      <c r="T143" s="282">
        <v>0</v>
      </c>
      <c r="U143" s="281">
        <v>0</v>
      </c>
      <c r="V143" s="146"/>
      <c r="W143" s="296">
        <v>0</v>
      </c>
      <c r="X143" s="281">
        <v>0</v>
      </c>
      <c r="Y143" s="296">
        <v>0</v>
      </c>
      <c r="Z143" s="296">
        <v>0</v>
      </c>
      <c r="AA143" s="296">
        <v>0</v>
      </c>
      <c r="AB143" s="296">
        <v>0</v>
      </c>
      <c r="AC143" s="296">
        <v>0</v>
      </c>
      <c r="AD143" s="296">
        <v>0</v>
      </c>
      <c r="AE143" s="296">
        <v>0</v>
      </c>
      <c r="AF143" s="296">
        <v>0</v>
      </c>
      <c r="AG143" s="296">
        <v>0</v>
      </c>
      <c r="AH143" s="296">
        <v>0</v>
      </c>
      <c r="AI143" s="296">
        <v>645279</v>
      </c>
      <c r="AJ143" s="296">
        <v>0</v>
      </c>
      <c r="AK143" s="296">
        <v>0</v>
      </c>
      <c r="AL143" s="296">
        <v>0</v>
      </c>
    </row>
    <row r="144" spans="1:38" s="39" customFormat="1" ht="12" customHeight="1" x14ac:dyDescent="0.2">
      <c r="A144" s="282">
        <v>128</v>
      </c>
      <c r="B144" s="143" t="s">
        <v>975</v>
      </c>
      <c r="C144" s="145"/>
      <c r="D144" s="145"/>
      <c r="E144" s="146"/>
      <c r="F144" s="146"/>
      <c r="G144" s="270">
        <v>3304658</v>
      </c>
      <c r="H144" s="281">
        <v>0</v>
      </c>
      <c r="I144" s="271">
        <v>0</v>
      </c>
      <c r="J144" s="271">
        <v>0</v>
      </c>
      <c r="K144" s="271">
        <v>0</v>
      </c>
      <c r="L144" s="271">
        <v>0</v>
      </c>
      <c r="M144" s="271">
        <v>0</v>
      </c>
      <c r="N144" s="281">
        <v>0</v>
      </c>
      <c r="O144" s="281">
        <v>0</v>
      </c>
      <c r="P144" s="281">
        <v>0</v>
      </c>
      <c r="Q144" s="281">
        <v>0</v>
      </c>
      <c r="R144" s="281">
        <v>0</v>
      </c>
      <c r="S144" s="281">
        <v>0</v>
      </c>
      <c r="T144" s="282">
        <v>0</v>
      </c>
      <c r="U144" s="281">
        <v>0</v>
      </c>
      <c r="V144" s="146" t="s">
        <v>339</v>
      </c>
      <c r="W144" s="296">
        <v>1200</v>
      </c>
      <c r="X144" s="281">
        <v>3304658</v>
      </c>
      <c r="Y144" s="296">
        <v>0</v>
      </c>
      <c r="Z144" s="296">
        <v>0</v>
      </c>
      <c r="AA144" s="296">
        <v>0</v>
      </c>
      <c r="AB144" s="296">
        <v>0</v>
      </c>
      <c r="AC144" s="296">
        <v>0</v>
      </c>
      <c r="AD144" s="296">
        <v>0</v>
      </c>
      <c r="AE144" s="296">
        <v>0</v>
      </c>
      <c r="AF144" s="296">
        <v>0</v>
      </c>
      <c r="AG144" s="296">
        <v>0</v>
      </c>
      <c r="AH144" s="296">
        <v>0</v>
      </c>
      <c r="AI144" s="296">
        <v>0</v>
      </c>
      <c r="AJ144" s="296">
        <v>0</v>
      </c>
      <c r="AK144" s="296">
        <v>0</v>
      </c>
      <c r="AL144" s="296">
        <v>0</v>
      </c>
    </row>
    <row r="145" spans="1:38" s="39" customFormat="1" ht="12" customHeight="1" x14ac:dyDescent="0.2">
      <c r="A145" s="282">
        <v>129</v>
      </c>
      <c r="B145" s="143" t="s">
        <v>976</v>
      </c>
      <c r="C145" s="145"/>
      <c r="D145" s="145"/>
      <c r="E145" s="146"/>
      <c r="F145" s="146"/>
      <c r="G145" s="270">
        <v>1154238.98</v>
      </c>
      <c r="H145" s="281">
        <v>0</v>
      </c>
      <c r="I145" s="271">
        <v>0</v>
      </c>
      <c r="J145" s="271">
        <v>0</v>
      </c>
      <c r="K145" s="271">
        <v>0</v>
      </c>
      <c r="L145" s="271">
        <v>0</v>
      </c>
      <c r="M145" s="271">
        <v>0</v>
      </c>
      <c r="N145" s="281">
        <v>0</v>
      </c>
      <c r="O145" s="281">
        <v>0</v>
      </c>
      <c r="P145" s="281">
        <v>0</v>
      </c>
      <c r="Q145" s="281">
        <v>0</v>
      </c>
      <c r="R145" s="281">
        <v>0</v>
      </c>
      <c r="S145" s="281">
        <v>0</v>
      </c>
      <c r="T145" s="282">
        <v>0</v>
      </c>
      <c r="U145" s="281">
        <v>0</v>
      </c>
      <c r="V145" s="146" t="s">
        <v>339</v>
      </c>
      <c r="W145" s="296">
        <v>698</v>
      </c>
      <c r="X145" s="281">
        <v>989894.93</v>
      </c>
      <c r="Y145" s="296">
        <v>0</v>
      </c>
      <c r="Z145" s="296">
        <v>0</v>
      </c>
      <c r="AA145" s="296">
        <v>2057.4</v>
      </c>
      <c r="AB145" s="296">
        <v>164344.04999999999</v>
      </c>
      <c r="AC145" s="296">
        <v>0</v>
      </c>
      <c r="AD145" s="296">
        <v>0</v>
      </c>
      <c r="AE145" s="296">
        <v>0</v>
      </c>
      <c r="AF145" s="296">
        <v>0</v>
      </c>
      <c r="AG145" s="296">
        <v>0</v>
      </c>
      <c r="AH145" s="296">
        <v>0</v>
      </c>
      <c r="AI145" s="296">
        <v>0</v>
      </c>
      <c r="AJ145" s="296">
        <v>0</v>
      </c>
      <c r="AK145" s="296">
        <v>0</v>
      </c>
      <c r="AL145" s="296">
        <v>0</v>
      </c>
    </row>
    <row r="146" spans="1:38" s="39" customFormat="1" ht="12" customHeight="1" x14ac:dyDescent="0.2">
      <c r="A146" s="282">
        <v>130</v>
      </c>
      <c r="B146" s="143" t="s">
        <v>979</v>
      </c>
      <c r="C146" s="145"/>
      <c r="D146" s="145"/>
      <c r="E146" s="146"/>
      <c r="F146" s="146"/>
      <c r="G146" s="270">
        <v>644119.14</v>
      </c>
      <c r="H146" s="281">
        <v>563452.77</v>
      </c>
      <c r="I146" s="271">
        <v>0</v>
      </c>
      <c r="J146" s="271">
        <v>0</v>
      </c>
      <c r="K146" s="271">
        <v>178625.27</v>
      </c>
      <c r="L146" s="271">
        <v>0</v>
      </c>
      <c r="M146" s="271">
        <v>0</v>
      </c>
      <c r="N146" s="281">
        <v>0</v>
      </c>
      <c r="O146" s="281">
        <v>227897.63</v>
      </c>
      <c r="P146" s="281">
        <v>0</v>
      </c>
      <c r="Q146" s="281">
        <v>156929.87</v>
      </c>
      <c r="R146" s="281">
        <v>0</v>
      </c>
      <c r="S146" s="281">
        <v>0</v>
      </c>
      <c r="T146" s="282">
        <v>2</v>
      </c>
      <c r="U146" s="281">
        <v>43955.929999999993</v>
      </c>
      <c r="V146" s="146"/>
      <c r="W146" s="296">
        <v>0</v>
      </c>
      <c r="X146" s="281">
        <v>0</v>
      </c>
      <c r="Y146" s="296">
        <v>0</v>
      </c>
      <c r="Z146" s="296">
        <v>0</v>
      </c>
      <c r="AA146" s="296">
        <v>0</v>
      </c>
      <c r="AB146" s="296">
        <v>0</v>
      </c>
      <c r="AC146" s="296">
        <v>0</v>
      </c>
      <c r="AD146" s="296">
        <v>0</v>
      </c>
      <c r="AE146" s="296">
        <v>5909</v>
      </c>
      <c r="AF146" s="296">
        <v>36710.44</v>
      </c>
      <c r="AG146" s="296">
        <v>0</v>
      </c>
      <c r="AH146" s="296">
        <v>0</v>
      </c>
      <c r="AI146" s="296">
        <v>0</v>
      </c>
      <c r="AJ146" s="296">
        <v>0</v>
      </c>
      <c r="AK146" s="296">
        <v>0</v>
      </c>
      <c r="AL146" s="296">
        <v>0</v>
      </c>
    </row>
    <row r="147" spans="1:38" s="39" customFormat="1" ht="12" customHeight="1" x14ac:dyDescent="0.2">
      <c r="A147" s="282">
        <v>131</v>
      </c>
      <c r="B147" s="143" t="s">
        <v>980</v>
      </c>
      <c r="C147" s="145"/>
      <c r="D147" s="145"/>
      <c r="E147" s="146"/>
      <c r="F147" s="146"/>
      <c r="G147" s="270">
        <v>773774.21</v>
      </c>
      <c r="H147" s="281">
        <v>0</v>
      </c>
      <c r="I147" s="271">
        <v>0</v>
      </c>
      <c r="J147" s="271">
        <v>0</v>
      </c>
      <c r="K147" s="271">
        <v>0</v>
      </c>
      <c r="L147" s="271">
        <v>0</v>
      </c>
      <c r="M147" s="271">
        <v>0</v>
      </c>
      <c r="N147" s="281">
        <v>0</v>
      </c>
      <c r="O147" s="281">
        <v>0</v>
      </c>
      <c r="P147" s="281">
        <v>0</v>
      </c>
      <c r="Q147" s="281">
        <v>0</v>
      </c>
      <c r="R147" s="281">
        <v>0</v>
      </c>
      <c r="S147" s="281">
        <v>0</v>
      </c>
      <c r="T147" s="282">
        <v>0</v>
      </c>
      <c r="U147" s="281">
        <v>0</v>
      </c>
      <c r="V147" s="146"/>
      <c r="W147" s="296">
        <v>0</v>
      </c>
      <c r="X147" s="281">
        <v>0</v>
      </c>
      <c r="Y147" s="296">
        <v>0</v>
      </c>
      <c r="Z147" s="296">
        <v>0</v>
      </c>
      <c r="AA147" s="296">
        <v>3837</v>
      </c>
      <c r="AB147" s="296">
        <v>773774.21</v>
      </c>
      <c r="AC147" s="296">
        <v>0</v>
      </c>
      <c r="AD147" s="296">
        <v>0</v>
      </c>
      <c r="AE147" s="296">
        <v>0</v>
      </c>
      <c r="AF147" s="296">
        <v>0</v>
      </c>
      <c r="AG147" s="296">
        <v>0</v>
      </c>
      <c r="AH147" s="296">
        <v>0</v>
      </c>
      <c r="AI147" s="296">
        <v>0</v>
      </c>
      <c r="AJ147" s="296">
        <v>0</v>
      </c>
      <c r="AK147" s="296">
        <v>0</v>
      </c>
      <c r="AL147" s="296">
        <v>0</v>
      </c>
    </row>
    <row r="148" spans="1:38" s="39" customFormat="1" ht="12" customHeight="1" x14ac:dyDescent="0.2">
      <c r="A148" s="282">
        <v>132</v>
      </c>
      <c r="B148" s="143" t="s">
        <v>981</v>
      </c>
      <c r="C148" s="145"/>
      <c r="D148" s="145"/>
      <c r="E148" s="146"/>
      <c r="F148" s="146"/>
      <c r="G148" s="270">
        <v>1023087.41</v>
      </c>
      <c r="H148" s="281">
        <v>0</v>
      </c>
      <c r="I148" s="271">
        <v>0</v>
      </c>
      <c r="J148" s="271">
        <v>0</v>
      </c>
      <c r="K148" s="271">
        <v>0</v>
      </c>
      <c r="L148" s="271">
        <v>0</v>
      </c>
      <c r="M148" s="271">
        <v>0</v>
      </c>
      <c r="N148" s="281">
        <v>0</v>
      </c>
      <c r="O148" s="281">
        <v>0</v>
      </c>
      <c r="P148" s="281">
        <v>0</v>
      </c>
      <c r="Q148" s="281">
        <v>0</v>
      </c>
      <c r="R148" s="281">
        <v>0</v>
      </c>
      <c r="S148" s="281">
        <v>0</v>
      </c>
      <c r="T148" s="282">
        <v>0</v>
      </c>
      <c r="U148" s="281">
        <v>0</v>
      </c>
      <c r="V148" s="146" t="s">
        <v>339</v>
      </c>
      <c r="W148" s="296">
        <v>746</v>
      </c>
      <c r="X148" s="296">
        <v>1023087.41</v>
      </c>
      <c r="Y148" s="296">
        <v>0</v>
      </c>
      <c r="Z148" s="296">
        <v>0</v>
      </c>
      <c r="AA148" s="296">
        <v>0</v>
      </c>
      <c r="AB148" s="296">
        <v>0</v>
      </c>
      <c r="AC148" s="296">
        <v>0</v>
      </c>
      <c r="AD148" s="296">
        <v>0</v>
      </c>
      <c r="AE148" s="296">
        <v>0</v>
      </c>
      <c r="AF148" s="296">
        <v>0</v>
      </c>
      <c r="AG148" s="296">
        <v>0</v>
      </c>
      <c r="AH148" s="296">
        <v>0</v>
      </c>
      <c r="AI148" s="296">
        <v>0</v>
      </c>
      <c r="AJ148" s="296">
        <v>0</v>
      </c>
      <c r="AK148" s="296">
        <v>0</v>
      </c>
      <c r="AL148" s="296">
        <v>0</v>
      </c>
    </row>
    <row r="149" spans="1:38" s="39" customFormat="1" ht="12" customHeight="1" x14ac:dyDescent="0.2">
      <c r="A149" s="282">
        <v>133</v>
      </c>
      <c r="B149" s="143" t="s">
        <v>982</v>
      </c>
      <c r="C149" s="145"/>
      <c r="D149" s="145"/>
      <c r="E149" s="146"/>
      <c r="F149" s="146"/>
      <c r="G149" s="270">
        <v>1150000</v>
      </c>
      <c r="H149" s="281">
        <v>0</v>
      </c>
      <c r="I149" s="271">
        <v>0</v>
      </c>
      <c r="J149" s="271">
        <v>0</v>
      </c>
      <c r="K149" s="271">
        <v>0</v>
      </c>
      <c r="L149" s="271">
        <v>0</v>
      </c>
      <c r="M149" s="271">
        <v>0</v>
      </c>
      <c r="N149" s="281">
        <v>0</v>
      </c>
      <c r="O149" s="281">
        <v>0</v>
      </c>
      <c r="P149" s="281">
        <v>0</v>
      </c>
      <c r="Q149" s="281">
        <v>0</v>
      </c>
      <c r="R149" s="281">
        <v>0</v>
      </c>
      <c r="S149" s="281">
        <v>0</v>
      </c>
      <c r="T149" s="282">
        <v>0</v>
      </c>
      <c r="U149" s="281">
        <v>0</v>
      </c>
      <c r="V149" s="146" t="s">
        <v>339</v>
      </c>
      <c r="W149" s="296">
        <v>1495</v>
      </c>
      <c r="X149" s="296">
        <v>1150000</v>
      </c>
      <c r="Y149" s="296">
        <v>0</v>
      </c>
      <c r="Z149" s="296">
        <v>0</v>
      </c>
      <c r="AA149" s="296">
        <v>0</v>
      </c>
      <c r="AB149" s="296">
        <v>0</v>
      </c>
      <c r="AC149" s="296">
        <v>0</v>
      </c>
      <c r="AD149" s="296">
        <v>0</v>
      </c>
      <c r="AE149" s="296">
        <v>0</v>
      </c>
      <c r="AF149" s="296">
        <v>0</v>
      </c>
      <c r="AG149" s="296">
        <v>0</v>
      </c>
      <c r="AH149" s="296">
        <v>0</v>
      </c>
      <c r="AI149" s="296">
        <v>0</v>
      </c>
      <c r="AJ149" s="296">
        <v>0</v>
      </c>
      <c r="AK149" s="296">
        <v>0</v>
      </c>
      <c r="AL149" s="296">
        <v>0</v>
      </c>
    </row>
    <row r="150" spans="1:38" s="39" customFormat="1" ht="12" customHeight="1" x14ac:dyDescent="0.2">
      <c r="A150" s="282">
        <v>134</v>
      </c>
      <c r="B150" s="143" t="s">
        <v>985</v>
      </c>
      <c r="C150" s="145"/>
      <c r="D150" s="145"/>
      <c r="E150" s="146"/>
      <c r="F150" s="146"/>
      <c r="G150" s="270">
        <v>1700922</v>
      </c>
      <c r="H150" s="281">
        <v>0</v>
      </c>
      <c r="I150" s="271">
        <v>0</v>
      </c>
      <c r="J150" s="271">
        <v>0</v>
      </c>
      <c r="K150" s="271">
        <v>0</v>
      </c>
      <c r="L150" s="271">
        <v>0</v>
      </c>
      <c r="M150" s="271">
        <v>0</v>
      </c>
      <c r="N150" s="281">
        <v>0</v>
      </c>
      <c r="O150" s="281">
        <v>0</v>
      </c>
      <c r="P150" s="281">
        <v>0</v>
      </c>
      <c r="Q150" s="281">
        <v>0</v>
      </c>
      <c r="R150" s="281">
        <v>0</v>
      </c>
      <c r="S150" s="281">
        <v>0</v>
      </c>
      <c r="T150" s="282">
        <v>0</v>
      </c>
      <c r="U150" s="281">
        <v>0</v>
      </c>
      <c r="V150" s="146" t="s">
        <v>339</v>
      </c>
      <c r="W150" s="296">
        <v>1190</v>
      </c>
      <c r="X150" s="296">
        <v>1700922</v>
      </c>
      <c r="Y150" s="296">
        <v>0</v>
      </c>
      <c r="Z150" s="296">
        <v>0</v>
      </c>
      <c r="AA150" s="296">
        <v>0</v>
      </c>
      <c r="AB150" s="296">
        <v>0</v>
      </c>
      <c r="AC150" s="296">
        <v>0</v>
      </c>
      <c r="AD150" s="296">
        <v>0</v>
      </c>
      <c r="AE150" s="296">
        <v>0</v>
      </c>
      <c r="AF150" s="296">
        <v>0</v>
      </c>
      <c r="AG150" s="296">
        <v>0</v>
      </c>
      <c r="AH150" s="296">
        <v>0</v>
      </c>
      <c r="AI150" s="296">
        <v>0</v>
      </c>
      <c r="AJ150" s="296">
        <v>0</v>
      </c>
      <c r="AK150" s="296">
        <v>0</v>
      </c>
      <c r="AL150" s="296">
        <v>0</v>
      </c>
    </row>
    <row r="151" spans="1:38" s="39" customFormat="1" ht="12" customHeight="1" x14ac:dyDescent="0.2">
      <c r="A151" s="282">
        <v>135</v>
      </c>
      <c r="B151" s="143" t="s">
        <v>986</v>
      </c>
      <c r="C151" s="145"/>
      <c r="D151" s="145"/>
      <c r="E151" s="146"/>
      <c r="F151" s="146"/>
      <c r="G151" s="270">
        <v>3352366</v>
      </c>
      <c r="H151" s="281">
        <v>0</v>
      </c>
      <c r="I151" s="271">
        <v>0</v>
      </c>
      <c r="J151" s="271">
        <v>0</v>
      </c>
      <c r="K151" s="271">
        <v>0</v>
      </c>
      <c r="L151" s="271">
        <v>0</v>
      </c>
      <c r="M151" s="271">
        <v>0</v>
      </c>
      <c r="N151" s="281">
        <v>0</v>
      </c>
      <c r="O151" s="281">
        <v>0</v>
      </c>
      <c r="P151" s="281">
        <v>0</v>
      </c>
      <c r="Q151" s="281">
        <v>0</v>
      </c>
      <c r="R151" s="281">
        <v>0</v>
      </c>
      <c r="S151" s="281">
        <v>0</v>
      </c>
      <c r="T151" s="282">
        <v>0</v>
      </c>
      <c r="U151" s="281">
        <v>0</v>
      </c>
      <c r="V151" s="146" t="s">
        <v>339</v>
      </c>
      <c r="W151" s="296">
        <v>2756</v>
      </c>
      <c r="X151" s="296">
        <v>3352366</v>
      </c>
      <c r="Y151" s="296">
        <v>0</v>
      </c>
      <c r="Z151" s="296">
        <v>0</v>
      </c>
      <c r="AA151" s="296">
        <v>0</v>
      </c>
      <c r="AB151" s="296">
        <v>0</v>
      </c>
      <c r="AC151" s="296">
        <v>0</v>
      </c>
      <c r="AD151" s="296">
        <v>0</v>
      </c>
      <c r="AE151" s="296">
        <v>0</v>
      </c>
      <c r="AF151" s="296">
        <v>0</v>
      </c>
      <c r="AG151" s="296">
        <v>0</v>
      </c>
      <c r="AH151" s="296">
        <v>0</v>
      </c>
      <c r="AI151" s="296">
        <v>0</v>
      </c>
      <c r="AJ151" s="296">
        <v>0</v>
      </c>
      <c r="AK151" s="296">
        <v>0</v>
      </c>
      <c r="AL151" s="296">
        <v>0</v>
      </c>
    </row>
    <row r="152" spans="1:38" s="39" customFormat="1" ht="12" customHeight="1" x14ac:dyDescent="0.2">
      <c r="A152" s="282">
        <v>136</v>
      </c>
      <c r="B152" s="143" t="s">
        <v>987</v>
      </c>
      <c r="C152" s="145"/>
      <c r="D152" s="145"/>
      <c r="E152" s="146"/>
      <c r="F152" s="146"/>
      <c r="G152" s="270">
        <v>301546</v>
      </c>
      <c r="H152" s="281">
        <v>0</v>
      </c>
      <c r="I152" s="271">
        <v>0</v>
      </c>
      <c r="J152" s="271">
        <v>0</v>
      </c>
      <c r="K152" s="271">
        <v>0</v>
      </c>
      <c r="L152" s="271">
        <v>0</v>
      </c>
      <c r="M152" s="271">
        <v>0</v>
      </c>
      <c r="N152" s="281">
        <v>0</v>
      </c>
      <c r="O152" s="281">
        <v>0</v>
      </c>
      <c r="P152" s="281">
        <v>0</v>
      </c>
      <c r="Q152" s="281">
        <v>0</v>
      </c>
      <c r="R152" s="281">
        <v>0</v>
      </c>
      <c r="S152" s="281">
        <v>0</v>
      </c>
      <c r="T152" s="282">
        <v>0</v>
      </c>
      <c r="U152" s="281">
        <v>0</v>
      </c>
      <c r="V152" s="146"/>
      <c r="W152" s="296">
        <v>0</v>
      </c>
      <c r="X152" s="296">
        <v>0</v>
      </c>
      <c r="Y152" s="296">
        <v>0</v>
      </c>
      <c r="Z152" s="296">
        <v>0</v>
      </c>
      <c r="AA152" s="296">
        <v>1521</v>
      </c>
      <c r="AB152" s="296">
        <v>301546</v>
      </c>
      <c r="AC152" s="296">
        <v>0</v>
      </c>
      <c r="AD152" s="296">
        <v>0</v>
      </c>
      <c r="AE152" s="296">
        <v>0</v>
      </c>
      <c r="AF152" s="296">
        <v>0</v>
      </c>
      <c r="AG152" s="296">
        <v>0</v>
      </c>
      <c r="AH152" s="296">
        <v>0</v>
      </c>
      <c r="AI152" s="296">
        <v>0</v>
      </c>
      <c r="AJ152" s="296">
        <v>0</v>
      </c>
      <c r="AK152" s="296">
        <v>0</v>
      </c>
      <c r="AL152" s="296">
        <v>0</v>
      </c>
    </row>
    <row r="153" spans="1:38" s="39" customFormat="1" ht="12" customHeight="1" x14ac:dyDescent="0.2">
      <c r="A153" s="282">
        <v>137</v>
      </c>
      <c r="B153" s="143" t="s">
        <v>350</v>
      </c>
      <c r="C153" s="145"/>
      <c r="D153" s="145"/>
      <c r="E153" s="146"/>
      <c r="F153" s="146"/>
      <c r="G153" s="270">
        <v>1386228</v>
      </c>
      <c r="H153" s="281">
        <v>0</v>
      </c>
      <c r="I153" s="271">
        <v>0</v>
      </c>
      <c r="J153" s="271">
        <v>0</v>
      </c>
      <c r="K153" s="271">
        <v>0</v>
      </c>
      <c r="L153" s="271">
        <v>0</v>
      </c>
      <c r="M153" s="271">
        <v>0</v>
      </c>
      <c r="N153" s="281">
        <v>0</v>
      </c>
      <c r="O153" s="281">
        <v>0</v>
      </c>
      <c r="P153" s="281">
        <v>0</v>
      </c>
      <c r="Q153" s="281">
        <v>0</v>
      </c>
      <c r="R153" s="281">
        <v>0</v>
      </c>
      <c r="S153" s="281">
        <v>0</v>
      </c>
      <c r="T153" s="282">
        <v>0</v>
      </c>
      <c r="U153" s="281">
        <v>0</v>
      </c>
      <c r="V153" s="146" t="s">
        <v>339</v>
      </c>
      <c r="W153" s="296">
        <v>1522</v>
      </c>
      <c r="X153" s="296">
        <v>1386228</v>
      </c>
      <c r="Y153" s="296">
        <v>0</v>
      </c>
      <c r="Z153" s="296">
        <v>0</v>
      </c>
      <c r="AA153" s="296">
        <v>0</v>
      </c>
      <c r="AB153" s="296">
        <v>0</v>
      </c>
      <c r="AC153" s="296">
        <v>0</v>
      </c>
      <c r="AD153" s="296">
        <v>0</v>
      </c>
      <c r="AE153" s="296">
        <v>0</v>
      </c>
      <c r="AF153" s="296">
        <v>0</v>
      </c>
      <c r="AG153" s="296">
        <v>0</v>
      </c>
      <c r="AH153" s="296">
        <v>0</v>
      </c>
      <c r="AI153" s="296">
        <v>0</v>
      </c>
      <c r="AJ153" s="296">
        <v>0</v>
      </c>
      <c r="AK153" s="296">
        <v>0</v>
      </c>
      <c r="AL153" s="296">
        <v>0</v>
      </c>
    </row>
    <row r="154" spans="1:38" s="39" customFormat="1" ht="12" customHeight="1" x14ac:dyDescent="0.2">
      <c r="A154" s="282">
        <v>138</v>
      </c>
      <c r="B154" s="143" t="s">
        <v>988</v>
      </c>
      <c r="C154" s="145"/>
      <c r="D154" s="145"/>
      <c r="E154" s="146"/>
      <c r="F154" s="146"/>
      <c r="G154" s="270">
        <v>284169</v>
      </c>
      <c r="H154" s="281">
        <v>0</v>
      </c>
      <c r="I154" s="271">
        <v>0</v>
      </c>
      <c r="J154" s="271">
        <v>0</v>
      </c>
      <c r="K154" s="271">
        <v>0</v>
      </c>
      <c r="L154" s="271">
        <v>0</v>
      </c>
      <c r="M154" s="271">
        <v>0</v>
      </c>
      <c r="N154" s="281">
        <v>0</v>
      </c>
      <c r="O154" s="281">
        <v>0</v>
      </c>
      <c r="P154" s="281">
        <v>0</v>
      </c>
      <c r="Q154" s="281">
        <v>0</v>
      </c>
      <c r="R154" s="281">
        <v>0</v>
      </c>
      <c r="S154" s="281">
        <v>0</v>
      </c>
      <c r="T154" s="282">
        <v>0</v>
      </c>
      <c r="U154" s="281">
        <v>0</v>
      </c>
      <c r="V154" s="146"/>
      <c r="W154" s="296">
        <v>0</v>
      </c>
      <c r="X154" s="296">
        <v>0</v>
      </c>
      <c r="Y154" s="296">
        <v>0</v>
      </c>
      <c r="Z154" s="296">
        <v>0</v>
      </c>
      <c r="AA154" s="296">
        <v>0</v>
      </c>
      <c r="AB154" s="296">
        <v>0</v>
      </c>
      <c r="AC154" s="296">
        <v>0</v>
      </c>
      <c r="AD154" s="296">
        <v>0</v>
      </c>
      <c r="AE154" s="296">
        <v>0</v>
      </c>
      <c r="AF154" s="296">
        <v>0</v>
      </c>
      <c r="AG154" s="296">
        <v>0</v>
      </c>
      <c r="AH154" s="296">
        <v>0</v>
      </c>
      <c r="AI154" s="296">
        <v>260669</v>
      </c>
      <c r="AJ154" s="296">
        <v>23500</v>
      </c>
      <c r="AK154" s="296">
        <v>0</v>
      </c>
      <c r="AL154" s="296">
        <v>0</v>
      </c>
    </row>
    <row r="155" spans="1:38" s="39" customFormat="1" ht="12" customHeight="1" x14ac:dyDescent="0.2">
      <c r="A155" s="282">
        <v>139</v>
      </c>
      <c r="B155" s="143" t="s">
        <v>995</v>
      </c>
      <c r="C155" s="145"/>
      <c r="D155" s="145"/>
      <c r="E155" s="146"/>
      <c r="F155" s="146"/>
      <c r="G155" s="270">
        <v>1156764.2</v>
      </c>
      <c r="H155" s="281">
        <v>0</v>
      </c>
      <c r="I155" s="271">
        <v>0</v>
      </c>
      <c r="J155" s="271">
        <v>0</v>
      </c>
      <c r="K155" s="271">
        <v>0</v>
      </c>
      <c r="L155" s="271">
        <v>0</v>
      </c>
      <c r="M155" s="271">
        <v>0</v>
      </c>
      <c r="N155" s="281">
        <v>0</v>
      </c>
      <c r="O155" s="281">
        <v>0</v>
      </c>
      <c r="P155" s="281">
        <v>0</v>
      </c>
      <c r="Q155" s="281">
        <v>0</v>
      </c>
      <c r="R155" s="281">
        <v>0</v>
      </c>
      <c r="S155" s="281">
        <v>0</v>
      </c>
      <c r="T155" s="282">
        <v>0</v>
      </c>
      <c r="U155" s="281">
        <v>0</v>
      </c>
      <c r="V155" s="146" t="s">
        <v>339</v>
      </c>
      <c r="W155" s="296">
        <v>816.5</v>
      </c>
      <c r="X155" s="296">
        <v>1136764.2000000002</v>
      </c>
      <c r="Y155" s="296">
        <v>0</v>
      </c>
      <c r="Z155" s="296">
        <v>0</v>
      </c>
      <c r="AA155" s="296">
        <v>0</v>
      </c>
      <c r="AB155" s="296">
        <v>0</v>
      </c>
      <c r="AC155" s="296">
        <v>0</v>
      </c>
      <c r="AD155" s="296">
        <v>0</v>
      </c>
      <c r="AE155" s="296">
        <v>0</v>
      </c>
      <c r="AF155" s="296">
        <v>0</v>
      </c>
      <c r="AG155" s="296">
        <v>0</v>
      </c>
      <c r="AH155" s="296">
        <v>0</v>
      </c>
      <c r="AI155" s="296">
        <v>0</v>
      </c>
      <c r="AJ155" s="296">
        <v>20000</v>
      </c>
      <c r="AK155" s="296">
        <v>0</v>
      </c>
      <c r="AL155" s="296">
        <v>0</v>
      </c>
    </row>
    <row r="156" spans="1:38" s="39" customFormat="1" ht="12" customHeight="1" x14ac:dyDescent="0.2">
      <c r="A156" s="282">
        <v>140</v>
      </c>
      <c r="B156" s="143" t="s">
        <v>994</v>
      </c>
      <c r="C156" s="145"/>
      <c r="D156" s="145"/>
      <c r="E156" s="146"/>
      <c r="F156" s="146"/>
      <c r="G156" s="270">
        <v>1912000</v>
      </c>
      <c r="H156" s="281">
        <v>0</v>
      </c>
      <c r="I156" s="271">
        <v>0</v>
      </c>
      <c r="J156" s="271">
        <v>0</v>
      </c>
      <c r="K156" s="271">
        <v>0</v>
      </c>
      <c r="L156" s="271">
        <v>0</v>
      </c>
      <c r="M156" s="271">
        <v>0</v>
      </c>
      <c r="N156" s="281">
        <v>0</v>
      </c>
      <c r="O156" s="281">
        <v>0</v>
      </c>
      <c r="P156" s="281">
        <v>0</v>
      </c>
      <c r="Q156" s="281">
        <v>0</v>
      </c>
      <c r="R156" s="281">
        <v>0</v>
      </c>
      <c r="S156" s="281">
        <v>0</v>
      </c>
      <c r="T156" s="282">
        <v>1</v>
      </c>
      <c r="U156" s="281">
        <v>1912000</v>
      </c>
      <c r="V156" s="146"/>
      <c r="W156" s="296">
        <v>0</v>
      </c>
      <c r="X156" s="296">
        <v>0</v>
      </c>
      <c r="Y156" s="296">
        <v>0</v>
      </c>
      <c r="Z156" s="296">
        <v>0</v>
      </c>
      <c r="AA156" s="296">
        <v>0</v>
      </c>
      <c r="AB156" s="296">
        <v>0</v>
      </c>
      <c r="AC156" s="296">
        <v>0</v>
      </c>
      <c r="AD156" s="296">
        <v>0</v>
      </c>
      <c r="AE156" s="296">
        <v>0</v>
      </c>
      <c r="AF156" s="296">
        <v>0</v>
      </c>
      <c r="AG156" s="296">
        <v>0</v>
      </c>
      <c r="AH156" s="296">
        <v>0</v>
      </c>
      <c r="AI156" s="296">
        <v>0</v>
      </c>
      <c r="AJ156" s="296">
        <v>0</v>
      </c>
      <c r="AK156" s="296">
        <v>0</v>
      </c>
      <c r="AL156" s="296">
        <v>0</v>
      </c>
    </row>
    <row r="157" spans="1:38" s="39" customFormat="1" ht="12" customHeight="1" x14ac:dyDescent="0.2">
      <c r="A157" s="282">
        <v>141</v>
      </c>
      <c r="B157" s="143" t="s">
        <v>998</v>
      </c>
      <c r="C157" s="145"/>
      <c r="D157" s="145"/>
      <c r="E157" s="146"/>
      <c r="F157" s="146"/>
      <c r="G157" s="270">
        <v>1906994.4</v>
      </c>
      <c r="H157" s="281">
        <v>0</v>
      </c>
      <c r="I157" s="271">
        <v>0</v>
      </c>
      <c r="J157" s="271">
        <v>0</v>
      </c>
      <c r="K157" s="271">
        <v>0</v>
      </c>
      <c r="L157" s="271">
        <v>0</v>
      </c>
      <c r="M157" s="271">
        <v>0</v>
      </c>
      <c r="N157" s="281">
        <v>0</v>
      </c>
      <c r="O157" s="281">
        <v>0</v>
      </c>
      <c r="P157" s="281">
        <v>0</v>
      </c>
      <c r="Q157" s="281">
        <v>0</v>
      </c>
      <c r="R157" s="281">
        <v>0</v>
      </c>
      <c r="S157" s="281">
        <v>0</v>
      </c>
      <c r="T157" s="282">
        <v>0</v>
      </c>
      <c r="U157" s="281">
        <v>0</v>
      </c>
      <c r="V157" s="146" t="s">
        <v>339</v>
      </c>
      <c r="W157" s="296">
        <v>1305.8</v>
      </c>
      <c r="X157" s="296">
        <v>1906994.4</v>
      </c>
      <c r="Y157" s="296">
        <v>0</v>
      </c>
      <c r="Z157" s="296">
        <v>0</v>
      </c>
      <c r="AA157" s="296">
        <v>0</v>
      </c>
      <c r="AB157" s="296">
        <v>0</v>
      </c>
      <c r="AC157" s="296">
        <v>0</v>
      </c>
      <c r="AD157" s="296">
        <v>0</v>
      </c>
      <c r="AE157" s="296">
        <v>0</v>
      </c>
      <c r="AF157" s="296">
        <v>0</v>
      </c>
      <c r="AG157" s="296">
        <v>0</v>
      </c>
      <c r="AH157" s="296">
        <v>0</v>
      </c>
      <c r="AI157" s="296">
        <v>0</v>
      </c>
      <c r="AJ157" s="296">
        <v>0</v>
      </c>
      <c r="AK157" s="296">
        <v>0</v>
      </c>
      <c r="AL157" s="296">
        <v>0</v>
      </c>
    </row>
    <row r="158" spans="1:38" s="39" customFormat="1" ht="12" customHeight="1" x14ac:dyDescent="0.2">
      <c r="A158" s="282">
        <v>142</v>
      </c>
      <c r="B158" s="143" t="s">
        <v>613</v>
      </c>
      <c r="C158" s="145"/>
      <c r="D158" s="145"/>
      <c r="E158" s="146"/>
      <c r="F158" s="146"/>
      <c r="G158" s="270">
        <v>3509250</v>
      </c>
      <c r="H158" s="281">
        <v>1695000</v>
      </c>
      <c r="I158" s="271">
        <v>0</v>
      </c>
      <c r="J158" s="271">
        <v>0</v>
      </c>
      <c r="K158" s="271">
        <v>295000</v>
      </c>
      <c r="L158" s="271">
        <v>0</v>
      </c>
      <c r="M158" s="271">
        <v>0</v>
      </c>
      <c r="N158" s="281">
        <v>0</v>
      </c>
      <c r="O158" s="281">
        <v>396000</v>
      </c>
      <c r="P158" s="281">
        <v>0</v>
      </c>
      <c r="Q158" s="281">
        <v>1004000</v>
      </c>
      <c r="R158" s="281">
        <v>0</v>
      </c>
      <c r="S158" s="281">
        <v>0</v>
      </c>
      <c r="T158" s="282">
        <v>0</v>
      </c>
      <c r="U158" s="281">
        <v>0</v>
      </c>
      <c r="V158" s="146" t="s">
        <v>339</v>
      </c>
      <c r="W158" s="296">
        <v>2403</v>
      </c>
      <c r="X158" s="296">
        <v>850000</v>
      </c>
      <c r="Y158" s="296">
        <v>0</v>
      </c>
      <c r="Z158" s="296">
        <v>0</v>
      </c>
      <c r="AA158" s="296">
        <v>5989</v>
      </c>
      <c r="AB158" s="296">
        <v>964250</v>
      </c>
      <c r="AC158" s="296">
        <v>0</v>
      </c>
      <c r="AD158" s="296">
        <v>0</v>
      </c>
      <c r="AE158" s="296">
        <v>0</v>
      </c>
      <c r="AF158" s="296">
        <v>0</v>
      </c>
      <c r="AG158" s="296">
        <v>0</v>
      </c>
      <c r="AH158" s="296">
        <v>0</v>
      </c>
      <c r="AI158" s="296">
        <v>0</v>
      </c>
      <c r="AJ158" s="296">
        <v>0</v>
      </c>
      <c r="AK158" s="296">
        <v>0</v>
      </c>
      <c r="AL158" s="296">
        <v>0</v>
      </c>
    </row>
    <row r="159" spans="1:38" s="39" customFormat="1" ht="12" customHeight="1" x14ac:dyDescent="0.2">
      <c r="A159" s="282">
        <v>143</v>
      </c>
      <c r="B159" s="143" t="s">
        <v>510</v>
      </c>
      <c r="C159" s="145"/>
      <c r="D159" s="145"/>
      <c r="E159" s="146"/>
      <c r="F159" s="146"/>
      <c r="G159" s="270">
        <v>1101779.42</v>
      </c>
      <c r="H159" s="281">
        <v>1101779.42</v>
      </c>
      <c r="I159" s="271">
        <v>1101779.42</v>
      </c>
      <c r="J159" s="271">
        <v>0</v>
      </c>
      <c r="K159" s="271">
        <v>0</v>
      </c>
      <c r="L159" s="271">
        <v>0</v>
      </c>
      <c r="M159" s="271">
        <v>0</v>
      </c>
      <c r="N159" s="281">
        <v>0</v>
      </c>
      <c r="O159" s="281">
        <v>0</v>
      </c>
      <c r="P159" s="281">
        <v>0</v>
      </c>
      <c r="Q159" s="281">
        <v>0</v>
      </c>
      <c r="R159" s="281">
        <v>0</v>
      </c>
      <c r="S159" s="281">
        <v>0</v>
      </c>
      <c r="T159" s="282">
        <v>0</v>
      </c>
      <c r="U159" s="281">
        <v>0</v>
      </c>
      <c r="V159" s="146"/>
      <c r="W159" s="296">
        <v>0</v>
      </c>
      <c r="X159" s="281">
        <v>0</v>
      </c>
      <c r="Y159" s="296">
        <v>0</v>
      </c>
      <c r="Z159" s="296">
        <v>0</v>
      </c>
      <c r="AA159" s="296">
        <v>0</v>
      </c>
      <c r="AB159" s="296">
        <v>0</v>
      </c>
      <c r="AC159" s="296">
        <v>0</v>
      </c>
      <c r="AD159" s="296">
        <v>0</v>
      </c>
      <c r="AE159" s="296">
        <v>0</v>
      </c>
      <c r="AF159" s="296">
        <v>0</v>
      </c>
      <c r="AG159" s="296">
        <v>0</v>
      </c>
      <c r="AH159" s="296">
        <v>0</v>
      </c>
      <c r="AI159" s="296">
        <v>0</v>
      </c>
      <c r="AJ159" s="296">
        <v>0</v>
      </c>
      <c r="AK159" s="296">
        <v>0</v>
      </c>
      <c r="AL159" s="296">
        <v>0</v>
      </c>
    </row>
    <row r="160" spans="1:38" s="39" customFormat="1" ht="12" customHeight="1" x14ac:dyDescent="0.2">
      <c r="A160" s="282">
        <v>144</v>
      </c>
      <c r="B160" s="143" t="s">
        <v>530</v>
      </c>
      <c r="C160" s="145"/>
      <c r="D160" s="145"/>
      <c r="E160" s="146"/>
      <c r="F160" s="146"/>
      <c r="G160" s="270">
        <v>1492148</v>
      </c>
      <c r="H160" s="281">
        <v>0</v>
      </c>
      <c r="I160" s="271">
        <v>0</v>
      </c>
      <c r="J160" s="271">
        <v>0</v>
      </c>
      <c r="K160" s="271">
        <v>0</v>
      </c>
      <c r="L160" s="271">
        <v>0</v>
      </c>
      <c r="M160" s="271">
        <v>0</v>
      </c>
      <c r="N160" s="281">
        <v>0</v>
      </c>
      <c r="O160" s="281">
        <v>0</v>
      </c>
      <c r="P160" s="281">
        <v>0</v>
      </c>
      <c r="Q160" s="281">
        <v>0</v>
      </c>
      <c r="R160" s="281">
        <v>0</v>
      </c>
      <c r="S160" s="281">
        <v>0</v>
      </c>
      <c r="T160" s="200">
        <v>0</v>
      </c>
      <c r="U160" s="281">
        <v>0</v>
      </c>
      <c r="V160" s="146" t="s">
        <v>339</v>
      </c>
      <c r="W160" s="296">
        <v>942.5</v>
      </c>
      <c r="X160" s="281">
        <v>1492148</v>
      </c>
      <c r="Y160" s="296">
        <v>0</v>
      </c>
      <c r="Z160" s="296">
        <v>0</v>
      </c>
      <c r="AA160" s="296">
        <v>0</v>
      </c>
      <c r="AB160" s="296">
        <v>0</v>
      </c>
      <c r="AC160" s="296">
        <v>0</v>
      </c>
      <c r="AD160" s="296">
        <v>0</v>
      </c>
      <c r="AE160" s="296">
        <v>0</v>
      </c>
      <c r="AF160" s="296">
        <v>0</v>
      </c>
      <c r="AG160" s="296">
        <v>0</v>
      </c>
      <c r="AH160" s="296">
        <v>0</v>
      </c>
      <c r="AI160" s="296">
        <v>0</v>
      </c>
      <c r="AJ160" s="296">
        <v>0</v>
      </c>
      <c r="AK160" s="296">
        <v>0</v>
      </c>
      <c r="AL160" s="296">
        <v>0</v>
      </c>
    </row>
    <row r="161" spans="1:38" s="39" customFormat="1" ht="26.25" customHeight="1" x14ac:dyDescent="0.2">
      <c r="A161" s="364" t="s">
        <v>276</v>
      </c>
      <c r="B161" s="364"/>
      <c r="C161" s="281">
        <v>0</v>
      </c>
      <c r="D161" s="282" t="s">
        <v>307</v>
      </c>
      <c r="E161" s="282"/>
      <c r="F161" s="282"/>
      <c r="G161" s="281">
        <v>538316110.37000012</v>
      </c>
      <c r="H161" s="281">
        <v>54007576.160000011</v>
      </c>
      <c r="I161" s="281">
        <v>13067145.85</v>
      </c>
      <c r="J161" s="281">
        <v>19334.8</v>
      </c>
      <c r="K161" s="281">
        <v>27726735.699999996</v>
      </c>
      <c r="L161" s="281">
        <v>914</v>
      </c>
      <c r="M161" s="281">
        <v>2355543</v>
      </c>
      <c r="N161" s="281">
        <v>4086.2</v>
      </c>
      <c r="O161" s="281">
        <v>4419340.74</v>
      </c>
      <c r="P161" s="281">
        <v>2274</v>
      </c>
      <c r="Q161" s="281">
        <v>4328132.4700000007</v>
      </c>
      <c r="R161" s="281">
        <v>2899.95</v>
      </c>
      <c r="S161" s="281">
        <v>2110678.4</v>
      </c>
      <c r="T161" s="211">
        <v>52</v>
      </c>
      <c r="U161" s="281">
        <v>88143727.859999999</v>
      </c>
      <c r="V161" s="281" t="s">
        <v>307</v>
      </c>
      <c r="W161" s="281">
        <v>116622.53</v>
      </c>
      <c r="X161" s="281">
        <v>360151157.32000011</v>
      </c>
      <c r="Y161" s="281">
        <v>0</v>
      </c>
      <c r="Z161" s="281">
        <v>0</v>
      </c>
      <c r="AA161" s="281">
        <v>27248</v>
      </c>
      <c r="AB161" s="281">
        <v>10070108.42</v>
      </c>
      <c r="AC161" s="281">
        <v>0</v>
      </c>
      <c r="AD161" s="281">
        <v>0</v>
      </c>
      <c r="AE161" s="281">
        <v>6847</v>
      </c>
      <c r="AF161" s="281">
        <v>2607004.1999999997</v>
      </c>
      <c r="AG161" s="281">
        <v>0</v>
      </c>
      <c r="AH161" s="281">
        <v>0</v>
      </c>
      <c r="AI161" s="281">
        <v>2667806.0300000003</v>
      </c>
      <c r="AJ161" s="281">
        <v>16342868.709999999</v>
      </c>
      <c r="AK161" s="281">
        <v>4325861.6700000018</v>
      </c>
      <c r="AL161" s="281">
        <v>0</v>
      </c>
    </row>
    <row r="162" spans="1:38" s="39" customFormat="1" ht="12" customHeight="1" x14ac:dyDescent="0.2">
      <c r="A162" s="377" t="s">
        <v>279</v>
      </c>
      <c r="B162" s="377"/>
      <c r="C162" s="378"/>
      <c r="D162" s="378"/>
      <c r="E162" s="378"/>
      <c r="F162" s="378"/>
      <c r="G162" s="377"/>
      <c r="H162" s="377"/>
      <c r="I162" s="377"/>
      <c r="J162" s="378"/>
      <c r="K162" s="377"/>
      <c r="L162" s="378"/>
      <c r="M162" s="377"/>
      <c r="N162" s="378"/>
      <c r="O162" s="377"/>
      <c r="P162" s="378"/>
      <c r="Q162" s="377"/>
      <c r="R162" s="378"/>
      <c r="S162" s="377"/>
      <c r="T162" s="377"/>
      <c r="U162" s="377"/>
      <c r="V162" s="377"/>
      <c r="W162" s="377"/>
      <c r="X162" s="377"/>
      <c r="Y162" s="377"/>
      <c r="Z162" s="377"/>
      <c r="AA162" s="377"/>
      <c r="AB162" s="377"/>
      <c r="AC162" s="377"/>
      <c r="AD162" s="377"/>
      <c r="AE162" s="377"/>
      <c r="AF162" s="377"/>
      <c r="AG162" s="377"/>
      <c r="AH162" s="377"/>
      <c r="AI162" s="377"/>
      <c r="AJ162" s="377"/>
      <c r="AK162" s="377"/>
      <c r="AL162" s="377"/>
    </row>
    <row r="163" spans="1:38" s="40" customFormat="1" ht="12" customHeight="1" x14ac:dyDescent="0.2">
      <c r="A163" s="282">
        <v>145</v>
      </c>
      <c r="B163" s="212" t="s">
        <v>401</v>
      </c>
      <c r="C163" s="213">
        <v>2530.3000000000002</v>
      </c>
      <c r="D163" s="145"/>
      <c r="E163" s="214"/>
      <c r="F163" s="214"/>
      <c r="G163" s="270">
        <v>3458467.81</v>
      </c>
      <c r="H163" s="281">
        <v>0</v>
      </c>
      <c r="I163" s="270">
        <v>0</v>
      </c>
      <c r="J163" s="270">
        <v>0</v>
      </c>
      <c r="K163" s="270">
        <v>0</v>
      </c>
      <c r="L163" s="270">
        <v>0</v>
      </c>
      <c r="M163" s="270">
        <v>0</v>
      </c>
      <c r="N163" s="281">
        <v>0</v>
      </c>
      <c r="O163" s="281">
        <v>0</v>
      </c>
      <c r="P163" s="281">
        <v>0</v>
      </c>
      <c r="Q163" s="281">
        <v>0</v>
      </c>
      <c r="R163" s="281">
        <v>0</v>
      </c>
      <c r="S163" s="281">
        <v>0</v>
      </c>
      <c r="T163" s="200">
        <v>0</v>
      </c>
      <c r="U163" s="281">
        <v>0</v>
      </c>
      <c r="V163" s="201" t="s">
        <v>340</v>
      </c>
      <c r="W163" s="281">
        <v>1115</v>
      </c>
      <c r="X163" s="281">
        <v>3297758.35</v>
      </c>
      <c r="Y163" s="281">
        <v>0</v>
      </c>
      <c r="Z163" s="281">
        <v>0</v>
      </c>
      <c r="AA163" s="281">
        <v>0</v>
      </c>
      <c r="AB163" s="281">
        <v>0</v>
      </c>
      <c r="AC163" s="281">
        <v>0</v>
      </c>
      <c r="AD163" s="281">
        <v>0</v>
      </c>
      <c r="AE163" s="281">
        <v>0</v>
      </c>
      <c r="AF163" s="281">
        <v>0</v>
      </c>
      <c r="AG163" s="281">
        <v>0</v>
      </c>
      <c r="AH163" s="281">
        <v>0</v>
      </c>
      <c r="AI163" s="281">
        <v>0</v>
      </c>
      <c r="AJ163" s="296">
        <v>142138.57999999999</v>
      </c>
      <c r="AK163" s="296">
        <v>18570.88</v>
      </c>
      <c r="AL163" s="296">
        <v>0</v>
      </c>
    </row>
    <row r="164" spans="1:38" s="180" customFormat="1" ht="12" customHeight="1" x14ac:dyDescent="0.2">
      <c r="A164" s="282">
        <v>146</v>
      </c>
      <c r="B164" s="147" t="s">
        <v>836</v>
      </c>
      <c r="C164" s="148"/>
      <c r="D164" s="145"/>
      <c r="E164" s="149"/>
      <c r="F164" s="149"/>
      <c r="G164" s="270">
        <v>1354547.16</v>
      </c>
      <c r="H164" s="281">
        <v>0</v>
      </c>
      <c r="I164" s="270">
        <v>0</v>
      </c>
      <c r="J164" s="270">
        <v>0</v>
      </c>
      <c r="K164" s="270">
        <v>0</v>
      </c>
      <c r="L164" s="270">
        <v>0</v>
      </c>
      <c r="M164" s="270">
        <v>0</v>
      </c>
      <c r="N164" s="281">
        <v>0</v>
      </c>
      <c r="O164" s="281">
        <v>0</v>
      </c>
      <c r="P164" s="281">
        <v>0</v>
      </c>
      <c r="Q164" s="281">
        <v>0</v>
      </c>
      <c r="R164" s="281">
        <v>0</v>
      </c>
      <c r="S164" s="281">
        <v>0</v>
      </c>
      <c r="T164" s="200">
        <v>0</v>
      </c>
      <c r="U164" s="281">
        <v>0</v>
      </c>
      <c r="V164" s="201" t="s">
        <v>339</v>
      </c>
      <c r="W164" s="281">
        <v>372.9</v>
      </c>
      <c r="X164" s="281">
        <v>1294489.9099999999</v>
      </c>
      <c r="Y164" s="281">
        <v>0</v>
      </c>
      <c r="Z164" s="281">
        <v>0</v>
      </c>
      <c r="AA164" s="281">
        <v>0</v>
      </c>
      <c r="AB164" s="281">
        <v>0</v>
      </c>
      <c r="AC164" s="281">
        <v>0</v>
      </c>
      <c r="AD164" s="281">
        <v>0</v>
      </c>
      <c r="AE164" s="281">
        <v>0</v>
      </c>
      <c r="AF164" s="281">
        <v>0</v>
      </c>
      <c r="AG164" s="281">
        <v>0</v>
      </c>
      <c r="AH164" s="281">
        <v>0</v>
      </c>
      <c r="AI164" s="281">
        <v>0</v>
      </c>
      <c r="AJ164" s="296">
        <v>51074.32</v>
      </c>
      <c r="AK164" s="296">
        <v>8982.93</v>
      </c>
      <c r="AL164" s="296">
        <v>0</v>
      </c>
    </row>
    <row r="165" spans="1:38" s="180" customFormat="1" ht="12" customHeight="1" x14ac:dyDescent="0.2">
      <c r="A165" s="282">
        <v>147</v>
      </c>
      <c r="B165" s="147" t="s">
        <v>842</v>
      </c>
      <c r="C165" s="148"/>
      <c r="D165" s="145"/>
      <c r="E165" s="149"/>
      <c r="F165" s="149"/>
      <c r="G165" s="270">
        <v>3280775.29</v>
      </c>
      <c r="H165" s="281">
        <v>0</v>
      </c>
      <c r="I165" s="270">
        <v>0</v>
      </c>
      <c r="J165" s="270">
        <v>0</v>
      </c>
      <c r="K165" s="270">
        <v>0</v>
      </c>
      <c r="L165" s="270">
        <v>0</v>
      </c>
      <c r="M165" s="270">
        <v>0</v>
      </c>
      <c r="N165" s="281">
        <v>0</v>
      </c>
      <c r="O165" s="281">
        <v>0</v>
      </c>
      <c r="P165" s="281">
        <v>0</v>
      </c>
      <c r="Q165" s="281">
        <v>0</v>
      </c>
      <c r="R165" s="281">
        <v>0</v>
      </c>
      <c r="S165" s="281">
        <v>0</v>
      </c>
      <c r="T165" s="200">
        <v>0</v>
      </c>
      <c r="U165" s="281">
        <v>0</v>
      </c>
      <c r="V165" s="201" t="s">
        <v>339</v>
      </c>
      <c r="W165" s="281">
        <v>901.3</v>
      </c>
      <c r="X165" s="281">
        <v>3165346.53</v>
      </c>
      <c r="Y165" s="281">
        <v>0</v>
      </c>
      <c r="Z165" s="281">
        <v>0</v>
      </c>
      <c r="AA165" s="281">
        <v>0</v>
      </c>
      <c r="AB165" s="281">
        <v>0</v>
      </c>
      <c r="AC165" s="281">
        <v>0</v>
      </c>
      <c r="AD165" s="281">
        <v>0</v>
      </c>
      <c r="AE165" s="281">
        <v>0</v>
      </c>
      <c r="AF165" s="281">
        <v>0</v>
      </c>
      <c r="AG165" s="281">
        <v>0</v>
      </c>
      <c r="AH165" s="281">
        <v>0</v>
      </c>
      <c r="AI165" s="281">
        <v>0</v>
      </c>
      <c r="AJ165" s="296">
        <v>98163.76</v>
      </c>
      <c r="AK165" s="296">
        <v>17265</v>
      </c>
      <c r="AL165" s="296">
        <v>0</v>
      </c>
    </row>
    <row r="166" spans="1:38" s="180" customFormat="1" ht="12" customHeight="1" x14ac:dyDescent="0.2">
      <c r="A166" s="282">
        <v>148</v>
      </c>
      <c r="B166" s="147" t="s">
        <v>843</v>
      </c>
      <c r="C166" s="148"/>
      <c r="D166" s="145"/>
      <c r="E166" s="149"/>
      <c r="F166" s="149"/>
      <c r="G166" s="270">
        <v>3069329.58</v>
      </c>
      <c r="H166" s="281">
        <v>0</v>
      </c>
      <c r="I166" s="270">
        <v>0</v>
      </c>
      <c r="J166" s="270">
        <v>0</v>
      </c>
      <c r="K166" s="270">
        <v>0</v>
      </c>
      <c r="L166" s="270">
        <v>0</v>
      </c>
      <c r="M166" s="270">
        <v>0</v>
      </c>
      <c r="N166" s="281">
        <v>0</v>
      </c>
      <c r="O166" s="281">
        <v>0</v>
      </c>
      <c r="P166" s="281">
        <v>0</v>
      </c>
      <c r="Q166" s="281">
        <v>0</v>
      </c>
      <c r="R166" s="281">
        <v>0</v>
      </c>
      <c r="S166" s="281">
        <v>0</v>
      </c>
      <c r="T166" s="200">
        <v>0</v>
      </c>
      <c r="U166" s="281">
        <v>0</v>
      </c>
      <c r="V166" s="201" t="s">
        <v>339</v>
      </c>
      <c r="W166" s="281">
        <v>1035</v>
      </c>
      <c r="X166" s="281">
        <v>2934507.93</v>
      </c>
      <c r="Y166" s="281">
        <v>0</v>
      </c>
      <c r="Z166" s="281">
        <v>0</v>
      </c>
      <c r="AA166" s="281">
        <v>0</v>
      </c>
      <c r="AB166" s="281">
        <v>0</v>
      </c>
      <c r="AC166" s="281">
        <v>0</v>
      </c>
      <c r="AD166" s="281">
        <v>0</v>
      </c>
      <c r="AE166" s="281">
        <v>0</v>
      </c>
      <c r="AF166" s="281">
        <v>0</v>
      </c>
      <c r="AG166" s="281">
        <v>0</v>
      </c>
      <c r="AH166" s="281">
        <v>0</v>
      </c>
      <c r="AI166" s="281">
        <v>0</v>
      </c>
      <c r="AJ166" s="296">
        <v>119242.25</v>
      </c>
      <c r="AK166" s="296">
        <v>15579.4</v>
      </c>
      <c r="AL166" s="296">
        <v>0</v>
      </c>
    </row>
    <row r="167" spans="1:38" s="180" customFormat="1" ht="12" customHeight="1" x14ac:dyDescent="0.2">
      <c r="A167" s="282">
        <v>149</v>
      </c>
      <c r="B167" s="147" t="s">
        <v>844</v>
      </c>
      <c r="C167" s="148"/>
      <c r="D167" s="145"/>
      <c r="E167" s="149"/>
      <c r="F167" s="149"/>
      <c r="G167" s="270">
        <v>7467168.9900000002</v>
      </c>
      <c r="H167" s="281">
        <v>0</v>
      </c>
      <c r="I167" s="270">
        <v>0</v>
      </c>
      <c r="J167" s="270">
        <v>0</v>
      </c>
      <c r="K167" s="270">
        <v>0</v>
      </c>
      <c r="L167" s="270">
        <v>0</v>
      </c>
      <c r="M167" s="270">
        <v>0</v>
      </c>
      <c r="N167" s="281">
        <v>0</v>
      </c>
      <c r="O167" s="281">
        <v>0</v>
      </c>
      <c r="P167" s="281">
        <v>0</v>
      </c>
      <c r="Q167" s="281">
        <v>0</v>
      </c>
      <c r="R167" s="281">
        <v>0</v>
      </c>
      <c r="S167" s="281">
        <v>0</v>
      </c>
      <c r="T167" s="200">
        <v>0</v>
      </c>
      <c r="U167" s="281">
        <v>0</v>
      </c>
      <c r="V167" s="201" t="s">
        <v>233</v>
      </c>
      <c r="W167" s="281">
        <v>1978</v>
      </c>
      <c r="X167" s="281">
        <v>7152925</v>
      </c>
      <c r="Y167" s="281">
        <v>0</v>
      </c>
      <c r="Z167" s="281">
        <v>0</v>
      </c>
      <c r="AA167" s="281">
        <v>0</v>
      </c>
      <c r="AB167" s="281">
        <v>0</v>
      </c>
      <c r="AC167" s="281">
        <v>0</v>
      </c>
      <c r="AD167" s="281">
        <v>0</v>
      </c>
      <c r="AE167" s="281">
        <v>0</v>
      </c>
      <c r="AF167" s="281">
        <v>0</v>
      </c>
      <c r="AG167" s="281">
        <v>0</v>
      </c>
      <c r="AH167" s="281">
        <v>0</v>
      </c>
      <c r="AI167" s="281">
        <v>0</v>
      </c>
      <c r="AJ167" s="296">
        <v>209143.9</v>
      </c>
      <c r="AK167" s="296">
        <v>105100.09</v>
      </c>
      <c r="AL167" s="296">
        <v>0</v>
      </c>
    </row>
    <row r="168" spans="1:38" s="39" customFormat="1" ht="12" customHeight="1" x14ac:dyDescent="0.2">
      <c r="A168" s="282">
        <v>150</v>
      </c>
      <c r="B168" s="147" t="s">
        <v>854</v>
      </c>
      <c r="C168" s="150"/>
      <c r="D168" s="145"/>
      <c r="E168" s="151"/>
      <c r="F168" s="151"/>
      <c r="G168" s="270">
        <v>4164895.24</v>
      </c>
      <c r="H168" s="281">
        <v>0</v>
      </c>
      <c r="I168" s="271">
        <v>0</v>
      </c>
      <c r="J168" s="271">
        <v>0</v>
      </c>
      <c r="K168" s="271">
        <v>0</v>
      </c>
      <c r="L168" s="271">
        <v>0</v>
      </c>
      <c r="M168" s="271">
        <v>0</v>
      </c>
      <c r="N168" s="281">
        <v>0</v>
      </c>
      <c r="O168" s="281">
        <v>0</v>
      </c>
      <c r="P168" s="281">
        <v>0</v>
      </c>
      <c r="Q168" s="281">
        <v>0</v>
      </c>
      <c r="R168" s="281">
        <v>0</v>
      </c>
      <c r="S168" s="281">
        <v>0</v>
      </c>
      <c r="T168" s="200">
        <v>0</v>
      </c>
      <c r="U168" s="281">
        <v>0</v>
      </c>
      <c r="V168" s="146" t="s">
        <v>340</v>
      </c>
      <c r="W168" s="296">
        <v>1023.18</v>
      </c>
      <c r="X168" s="281">
        <v>3979308</v>
      </c>
      <c r="Y168" s="296">
        <v>0</v>
      </c>
      <c r="Z168" s="296">
        <v>0</v>
      </c>
      <c r="AA168" s="296">
        <v>0</v>
      </c>
      <c r="AB168" s="296">
        <v>0</v>
      </c>
      <c r="AC168" s="296">
        <v>0</v>
      </c>
      <c r="AD168" s="296">
        <v>0</v>
      </c>
      <c r="AE168" s="296">
        <v>0</v>
      </c>
      <c r="AF168" s="296">
        <v>0</v>
      </c>
      <c r="AG168" s="296">
        <v>0</v>
      </c>
      <c r="AH168" s="296">
        <v>0</v>
      </c>
      <c r="AI168" s="296">
        <v>0</v>
      </c>
      <c r="AJ168" s="296">
        <v>123516.89</v>
      </c>
      <c r="AK168" s="296">
        <v>62070.35</v>
      </c>
      <c r="AL168" s="296">
        <v>0</v>
      </c>
    </row>
    <row r="169" spans="1:38" s="39" customFormat="1" ht="12" customHeight="1" x14ac:dyDescent="0.2">
      <c r="A169" s="282">
        <v>151</v>
      </c>
      <c r="B169" s="147" t="s">
        <v>855</v>
      </c>
      <c r="C169" s="150">
        <v>2743.8</v>
      </c>
      <c r="D169" s="145"/>
      <c r="E169" s="151"/>
      <c r="F169" s="151"/>
      <c r="G169" s="270">
        <v>2834352.84</v>
      </c>
      <c r="H169" s="281">
        <v>0</v>
      </c>
      <c r="I169" s="271">
        <v>0</v>
      </c>
      <c r="J169" s="271">
        <v>0</v>
      </c>
      <c r="K169" s="271">
        <v>0</v>
      </c>
      <c r="L169" s="271">
        <v>0</v>
      </c>
      <c r="M169" s="271">
        <v>0</v>
      </c>
      <c r="N169" s="281">
        <v>0</v>
      </c>
      <c r="O169" s="281">
        <v>0</v>
      </c>
      <c r="P169" s="281">
        <v>0</v>
      </c>
      <c r="Q169" s="281">
        <v>0</v>
      </c>
      <c r="R169" s="281">
        <v>0</v>
      </c>
      <c r="S169" s="281">
        <v>0</v>
      </c>
      <c r="T169" s="200">
        <v>0</v>
      </c>
      <c r="U169" s="281">
        <v>0</v>
      </c>
      <c r="V169" s="146" t="s">
        <v>339</v>
      </c>
      <c r="W169" s="296">
        <v>996</v>
      </c>
      <c r="X169" s="281">
        <v>2690866.87</v>
      </c>
      <c r="Y169" s="296">
        <v>0</v>
      </c>
      <c r="Z169" s="296">
        <v>0</v>
      </c>
      <c r="AA169" s="296">
        <v>0</v>
      </c>
      <c r="AB169" s="296">
        <v>0</v>
      </c>
      <c r="AC169" s="296">
        <v>0</v>
      </c>
      <c r="AD169" s="296">
        <v>0</v>
      </c>
      <c r="AE169" s="296">
        <v>0</v>
      </c>
      <c r="AF169" s="296">
        <v>0</v>
      </c>
      <c r="AG169" s="296">
        <v>0</v>
      </c>
      <c r="AH169" s="296">
        <v>0</v>
      </c>
      <c r="AI169" s="296">
        <v>0</v>
      </c>
      <c r="AJ169" s="296">
        <v>122024.37</v>
      </c>
      <c r="AK169" s="296">
        <v>21461.599999999999</v>
      </c>
      <c r="AL169" s="296">
        <v>0</v>
      </c>
    </row>
    <row r="170" spans="1:38" s="39" customFormat="1" ht="12" customHeight="1" x14ac:dyDescent="0.2">
      <c r="A170" s="282">
        <v>152</v>
      </c>
      <c r="B170" s="147" t="s">
        <v>857</v>
      </c>
      <c r="C170" s="150">
        <v>5959.5</v>
      </c>
      <c r="D170" s="145"/>
      <c r="E170" s="151"/>
      <c r="F170" s="151"/>
      <c r="G170" s="270">
        <v>3378552.1</v>
      </c>
      <c r="H170" s="281">
        <v>0</v>
      </c>
      <c r="I170" s="271">
        <v>0</v>
      </c>
      <c r="J170" s="271">
        <v>0</v>
      </c>
      <c r="K170" s="271">
        <v>0</v>
      </c>
      <c r="L170" s="271">
        <v>0</v>
      </c>
      <c r="M170" s="271">
        <v>0</v>
      </c>
      <c r="N170" s="281">
        <v>0</v>
      </c>
      <c r="O170" s="281">
        <v>0</v>
      </c>
      <c r="P170" s="281">
        <v>0</v>
      </c>
      <c r="Q170" s="281">
        <v>0</v>
      </c>
      <c r="R170" s="281">
        <v>0</v>
      </c>
      <c r="S170" s="281">
        <v>0</v>
      </c>
      <c r="T170" s="200">
        <v>0</v>
      </c>
      <c r="U170" s="281">
        <v>0</v>
      </c>
      <c r="V170" s="146" t="s">
        <v>340</v>
      </c>
      <c r="W170" s="296">
        <v>830.4</v>
      </c>
      <c r="X170" s="281">
        <v>3207526.37</v>
      </c>
      <c r="Y170" s="296">
        <v>0</v>
      </c>
      <c r="Z170" s="296">
        <v>0</v>
      </c>
      <c r="AA170" s="296">
        <v>0</v>
      </c>
      <c r="AB170" s="296">
        <v>0</v>
      </c>
      <c r="AC170" s="296">
        <v>0</v>
      </c>
      <c r="AD170" s="296">
        <v>0</v>
      </c>
      <c r="AE170" s="296">
        <v>0</v>
      </c>
      <c r="AF170" s="296">
        <v>0</v>
      </c>
      <c r="AG170" s="296">
        <v>0</v>
      </c>
      <c r="AH170" s="296">
        <v>0</v>
      </c>
      <c r="AI170" s="296">
        <v>0</v>
      </c>
      <c r="AJ170" s="296">
        <v>113825.53</v>
      </c>
      <c r="AK170" s="296">
        <v>57200.2</v>
      </c>
      <c r="AL170" s="296">
        <v>0</v>
      </c>
    </row>
    <row r="171" spans="1:38" s="39" customFormat="1" ht="12" customHeight="1" x14ac:dyDescent="0.2">
      <c r="A171" s="282">
        <v>153</v>
      </c>
      <c r="B171" s="215" t="s">
        <v>198</v>
      </c>
      <c r="C171" s="216"/>
      <c r="D171" s="145"/>
      <c r="E171" s="217"/>
      <c r="F171" s="217"/>
      <c r="G171" s="270">
        <v>1842392.07</v>
      </c>
      <c r="H171" s="281">
        <v>0</v>
      </c>
      <c r="I171" s="271">
        <v>0</v>
      </c>
      <c r="J171" s="271">
        <v>0</v>
      </c>
      <c r="K171" s="271">
        <v>0</v>
      </c>
      <c r="L171" s="271">
        <v>0</v>
      </c>
      <c r="M171" s="271">
        <v>0</v>
      </c>
      <c r="N171" s="281">
        <v>0</v>
      </c>
      <c r="O171" s="281">
        <v>0</v>
      </c>
      <c r="P171" s="281">
        <v>0</v>
      </c>
      <c r="Q171" s="281">
        <v>0</v>
      </c>
      <c r="R171" s="281">
        <v>0</v>
      </c>
      <c r="S171" s="281">
        <v>0</v>
      </c>
      <c r="T171" s="200">
        <v>1</v>
      </c>
      <c r="U171" s="281">
        <v>1740516.34</v>
      </c>
      <c r="V171" s="146"/>
      <c r="W171" s="296">
        <v>0</v>
      </c>
      <c r="X171" s="281">
        <v>0</v>
      </c>
      <c r="Y171" s="296">
        <v>0</v>
      </c>
      <c r="Z171" s="296">
        <v>0</v>
      </c>
      <c r="AA171" s="296">
        <v>0</v>
      </c>
      <c r="AB171" s="296">
        <v>0</v>
      </c>
      <c r="AC171" s="296">
        <v>0</v>
      </c>
      <c r="AD171" s="296">
        <v>0</v>
      </c>
      <c r="AE171" s="296">
        <v>0</v>
      </c>
      <c r="AF171" s="296">
        <v>0</v>
      </c>
      <c r="AG171" s="296">
        <v>0</v>
      </c>
      <c r="AH171" s="296">
        <v>0</v>
      </c>
      <c r="AI171" s="296">
        <v>0</v>
      </c>
      <c r="AJ171" s="296">
        <v>67803.009999999995</v>
      </c>
      <c r="AK171" s="296">
        <v>34072.720000000001</v>
      </c>
      <c r="AL171" s="296">
        <v>0</v>
      </c>
    </row>
    <row r="172" spans="1:38" s="39" customFormat="1" ht="12" customHeight="1" x14ac:dyDescent="0.2">
      <c r="A172" s="282">
        <v>154</v>
      </c>
      <c r="B172" s="215" t="s">
        <v>231</v>
      </c>
      <c r="C172" s="216"/>
      <c r="D172" s="145"/>
      <c r="E172" s="217"/>
      <c r="F172" s="217"/>
      <c r="G172" s="270">
        <v>1873782.06</v>
      </c>
      <c r="H172" s="281">
        <v>0</v>
      </c>
      <c r="I172" s="271">
        <v>0</v>
      </c>
      <c r="J172" s="271">
        <v>0</v>
      </c>
      <c r="K172" s="271">
        <v>0</v>
      </c>
      <c r="L172" s="271">
        <v>0</v>
      </c>
      <c r="M172" s="271">
        <v>0</v>
      </c>
      <c r="N172" s="281">
        <v>0</v>
      </c>
      <c r="O172" s="281">
        <v>0</v>
      </c>
      <c r="P172" s="281">
        <v>0</v>
      </c>
      <c r="Q172" s="281">
        <v>0</v>
      </c>
      <c r="R172" s="281">
        <v>0</v>
      </c>
      <c r="S172" s="281">
        <v>0</v>
      </c>
      <c r="T172" s="200">
        <v>1</v>
      </c>
      <c r="U172" s="281">
        <v>1815064.47</v>
      </c>
      <c r="V172" s="146"/>
      <c r="W172" s="296">
        <v>0</v>
      </c>
      <c r="X172" s="281">
        <v>0</v>
      </c>
      <c r="Y172" s="296">
        <v>0</v>
      </c>
      <c r="Z172" s="296">
        <v>0</v>
      </c>
      <c r="AA172" s="296">
        <v>0</v>
      </c>
      <c r="AB172" s="296">
        <v>0</v>
      </c>
      <c r="AC172" s="296">
        <v>0</v>
      </c>
      <c r="AD172" s="296">
        <v>0</v>
      </c>
      <c r="AE172" s="296">
        <v>0</v>
      </c>
      <c r="AF172" s="296">
        <v>0</v>
      </c>
      <c r="AG172" s="296">
        <v>0</v>
      </c>
      <c r="AH172" s="296">
        <v>0</v>
      </c>
      <c r="AI172" s="296">
        <v>0</v>
      </c>
      <c r="AJ172" s="296">
        <v>38000</v>
      </c>
      <c r="AK172" s="296">
        <v>20717.59</v>
      </c>
      <c r="AL172" s="296">
        <v>0</v>
      </c>
    </row>
    <row r="173" spans="1:38" s="39" customFormat="1" ht="26.25" customHeight="1" x14ac:dyDescent="0.2">
      <c r="A173" s="372" t="s">
        <v>280</v>
      </c>
      <c r="B173" s="372"/>
      <c r="C173" s="218">
        <v>2530.3000000000002</v>
      </c>
      <c r="D173" s="282" t="s">
        <v>307</v>
      </c>
      <c r="E173" s="218"/>
      <c r="F173" s="218"/>
      <c r="G173" s="218">
        <v>32724263.140000001</v>
      </c>
      <c r="H173" s="218">
        <v>0</v>
      </c>
      <c r="I173" s="218">
        <v>0</v>
      </c>
      <c r="J173" s="218">
        <v>0</v>
      </c>
      <c r="K173" s="218">
        <v>0</v>
      </c>
      <c r="L173" s="218">
        <v>0</v>
      </c>
      <c r="M173" s="218">
        <v>0</v>
      </c>
      <c r="N173" s="218">
        <v>0</v>
      </c>
      <c r="O173" s="218">
        <v>0</v>
      </c>
      <c r="P173" s="218">
        <v>0</v>
      </c>
      <c r="Q173" s="218">
        <v>0</v>
      </c>
      <c r="R173" s="218">
        <v>0</v>
      </c>
      <c r="S173" s="218">
        <v>0</v>
      </c>
      <c r="T173" s="219">
        <v>2</v>
      </c>
      <c r="U173" s="218">
        <v>3555580.81</v>
      </c>
      <c r="V173" s="218" t="s">
        <v>307</v>
      </c>
      <c r="W173" s="218">
        <v>8251.7800000000007</v>
      </c>
      <c r="X173" s="218">
        <v>27722728.960000001</v>
      </c>
      <c r="Y173" s="218">
        <v>0</v>
      </c>
      <c r="Z173" s="218">
        <v>0</v>
      </c>
      <c r="AA173" s="218">
        <v>0</v>
      </c>
      <c r="AB173" s="218">
        <v>0</v>
      </c>
      <c r="AC173" s="218">
        <v>0</v>
      </c>
      <c r="AD173" s="218">
        <v>0</v>
      </c>
      <c r="AE173" s="218">
        <v>0</v>
      </c>
      <c r="AF173" s="218">
        <v>0</v>
      </c>
      <c r="AG173" s="218">
        <v>0</v>
      </c>
      <c r="AH173" s="218">
        <v>0</v>
      </c>
      <c r="AI173" s="218">
        <v>0</v>
      </c>
      <c r="AJ173" s="218">
        <v>1084932.6100000001</v>
      </c>
      <c r="AK173" s="218">
        <v>361020.76</v>
      </c>
      <c r="AL173" s="218">
        <v>0</v>
      </c>
    </row>
    <row r="174" spans="1:38" s="39" customFormat="1" ht="12" customHeight="1" x14ac:dyDescent="0.2">
      <c r="A174" s="361" t="s">
        <v>226</v>
      </c>
      <c r="B174" s="362"/>
      <c r="C174" s="362"/>
      <c r="D174" s="362"/>
      <c r="E174" s="362"/>
      <c r="F174" s="362"/>
      <c r="G174" s="362"/>
      <c r="H174" s="362"/>
      <c r="I174" s="362"/>
      <c r="J174" s="362"/>
      <c r="K174" s="362"/>
      <c r="L174" s="362"/>
      <c r="M174" s="362"/>
      <c r="N174" s="362"/>
      <c r="O174" s="362"/>
      <c r="P174" s="362"/>
      <c r="Q174" s="362"/>
      <c r="R174" s="362"/>
      <c r="S174" s="362"/>
      <c r="T174" s="362"/>
      <c r="U174" s="362"/>
      <c r="V174" s="362"/>
      <c r="W174" s="362"/>
      <c r="X174" s="362"/>
      <c r="Y174" s="362"/>
      <c r="Z174" s="362"/>
      <c r="AA174" s="362"/>
      <c r="AB174" s="362"/>
      <c r="AC174" s="362"/>
      <c r="AD174" s="362"/>
      <c r="AE174" s="362"/>
      <c r="AF174" s="362"/>
      <c r="AG174" s="362"/>
      <c r="AH174" s="362"/>
      <c r="AI174" s="362"/>
      <c r="AJ174" s="362"/>
      <c r="AK174" s="362"/>
      <c r="AL174" s="362"/>
    </row>
    <row r="175" spans="1:38" s="39" customFormat="1" ht="12" customHeight="1" x14ac:dyDescent="0.2">
      <c r="A175" s="282">
        <v>155</v>
      </c>
      <c r="B175" s="152" t="s">
        <v>405</v>
      </c>
      <c r="C175" s="271">
        <v>3936.1</v>
      </c>
      <c r="D175" s="220"/>
      <c r="E175" s="221"/>
      <c r="F175" s="222"/>
      <c r="G175" s="270">
        <v>276584.40000000002</v>
      </c>
      <c r="H175" s="281">
        <v>266060.2</v>
      </c>
      <c r="I175" s="270">
        <v>0</v>
      </c>
      <c r="J175" s="270">
        <v>0</v>
      </c>
      <c r="K175" s="270">
        <v>0</v>
      </c>
      <c r="L175" s="270">
        <v>108.2</v>
      </c>
      <c r="M175" s="270">
        <v>266060.2</v>
      </c>
      <c r="N175" s="281">
        <v>56</v>
      </c>
      <c r="O175" s="281">
        <v>0</v>
      </c>
      <c r="P175" s="281">
        <v>0</v>
      </c>
      <c r="Q175" s="281">
        <v>0</v>
      </c>
      <c r="R175" s="281">
        <v>118</v>
      </c>
      <c r="S175" s="281">
        <v>0</v>
      </c>
      <c r="T175" s="200">
        <v>0</v>
      </c>
      <c r="U175" s="281">
        <v>0</v>
      </c>
      <c r="V175" s="202"/>
      <c r="W175" s="281">
        <v>0</v>
      </c>
      <c r="X175" s="281">
        <v>0</v>
      </c>
      <c r="Y175" s="281">
        <v>0</v>
      </c>
      <c r="Z175" s="281">
        <v>0</v>
      </c>
      <c r="AA175" s="281">
        <v>0</v>
      </c>
      <c r="AB175" s="281">
        <v>0</v>
      </c>
      <c r="AC175" s="281">
        <v>0</v>
      </c>
      <c r="AD175" s="281">
        <v>0</v>
      </c>
      <c r="AE175" s="281">
        <v>0</v>
      </c>
      <c r="AF175" s="281">
        <v>0</v>
      </c>
      <c r="AG175" s="281">
        <v>0</v>
      </c>
      <c r="AH175" s="281">
        <v>0</v>
      </c>
      <c r="AI175" s="281">
        <v>0</v>
      </c>
      <c r="AJ175" s="296">
        <v>9455.15</v>
      </c>
      <c r="AK175" s="296">
        <v>1069.05</v>
      </c>
      <c r="AL175" s="296">
        <v>0</v>
      </c>
    </row>
    <row r="176" spans="1:38" s="39" customFormat="1" ht="12" customHeight="1" x14ac:dyDescent="0.2">
      <c r="A176" s="282">
        <v>156</v>
      </c>
      <c r="B176" s="152" t="s">
        <v>407</v>
      </c>
      <c r="C176" s="271">
        <v>2892.3</v>
      </c>
      <c r="D176" s="220"/>
      <c r="E176" s="221"/>
      <c r="F176" s="222"/>
      <c r="G176" s="270">
        <v>1914171.24</v>
      </c>
      <c r="H176" s="281">
        <v>1710032.12</v>
      </c>
      <c r="I176" s="270">
        <v>451884</v>
      </c>
      <c r="J176" s="270">
        <v>562</v>
      </c>
      <c r="K176" s="271">
        <v>580243.72</v>
      </c>
      <c r="L176" s="270">
        <v>262.61</v>
      </c>
      <c r="M176" s="270">
        <v>519957.4</v>
      </c>
      <c r="N176" s="281">
        <v>132</v>
      </c>
      <c r="O176" s="281">
        <v>73269</v>
      </c>
      <c r="P176" s="281">
        <v>0</v>
      </c>
      <c r="Q176" s="281">
        <v>0</v>
      </c>
      <c r="R176" s="281">
        <v>81</v>
      </c>
      <c r="S176" s="281">
        <v>84678</v>
      </c>
      <c r="T176" s="200">
        <v>0</v>
      </c>
      <c r="U176" s="281">
        <v>0</v>
      </c>
      <c r="V176" s="202"/>
      <c r="W176" s="281">
        <v>0</v>
      </c>
      <c r="X176" s="281">
        <v>0</v>
      </c>
      <c r="Y176" s="281">
        <v>0</v>
      </c>
      <c r="Z176" s="281">
        <v>0</v>
      </c>
      <c r="AA176" s="281">
        <v>0</v>
      </c>
      <c r="AB176" s="281">
        <v>0</v>
      </c>
      <c r="AC176" s="281">
        <v>0</v>
      </c>
      <c r="AD176" s="281">
        <v>0</v>
      </c>
      <c r="AE176" s="281">
        <v>0</v>
      </c>
      <c r="AF176" s="281">
        <v>0</v>
      </c>
      <c r="AG176" s="281">
        <v>0</v>
      </c>
      <c r="AH176" s="281">
        <v>0</v>
      </c>
      <c r="AI176" s="281">
        <v>167609</v>
      </c>
      <c r="AJ176" s="296">
        <v>32819.379999999997</v>
      </c>
      <c r="AK176" s="296">
        <v>3710.74</v>
      </c>
      <c r="AL176" s="296">
        <v>0</v>
      </c>
    </row>
    <row r="177" spans="1:38" s="39" customFormat="1" ht="12" customHeight="1" x14ac:dyDescent="0.2">
      <c r="A177" s="282">
        <v>157</v>
      </c>
      <c r="B177" s="152" t="s">
        <v>409</v>
      </c>
      <c r="C177" s="271"/>
      <c r="D177" s="220"/>
      <c r="E177" s="221"/>
      <c r="F177" s="222"/>
      <c r="G177" s="270">
        <v>3504607.13</v>
      </c>
      <c r="H177" s="281">
        <v>0</v>
      </c>
      <c r="I177" s="270">
        <v>0</v>
      </c>
      <c r="J177" s="270">
        <v>0</v>
      </c>
      <c r="K177" s="270">
        <v>0</v>
      </c>
      <c r="L177" s="270">
        <v>0</v>
      </c>
      <c r="M177" s="270">
        <v>0</v>
      </c>
      <c r="N177" s="281">
        <v>0</v>
      </c>
      <c r="O177" s="281">
        <v>0</v>
      </c>
      <c r="P177" s="281">
        <v>0</v>
      </c>
      <c r="Q177" s="281">
        <v>0</v>
      </c>
      <c r="R177" s="281">
        <v>0</v>
      </c>
      <c r="S177" s="281">
        <v>0</v>
      </c>
      <c r="T177" s="200">
        <v>0</v>
      </c>
      <c r="U177" s="281">
        <v>0</v>
      </c>
      <c r="V177" s="202" t="s">
        <v>339</v>
      </c>
      <c r="W177" s="281">
        <v>1065</v>
      </c>
      <c r="X177" s="281">
        <v>3350312.03</v>
      </c>
      <c r="Y177" s="281">
        <v>0</v>
      </c>
      <c r="Z177" s="281">
        <v>0</v>
      </c>
      <c r="AA177" s="281">
        <v>0</v>
      </c>
      <c r="AB177" s="281">
        <v>0</v>
      </c>
      <c r="AC177" s="281">
        <v>0</v>
      </c>
      <c r="AD177" s="281">
        <v>0</v>
      </c>
      <c r="AE177" s="281">
        <v>0</v>
      </c>
      <c r="AF177" s="281">
        <v>0</v>
      </c>
      <c r="AG177" s="281">
        <v>0</v>
      </c>
      <c r="AH177" s="281">
        <v>0</v>
      </c>
      <c r="AI177" s="281">
        <v>0</v>
      </c>
      <c r="AJ177" s="296">
        <v>134786.54</v>
      </c>
      <c r="AK177" s="296">
        <v>19508.560000000001</v>
      </c>
      <c r="AL177" s="296">
        <v>0</v>
      </c>
    </row>
    <row r="178" spans="1:38" s="39" customFormat="1" ht="12" customHeight="1" x14ac:dyDescent="0.2">
      <c r="A178" s="282">
        <v>158</v>
      </c>
      <c r="B178" s="152" t="s">
        <v>412</v>
      </c>
      <c r="C178" s="271"/>
      <c r="D178" s="220"/>
      <c r="E178" s="221"/>
      <c r="F178" s="222"/>
      <c r="G178" s="270">
        <v>2386325.39</v>
      </c>
      <c r="H178" s="281">
        <v>2279017</v>
      </c>
      <c r="I178" s="270">
        <v>945426</v>
      </c>
      <c r="J178" s="270">
        <v>585</v>
      </c>
      <c r="K178" s="271">
        <v>959476</v>
      </c>
      <c r="L178" s="270">
        <v>0</v>
      </c>
      <c r="M178" s="270">
        <v>0</v>
      </c>
      <c r="N178" s="281">
        <v>261</v>
      </c>
      <c r="O178" s="281">
        <v>192324</v>
      </c>
      <c r="P178" s="281">
        <v>0</v>
      </c>
      <c r="Q178" s="281">
        <v>0</v>
      </c>
      <c r="R178" s="281">
        <v>212</v>
      </c>
      <c r="S178" s="281">
        <v>181791</v>
      </c>
      <c r="T178" s="200">
        <v>0</v>
      </c>
      <c r="U178" s="281">
        <v>0</v>
      </c>
      <c r="V178" s="202"/>
      <c r="W178" s="281">
        <v>0</v>
      </c>
      <c r="X178" s="281">
        <v>0</v>
      </c>
      <c r="Y178" s="281">
        <v>0</v>
      </c>
      <c r="Z178" s="281">
        <v>0</v>
      </c>
      <c r="AA178" s="281">
        <v>0</v>
      </c>
      <c r="AB178" s="281">
        <v>0</v>
      </c>
      <c r="AC178" s="281">
        <v>0</v>
      </c>
      <c r="AD178" s="281">
        <v>0</v>
      </c>
      <c r="AE178" s="281">
        <v>0</v>
      </c>
      <c r="AF178" s="281">
        <v>0</v>
      </c>
      <c r="AG178" s="281">
        <v>0</v>
      </c>
      <c r="AH178" s="281">
        <v>0</v>
      </c>
      <c r="AI178" s="281">
        <v>40005</v>
      </c>
      <c r="AJ178" s="296">
        <v>60466.7</v>
      </c>
      <c r="AK178" s="296">
        <v>6836.69</v>
      </c>
      <c r="AL178" s="296">
        <v>0</v>
      </c>
    </row>
    <row r="179" spans="1:38" s="39" customFormat="1" ht="12" customHeight="1" x14ac:dyDescent="0.2">
      <c r="A179" s="282">
        <v>159</v>
      </c>
      <c r="B179" s="153" t="s">
        <v>859</v>
      </c>
      <c r="C179" s="271"/>
      <c r="D179" s="220"/>
      <c r="E179" s="221"/>
      <c r="F179" s="222"/>
      <c r="G179" s="270">
        <v>5080888.75</v>
      </c>
      <c r="H179" s="281">
        <v>4700808.41</v>
      </c>
      <c r="I179" s="270">
        <v>1271390.7</v>
      </c>
      <c r="J179" s="270">
        <v>1641.7</v>
      </c>
      <c r="K179" s="271">
        <v>2045405</v>
      </c>
      <c r="L179" s="270">
        <v>392.2</v>
      </c>
      <c r="M179" s="270">
        <v>1010469</v>
      </c>
      <c r="N179" s="281">
        <v>322.10000000000002</v>
      </c>
      <c r="O179" s="281">
        <v>282842.71000000002</v>
      </c>
      <c r="P179" s="281">
        <v>0</v>
      </c>
      <c r="Q179" s="281">
        <v>0</v>
      </c>
      <c r="R179" s="281">
        <v>82</v>
      </c>
      <c r="S179" s="281">
        <v>90701</v>
      </c>
      <c r="T179" s="200">
        <v>0</v>
      </c>
      <c r="U179" s="281">
        <v>0</v>
      </c>
      <c r="V179" s="202"/>
      <c r="W179" s="281">
        <v>0</v>
      </c>
      <c r="X179" s="281">
        <v>0</v>
      </c>
      <c r="Y179" s="281">
        <v>0</v>
      </c>
      <c r="Z179" s="281">
        <v>0</v>
      </c>
      <c r="AA179" s="281">
        <v>0</v>
      </c>
      <c r="AB179" s="281">
        <v>0</v>
      </c>
      <c r="AC179" s="281">
        <v>0</v>
      </c>
      <c r="AD179" s="281">
        <v>0</v>
      </c>
      <c r="AE179" s="281">
        <v>0</v>
      </c>
      <c r="AF179" s="281">
        <v>0</v>
      </c>
      <c r="AG179" s="281">
        <v>0</v>
      </c>
      <c r="AH179" s="281">
        <v>0</v>
      </c>
      <c r="AI179" s="281">
        <v>226734</v>
      </c>
      <c r="AJ179" s="296">
        <v>137769.38</v>
      </c>
      <c r="AK179" s="296">
        <v>15576.96</v>
      </c>
      <c r="AL179" s="296">
        <v>0</v>
      </c>
    </row>
    <row r="180" spans="1:38" s="39" customFormat="1" ht="12" customHeight="1" x14ac:dyDescent="0.2">
      <c r="A180" s="282">
        <v>160</v>
      </c>
      <c r="B180" s="153" t="s">
        <v>860</v>
      </c>
      <c r="C180" s="271"/>
      <c r="D180" s="220"/>
      <c r="E180" s="221"/>
      <c r="F180" s="222"/>
      <c r="G180" s="270">
        <v>6344733.2599999998</v>
      </c>
      <c r="H180" s="281">
        <v>5780212.1999999993</v>
      </c>
      <c r="I180" s="270">
        <v>1480587.6</v>
      </c>
      <c r="J180" s="270">
        <v>1558</v>
      </c>
      <c r="K180" s="271">
        <v>1940197.2</v>
      </c>
      <c r="L180" s="270">
        <v>266</v>
      </c>
      <c r="M180" s="270">
        <v>514123.8</v>
      </c>
      <c r="N180" s="281">
        <v>475</v>
      </c>
      <c r="O180" s="281">
        <v>360799.2</v>
      </c>
      <c r="P180" s="281">
        <v>873</v>
      </c>
      <c r="Q180" s="281">
        <v>1041196.8</v>
      </c>
      <c r="R180" s="281">
        <v>490</v>
      </c>
      <c r="S180" s="281">
        <v>443307.6</v>
      </c>
      <c r="T180" s="200">
        <v>0</v>
      </c>
      <c r="U180" s="281">
        <v>0</v>
      </c>
      <c r="V180" s="202"/>
      <c r="W180" s="281">
        <v>0</v>
      </c>
      <c r="X180" s="281">
        <v>0</v>
      </c>
      <c r="Y180" s="281">
        <v>0</v>
      </c>
      <c r="Z180" s="281">
        <v>0</v>
      </c>
      <c r="AA180" s="281">
        <v>0</v>
      </c>
      <c r="AB180" s="281">
        <v>0</v>
      </c>
      <c r="AC180" s="281">
        <v>0</v>
      </c>
      <c r="AD180" s="281">
        <v>0</v>
      </c>
      <c r="AE180" s="281">
        <v>0</v>
      </c>
      <c r="AF180" s="281">
        <v>0</v>
      </c>
      <c r="AG180" s="281">
        <v>0</v>
      </c>
      <c r="AH180" s="281">
        <v>0</v>
      </c>
      <c r="AI180" s="281">
        <v>374659.19999999995</v>
      </c>
      <c r="AJ180" s="296">
        <v>170575.65</v>
      </c>
      <c r="AK180" s="296">
        <v>19286.21</v>
      </c>
      <c r="AL180" s="296">
        <v>0</v>
      </c>
    </row>
    <row r="181" spans="1:38" s="39" customFormat="1" ht="12" customHeight="1" x14ac:dyDescent="0.2">
      <c r="A181" s="282">
        <v>161</v>
      </c>
      <c r="B181" s="154" t="s">
        <v>81</v>
      </c>
      <c r="C181" s="223">
        <v>862.8</v>
      </c>
      <c r="D181" s="145"/>
      <c r="E181" s="223"/>
      <c r="F181" s="223"/>
      <c r="G181" s="270">
        <v>3022173.75</v>
      </c>
      <c r="H181" s="281">
        <v>0</v>
      </c>
      <c r="I181" s="271">
        <v>0</v>
      </c>
      <c r="J181" s="271">
        <v>0</v>
      </c>
      <c r="K181" s="271">
        <v>0</v>
      </c>
      <c r="L181" s="271">
        <v>0</v>
      </c>
      <c r="M181" s="271">
        <v>0</v>
      </c>
      <c r="N181" s="281">
        <v>0</v>
      </c>
      <c r="O181" s="281">
        <v>0</v>
      </c>
      <c r="P181" s="281">
        <v>0</v>
      </c>
      <c r="Q181" s="281">
        <v>0</v>
      </c>
      <c r="R181" s="281">
        <v>0</v>
      </c>
      <c r="S181" s="281">
        <v>0</v>
      </c>
      <c r="T181" s="200">
        <v>0</v>
      </c>
      <c r="U181" s="281">
        <v>0</v>
      </c>
      <c r="V181" s="223" t="s">
        <v>340</v>
      </c>
      <c r="W181" s="224">
        <v>808.29</v>
      </c>
      <c r="X181" s="281">
        <v>2890462.6</v>
      </c>
      <c r="Y181" s="296">
        <v>0</v>
      </c>
      <c r="Z181" s="296">
        <v>0</v>
      </c>
      <c r="AA181" s="296">
        <v>0</v>
      </c>
      <c r="AB181" s="296">
        <v>0</v>
      </c>
      <c r="AC181" s="296">
        <v>0</v>
      </c>
      <c r="AD181" s="296">
        <v>0</v>
      </c>
      <c r="AE181" s="296">
        <v>0</v>
      </c>
      <c r="AF181" s="296">
        <v>0</v>
      </c>
      <c r="AG181" s="296">
        <v>0</v>
      </c>
      <c r="AH181" s="296">
        <v>0</v>
      </c>
      <c r="AI181" s="296">
        <v>0</v>
      </c>
      <c r="AJ181" s="296">
        <v>87807.43</v>
      </c>
      <c r="AK181" s="296">
        <v>43903.72</v>
      </c>
      <c r="AL181" s="296">
        <v>0</v>
      </c>
    </row>
    <row r="182" spans="1:38" s="39" customFormat="1" ht="12" customHeight="1" x14ac:dyDescent="0.2">
      <c r="A182" s="282">
        <v>162</v>
      </c>
      <c r="B182" s="154" t="s">
        <v>235</v>
      </c>
      <c r="C182" s="223"/>
      <c r="D182" s="145"/>
      <c r="E182" s="223"/>
      <c r="F182" s="223"/>
      <c r="G182" s="270">
        <v>2878280.42</v>
      </c>
      <c r="H182" s="281">
        <v>0</v>
      </c>
      <c r="I182" s="271">
        <v>0</v>
      </c>
      <c r="J182" s="271">
        <v>0</v>
      </c>
      <c r="K182" s="271">
        <v>0</v>
      </c>
      <c r="L182" s="271">
        <v>0</v>
      </c>
      <c r="M182" s="271">
        <v>0</v>
      </c>
      <c r="N182" s="281">
        <v>0</v>
      </c>
      <c r="O182" s="281">
        <v>0</v>
      </c>
      <c r="P182" s="281">
        <v>0</v>
      </c>
      <c r="Q182" s="281">
        <v>0</v>
      </c>
      <c r="R182" s="281">
        <v>0</v>
      </c>
      <c r="S182" s="281">
        <v>0</v>
      </c>
      <c r="T182" s="200">
        <v>0</v>
      </c>
      <c r="U182" s="281">
        <v>0</v>
      </c>
      <c r="V182" s="223" t="s">
        <v>340</v>
      </c>
      <c r="W182" s="224">
        <v>839</v>
      </c>
      <c r="X182" s="281">
        <v>2737646</v>
      </c>
      <c r="Y182" s="296">
        <v>0</v>
      </c>
      <c r="Z182" s="296">
        <v>0</v>
      </c>
      <c r="AA182" s="296">
        <v>0</v>
      </c>
      <c r="AB182" s="296">
        <v>0</v>
      </c>
      <c r="AC182" s="296">
        <v>0</v>
      </c>
      <c r="AD182" s="296">
        <v>0</v>
      </c>
      <c r="AE182" s="296">
        <v>0</v>
      </c>
      <c r="AF182" s="296">
        <v>0</v>
      </c>
      <c r="AG182" s="296">
        <v>0</v>
      </c>
      <c r="AH182" s="296">
        <v>0</v>
      </c>
      <c r="AI182" s="296">
        <v>0</v>
      </c>
      <c r="AJ182" s="296">
        <v>100669.94</v>
      </c>
      <c r="AK182" s="296">
        <v>39964.480000000003</v>
      </c>
      <c r="AL182" s="296">
        <v>0</v>
      </c>
    </row>
    <row r="183" spans="1:38" s="39" customFormat="1" ht="27" customHeight="1" x14ac:dyDescent="0.2">
      <c r="A183" s="364" t="s">
        <v>227</v>
      </c>
      <c r="B183" s="364"/>
      <c r="C183" s="281">
        <v>6828.4</v>
      </c>
      <c r="D183" s="282" t="s">
        <v>307</v>
      </c>
      <c r="E183" s="37"/>
      <c r="F183" s="37"/>
      <c r="G183" s="281">
        <v>25407764.34</v>
      </c>
      <c r="H183" s="281">
        <v>14736129.93</v>
      </c>
      <c r="I183" s="281">
        <v>4149288.3</v>
      </c>
      <c r="J183" s="281">
        <v>4346.7</v>
      </c>
      <c r="K183" s="281">
        <v>5525321.9199999999</v>
      </c>
      <c r="L183" s="281">
        <v>1029.01</v>
      </c>
      <c r="M183" s="281">
        <v>2310610.4</v>
      </c>
      <c r="N183" s="281">
        <v>1246.0999999999999</v>
      </c>
      <c r="O183" s="281">
        <v>909234.91</v>
      </c>
      <c r="P183" s="281">
        <v>873</v>
      </c>
      <c r="Q183" s="281">
        <v>1041196.8</v>
      </c>
      <c r="R183" s="281">
        <v>983</v>
      </c>
      <c r="S183" s="281">
        <v>800477.6</v>
      </c>
      <c r="T183" s="200">
        <v>0</v>
      </c>
      <c r="U183" s="281">
        <v>0</v>
      </c>
      <c r="V183" s="37" t="s">
        <v>307</v>
      </c>
      <c r="W183" s="281">
        <v>2712.29</v>
      </c>
      <c r="X183" s="281">
        <v>8978420.629999999</v>
      </c>
      <c r="Y183" s="281">
        <v>0</v>
      </c>
      <c r="Z183" s="281">
        <v>0</v>
      </c>
      <c r="AA183" s="281">
        <v>0</v>
      </c>
      <c r="AB183" s="281">
        <v>0</v>
      </c>
      <c r="AC183" s="281">
        <v>0</v>
      </c>
      <c r="AD183" s="281">
        <v>0</v>
      </c>
      <c r="AE183" s="281">
        <v>0</v>
      </c>
      <c r="AF183" s="281">
        <v>0</v>
      </c>
      <c r="AG183" s="281">
        <v>0</v>
      </c>
      <c r="AH183" s="281">
        <v>0</v>
      </c>
      <c r="AI183" s="281">
        <v>809007.2</v>
      </c>
      <c r="AJ183" s="281">
        <v>734350.16999999993</v>
      </c>
      <c r="AK183" s="281">
        <v>149856.41</v>
      </c>
      <c r="AL183" s="281">
        <v>0</v>
      </c>
    </row>
    <row r="184" spans="1:38" s="39" customFormat="1" ht="12" customHeight="1" x14ac:dyDescent="0.2">
      <c r="A184" s="361" t="s">
        <v>958</v>
      </c>
      <c r="B184" s="362"/>
      <c r="C184" s="362"/>
      <c r="D184" s="362"/>
      <c r="E184" s="362"/>
      <c r="F184" s="362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2"/>
      <c r="V184" s="362"/>
      <c r="W184" s="362"/>
      <c r="X184" s="362"/>
      <c r="Y184" s="362"/>
      <c r="Z184" s="362"/>
      <c r="AA184" s="362"/>
      <c r="AB184" s="362"/>
      <c r="AC184" s="362"/>
      <c r="AD184" s="362"/>
      <c r="AE184" s="362"/>
      <c r="AF184" s="362"/>
      <c r="AG184" s="362"/>
      <c r="AH184" s="362"/>
      <c r="AI184" s="362"/>
      <c r="AJ184" s="362"/>
      <c r="AK184" s="362"/>
      <c r="AL184" s="362"/>
    </row>
    <row r="185" spans="1:38" s="39" customFormat="1" ht="12" customHeight="1" x14ac:dyDescent="0.2">
      <c r="A185" s="282">
        <v>163</v>
      </c>
      <c r="B185" s="155" t="s">
        <v>413</v>
      </c>
      <c r="C185" s="271">
        <v>1523.7</v>
      </c>
      <c r="D185" s="156"/>
      <c r="E185" s="225"/>
      <c r="F185" s="225"/>
      <c r="G185" s="270">
        <v>1530973.67</v>
      </c>
      <c r="H185" s="281">
        <v>1344012</v>
      </c>
      <c r="I185" s="270">
        <v>420455</v>
      </c>
      <c r="J185" s="271">
        <v>445</v>
      </c>
      <c r="K185" s="271">
        <v>865717</v>
      </c>
      <c r="L185" s="271">
        <v>0</v>
      </c>
      <c r="M185" s="271">
        <v>0</v>
      </c>
      <c r="N185" s="281">
        <v>100</v>
      </c>
      <c r="O185" s="281">
        <v>57840</v>
      </c>
      <c r="P185" s="281">
        <v>0</v>
      </c>
      <c r="Q185" s="281">
        <v>0</v>
      </c>
      <c r="R185" s="281">
        <v>0</v>
      </c>
      <c r="S185" s="281">
        <v>0</v>
      </c>
      <c r="T185" s="200">
        <v>0</v>
      </c>
      <c r="U185" s="281">
        <v>0</v>
      </c>
      <c r="V185" s="225"/>
      <c r="W185" s="281">
        <v>0</v>
      </c>
      <c r="X185" s="281">
        <v>0</v>
      </c>
      <c r="Y185" s="296">
        <v>0</v>
      </c>
      <c r="Z185" s="296">
        <v>0</v>
      </c>
      <c r="AA185" s="296">
        <v>0</v>
      </c>
      <c r="AB185" s="296">
        <v>0</v>
      </c>
      <c r="AC185" s="296">
        <v>0</v>
      </c>
      <c r="AD185" s="296">
        <v>0</v>
      </c>
      <c r="AE185" s="296">
        <v>0</v>
      </c>
      <c r="AF185" s="296">
        <v>0</v>
      </c>
      <c r="AG185" s="296">
        <v>0</v>
      </c>
      <c r="AH185" s="296">
        <v>0</v>
      </c>
      <c r="AI185" s="281">
        <v>149768</v>
      </c>
      <c r="AJ185" s="296">
        <v>33415.53</v>
      </c>
      <c r="AK185" s="296">
        <v>3778.14</v>
      </c>
      <c r="AL185" s="296">
        <v>0</v>
      </c>
    </row>
    <row r="186" spans="1:38" s="39" customFormat="1" ht="11.25" customHeight="1" x14ac:dyDescent="0.2">
      <c r="A186" s="282">
        <v>164</v>
      </c>
      <c r="B186" s="155" t="s">
        <v>416</v>
      </c>
      <c r="C186" s="271">
        <v>848.3</v>
      </c>
      <c r="D186" s="156"/>
      <c r="E186" s="225"/>
      <c r="F186" s="225"/>
      <c r="G186" s="270">
        <v>350111.51</v>
      </c>
      <c r="H186" s="281">
        <v>346395.88</v>
      </c>
      <c r="I186" s="270">
        <v>67570</v>
      </c>
      <c r="J186" s="271">
        <v>178.5</v>
      </c>
      <c r="K186" s="271">
        <v>0</v>
      </c>
      <c r="L186" s="271">
        <v>130</v>
      </c>
      <c r="M186" s="270">
        <v>278825.88</v>
      </c>
      <c r="N186" s="271">
        <v>0</v>
      </c>
      <c r="O186" s="271">
        <v>0</v>
      </c>
      <c r="P186" s="281">
        <v>0</v>
      </c>
      <c r="Q186" s="281">
        <v>0</v>
      </c>
      <c r="R186" s="281">
        <v>0</v>
      </c>
      <c r="S186" s="281">
        <v>0</v>
      </c>
      <c r="T186" s="200">
        <v>0</v>
      </c>
      <c r="U186" s="281">
        <v>0</v>
      </c>
      <c r="V186" s="225"/>
      <c r="W186" s="281">
        <v>0</v>
      </c>
      <c r="X186" s="281">
        <v>0</v>
      </c>
      <c r="Y186" s="281">
        <v>0</v>
      </c>
      <c r="Z186" s="281">
        <v>0</v>
      </c>
      <c r="AA186" s="281">
        <v>0</v>
      </c>
      <c r="AB186" s="281">
        <v>0</v>
      </c>
      <c r="AC186" s="281">
        <v>0</v>
      </c>
      <c r="AD186" s="281">
        <v>0</v>
      </c>
      <c r="AE186" s="281">
        <v>0</v>
      </c>
      <c r="AF186" s="281">
        <v>0</v>
      </c>
      <c r="AG186" s="281">
        <v>0</v>
      </c>
      <c r="AH186" s="281">
        <v>0</v>
      </c>
      <c r="AI186" s="281">
        <v>0</v>
      </c>
      <c r="AJ186" s="296">
        <v>3131.21</v>
      </c>
      <c r="AK186" s="296">
        <v>584.41999999999996</v>
      </c>
      <c r="AL186" s="296">
        <v>0</v>
      </c>
    </row>
    <row r="187" spans="1:38" s="39" customFormat="1" ht="11.25" customHeight="1" x14ac:dyDescent="0.2">
      <c r="A187" s="282">
        <v>165</v>
      </c>
      <c r="B187" s="155" t="s">
        <v>418</v>
      </c>
      <c r="C187" s="271"/>
      <c r="D187" s="156"/>
      <c r="E187" s="225"/>
      <c r="F187" s="225"/>
      <c r="G187" s="270">
        <v>3151466.93</v>
      </c>
      <c r="H187" s="281">
        <v>2997227.1</v>
      </c>
      <c r="I187" s="270">
        <v>1011690</v>
      </c>
      <c r="J187" s="271">
        <v>429</v>
      </c>
      <c r="K187" s="271">
        <v>725448</v>
      </c>
      <c r="L187" s="271">
        <v>467</v>
      </c>
      <c r="M187" s="270">
        <v>868248.1</v>
      </c>
      <c r="N187" s="271">
        <v>269</v>
      </c>
      <c r="O187" s="271">
        <v>135587</v>
      </c>
      <c r="P187" s="281">
        <v>0</v>
      </c>
      <c r="Q187" s="281">
        <v>0</v>
      </c>
      <c r="R187" s="281">
        <v>260</v>
      </c>
      <c r="S187" s="281">
        <v>256254</v>
      </c>
      <c r="T187" s="200">
        <v>0</v>
      </c>
      <c r="U187" s="281">
        <v>0</v>
      </c>
      <c r="V187" s="225"/>
      <c r="W187" s="281">
        <v>0</v>
      </c>
      <c r="X187" s="281">
        <v>0</v>
      </c>
      <c r="Y187" s="281">
        <v>0</v>
      </c>
      <c r="Z187" s="281">
        <v>0</v>
      </c>
      <c r="AA187" s="281">
        <v>0</v>
      </c>
      <c r="AB187" s="281">
        <v>0</v>
      </c>
      <c r="AC187" s="281">
        <v>0</v>
      </c>
      <c r="AD187" s="281">
        <v>0</v>
      </c>
      <c r="AE187" s="281">
        <v>0</v>
      </c>
      <c r="AF187" s="281">
        <v>0</v>
      </c>
      <c r="AG187" s="281">
        <v>0</v>
      </c>
      <c r="AH187" s="281">
        <v>0</v>
      </c>
      <c r="AI187" s="281">
        <v>43635</v>
      </c>
      <c r="AJ187" s="296">
        <v>99369.57</v>
      </c>
      <c r="AK187" s="296">
        <v>11235.26</v>
      </c>
      <c r="AL187" s="296">
        <v>0</v>
      </c>
    </row>
    <row r="188" spans="1:38" s="39" customFormat="1" ht="12" customHeight="1" x14ac:dyDescent="0.2">
      <c r="A188" s="282">
        <v>166</v>
      </c>
      <c r="B188" s="154" t="s">
        <v>437</v>
      </c>
      <c r="C188" s="223"/>
      <c r="D188" s="226"/>
      <c r="E188" s="223"/>
      <c r="F188" s="223"/>
      <c r="G188" s="270">
        <v>3559432.21</v>
      </c>
      <c r="H188" s="281">
        <v>0</v>
      </c>
      <c r="I188" s="271">
        <v>0</v>
      </c>
      <c r="J188" s="271">
        <v>0</v>
      </c>
      <c r="K188" s="271">
        <v>0</v>
      </c>
      <c r="L188" s="271">
        <v>0</v>
      </c>
      <c r="M188" s="271">
        <v>0</v>
      </c>
      <c r="N188" s="281">
        <v>0</v>
      </c>
      <c r="O188" s="281">
        <v>0</v>
      </c>
      <c r="P188" s="281">
        <v>0</v>
      </c>
      <c r="Q188" s="281">
        <v>0</v>
      </c>
      <c r="R188" s="281">
        <v>0</v>
      </c>
      <c r="S188" s="281">
        <v>0</v>
      </c>
      <c r="T188" s="200">
        <v>0</v>
      </c>
      <c r="U188" s="281">
        <v>0</v>
      </c>
      <c r="V188" s="223"/>
      <c r="W188" s="224">
        <v>0</v>
      </c>
      <c r="X188" s="281">
        <v>0</v>
      </c>
      <c r="Y188" s="296">
        <v>0</v>
      </c>
      <c r="Z188" s="296">
        <v>0</v>
      </c>
      <c r="AA188" s="296">
        <v>0</v>
      </c>
      <c r="AB188" s="296">
        <v>0</v>
      </c>
      <c r="AC188" s="296">
        <v>0</v>
      </c>
      <c r="AD188" s="296">
        <v>0</v>
      </c>
      <c r="AE188" s="296">
        <v>0</v>
      </c>
      <c r="AF188" s="296">
        <v>0</v>
      </c>
      <c r="AG188" s="296">
        <v>808</v>
      </c>
      <c r="AH188" s="296">
        <v>3480921</v>
      </c>
      <c r="AI188" s="296">
        <v>0</v>
      </c>
      <c r="AJ188" s="296">
        <v>55170.04</v>
      </c>
      <c r="AK188" s="296">
        <v>23341.17</v>
      </c>
      <c r="AL188" s="227">
        <v>0</v>
      </c>
    </row>
    <row r="189" spans="1:38" s="39" customFormat="1" ht="29.25" customHeight="1" x14ac:dyDescent="0.2">
      <c r="A189" s="364" t="s">
        <v>959</v>
      </c>
      <c r="B189" s="364"/>
      <c r="C189" s="281">
        <v>2372</v>
      </c>
      <c r="D189" s="282" t="s">
        <v>307</v>
      </c>
      <c r="E189" s="282"/>
      <c r="F189" s="282"/>
      <c r="G189" s="281">
        <v>8591984.3200000003</v>
      </c>
      <c r="H189" s="281">
        <v>4687634.9800000004</v>
      </c>
      <c r="I189" s="281">
        <v>1499715</v>
      </c>
      <c r="J189" s="281">
        <v>1052.5</v>
      </c>
      <c r="K189" s="281">
        <v>1591165</v>
      </c>
      <c r="L189" s="281">
        <v>597</v>
      </c>
      <c r="M189" s="281">
        <v>1147073.98</v>
      </c>
      <c r="N189" s="281">
        <v>369</v>
      </c>
      <c r="O189" s="281">
        <v>193427</v>
      </c>
      <c r="P189" s="281">
        <v>0</v>
      </c>
      <c r="Q189" s="281">
        <v>0</v>
      </c>
      <c r="R189" s="281">
        <v>260</v>
      </c>
      <c r="S189" s="281">
        <v>256254</v>
      </c>
      <c r="T189" s="200">
        <v>0</v>
      </c>
      <c r="U189" s="281">
        <v>0</v>
      </c>
      <c r="V189" s="282" t="s">
        <v>307</v>
      </c>
      <c r="W189" s="281">
        <v>0</v>
      </c>
      <c r="X189" s="281">
        <v>0</v>
      </c>
      <c r="Y189" s="281">
        <v>0</v>
      </c>
      <c r="Z189" s="281">
        <v>0</v>
      </c>
      <c r="AA189" s="281">
        <v>0</v>
      </c>
      <c r="AB189" s="281">
        <v>0</v>
      </c>
      <c r="AC189" s="281">
        <v>0</v>
      </c>
      <c r="AD189" s="281">
        <v>0</v>
      </c>
      <c r="AE189" s="281">
        <v>0</v>
      </c>
      <c r="AF189" s="281">
        <v>0</v>
      </c>
      <c r="AG189" s="281">
        <v>808</v>
      </c>
      <c r="AH189" s="281">
        <v>3480921</v>
      </c>
      <c r="AI189" s="281">
        <v>193403</v>
      </c>
      <c r="AJ189" s="281">
        <v>191086.35</v>
      </c>
      <c r="AK189" s="281">
        <v>38938.99</v>
      </c>
      <c r="AL189" s="281">
        <v>0</v>
      </c>
    </row>
    <row r="190" spans="1:38" s="39" customFormat="1" ht="12" customHeight="1" x14ac:dyDescent="0.2">
      <c r="A190" s="404" t="s">
        <v>283</v>
      </c>
      <c r="B190" s="405"/>
      <c r="C190" s="405"/>
      <c r="D190" s="405"/>
      <c r="E190" s="405"/>
      <c r="F190" s="405"/>
      <c r="G190" s="405"/>
      <c r="H190" s="405"/>
      <c r="I190" s="405"/>
      <c r="J190" s="405"/>
      <c r="K190" s="405"/>
      <c r="L190" s="405"/>
      <c r="M190" s="405"/>
      <c r="N190" s="405"/>
      <c r="O190" s="405"/>
      <c r="P190" s="405"/>
      <c r="Q190" s="405"/>
      <c r="R190" s="405"/>
      <c r="S190" s="405"/>
      <c r="T190" s="405"/>
      <c r="U190" s="405"/>
      <c r="V190" s="405"/>
      <c r="W190" s="405"/>
      <c r="X190" s="405"/>
      <c r="Y190" s="405"/>
      <c r="Z190" s="405"/>
      <c r="AA190" s="405"/>
      <c r="AB190" s="405"/>
      <c r="AC190" s="405"/>
      <c r="AD190" s="405"/>
      <c r="AE190" s="405"/>
      <c r="AF190" s="405"/>
      <c r="AG190" s="405"/>
      <c r="AH190" s="405"/>
      <c r="AI190" s="405"/>
      <c r="AJ190" s="405"/>
      <c r="AK190" s="405"/>
      <c r="AL190" s="405"/>
    </row>
    <row r="191" spans="1:38" s="39" customFormat="1" ht="12" customHeight="1" x14ac:dyDescent="0.2">
      <c r="A191" s="157">
        <v>167</v>
      </c>
      <c r="B191" s="298" t="s">
        <v>419</v>
      </c>
      <c r="C191" s="281">
        <v>4482.8999999999996</v>
      </c>
      <c r="D191" s="145"/>
      <c r="E191" s="281"/>
      <c r="F191" s="281"/>
      <c r="G191" s="270">
        <v>1925484.35</v>
      </c>
      <c r="H191" s="281">
        <v>0</v>
      </c>
      <c r="I191" s="271">
        <v>0</v>
      </c>
      <c r="J191" s="271">
        <v>0</v>
      </c>
      <c r="K191" s="271">
        <v>0</v>
      </c>
      <c r="L191" s="271">
        <v>0</v>
      </c>
      <c r="M191" s="271">
        <v>0</v>
      </c>
      <c r="N191" s="281">
        <v>0</v>
      </c>
      <c r="O191" s="281">
        <v>0</v>
      </c>
      <c r="P191" s="281">
        <v>0</v>
      </c>
      <c r="Q191" s="281">
        <v>0</v>
      </c>
      <c r="R191" s="281">
        <v>0</v>
      </c>
      <c r="S191" s="281">
        <v>0</v>
      </c>
      <c r="T191" s="200">
        <v>0</v>
      </c>
      <c r="U191" s="281">
        <v>0</v>
      </c>
      <c r="V191" s="281" t="s">
        <v>340</v>
      </c>
      <c r="W191" s="281">
        <v>432.55</v>
      </c>
      <c r="X191" s="281">
        <v>1809374.58</v>
      </c>
      <c r="Y191" s="296">
        <v>0</v>
      </c>
      <c r="Z191" s="296">
        <v>0</v>
      </c>
      <c r="AA191" s="296">
        <v>0</v>
      </c>
      <c r="AB191" s="296">
        <v>0</v>
      </c>
      <c r="AC191" s="296">
        <v>0</v>
      </c>
      <c r="AD191" s="296">
        <v>0</v>
      </c>
      <c r="AE191" s="296">
        <v>0</v>
      </c>
      <c r="AF191" s="296">
        <v>0</v>
      </c>
      <c r="AG191" s="296">
        <v>0</v>
      </c>
      <c r="AH191" s="296">
        <v>0</v>
      </c>
      <c r="AI191" s="296">
        <v>0</v>
      </c>
      <c r="AJ191" s="296">
        <v>77406.509999999995</v>
      </c>
      <c r="AK191" s="296">
        <v>38703.26</v>
      </c>
      <c r="AL191" s="296">
        <v>0</v>
      </c>
    </row>
    <row r="192" spans="1:38" s="39" customFormat="1" ht="12" customHeight="1" x14ac:dyDescent="0.2">
      <c r="A192" s="157">
        <v>168</v>
      </c>
      <c r="B192" s="298" t="s">
        <v>421</v>
      </c>
      <c r="C192" s="281">
        <v>776.5</v>
      </c>
      <c r="D192" s="145"/>
      <c r="E192" s="281"/>
      <c r="F192" s="281"/>
      <c r="G192" s="270">
        <v>3474733.69</v>
      </c>
      <c r="H192" s="281">
        <v>0</v>
      </c>
      <c r="I192" s="271">
        <v>0</v>
      </c>
      <c r="J192" s="271">
        <v>0</v>
      </c>
      <c r="K192" s="271">
        <v>0</v>
      </c>
      <c r="L192" s="271">
        <v>0</v>
      </c>
      <c r="M192" s="271">
        <v>0</v>
      </c>
      <c r="N192" s="281">
        <v>0</v>
      </c>
      <c r="O192" s="281">
        <v>0</v>
      </c>
      <c r="P192" s="281">
        <v>0</v>
      </c>
      <c r="Q192" s="281">
        <v>0</v>
      </c>
      <c r="R192" s="281">
        <v>0</v>
      </c>
      <c r="S192" s="281">
        <v>0</v>
      </c>
      <c r="T192" s="200">
        <v>0</v>
      </c>
      <c r="U192" s="281">
        <v>0</v>
      </c>
      <c r="V192" s="281" t="s">
        <v>340</v>
      </c>
      <c r="W192" s="281">
        <v>849.2</v>
      </c>
      <c r="X192" s="281">
        <v>3212315.69</v>
      </c>
      <c r="Y192" s="281">
        <v>0</v>
      </c>
      <c r="Z192" s="281">
        <v>0</v>
      </c>
      <c r="AA192" s="281">
        <v>0</v>
      </c>
      <c r="AB192" s="281">
        <v>0</v>
      </c>
      <c r="AC192" s="281">
        <v>0</v>
      </c>
      <c r="AD192" s="281">
        <v>0</v>
      </c>
      <c r="AE192" s="281">
        <v>0</v>
      </c>
      <c r="AF192" s="281">
        <v>0</v>
      </c>
      <c r="AG192" s="281">
        <v>0</v>
      </c>
      <c r="AH192" s="281">
        <v>0</v>
      </c>
      <c r="AI192" s="281">
        <v>0</v>
      </c>
      <c r="AJ192" s="296">
        <v>174945.33</v>
      </c>
      <c r="AK192" s="296">
        <v>87472.67</v>
      </c>
      <c r="AL192" s="296">
        <v>0</v>
      </c>
    </row>
    <row r="193" spans="1:38" s="39" customFormat="1" ht="12" customHeight="1" x14ac:dyDescent="0.2">
      <c r="A193" s="157">
        <v>169</v>
      </c>
      <c r="B193" s="298" t="s">
        <v>878</v>
      </c>
      <c r="C193" s="281">
        <v>381.3</v>
      </c>
      <c r="D193" s="145"/>
      <c r="E193" s="281"/>
      <c r="F193" s="281"/>
      <c r="G193" s="270">
        <v>4448332.63</v>
      </c>
      <c r="H193" s="281">
        <v>0</v>
      </c>
      <c r="I193" s="271">
        <v>0</v>
      </c>
      <c r="J193" s="271">
        <v>0</v>
      </c>
      <c r="K193" s="271">
        <v>0</v>
      </c>
      <c r="L193" s="271">
        <v>0</v>
      </c>
      <c r="M193" s="271">
        <v>0</v>
      </c>
      <c r="N193" s="281">
        <v>0</v>
      </c>
      <c r="O193" s="281">
        <v>0</v>
      </c>
      <c r="P193" s="281">
        <v>0</v>
      </c>
      <c r="Q193" s="281">
        <v>0</v>
      </c>
      <c r="R193" s="281">
        <v>0</v>
      </c>
      <c r="S193" s="281">
        <v>0</v>
      </c>
      <c r="T193" s="200">
        <v>0</v>
      </c>
      <c r="U193" s="281">
        <v>0</v>
      </c>
      <c r="V193" s="281" t="s">
        <v>339</v>
      </c>
      <c r="W193" s="281">
        <v>1250</v>
      </c>
      <c r="X193" s="281">
        <v>4356481.57</v>
      </c>
      <c r="Y193" s="296">
        <v>0</v>
      </c>
      <c r="Z193" s="296">
        <v>0</v>
      </c>
      <c r="AA193" s="296">
        <v>0</v>
      </c>
      <c r="AB193" s="296">
        <v>0</v>
      </c>
      <c r="AC193" s="296">
        <v>0</v>
      </c>
      <c r="AD193" s="296">
        <v>0</v>
      </c>
      <c r="AE193" s="296">
        <v>0</v>
      </c>
      <c r="AF193" s="296">
        <v>0</v>
      </c>
      <c r="AG193" s="296">
        <v>0</v>
      </c>
      <c r="AH193" s="296">
        <v>0</v>
      </c>
      <c r="AI193" s="296">
        <v>0</v>
      </c>
      <c r="AJ193" s="296">
        <v>77404.100000000006</v>
      </c>
      <c r="AK193" s="296">
        <v>14446.96</v>
      </c>
      <c r="AL193" s="296">
        <v>0</v>
      </c>
    </row>
    <row r="194" spans="1:38" s="39" customFormat="1" ht="12" customHeight="1" x14ac:dyDescent="0.2">
      <c r="A194" s="157">
        <v>170</v>
      </c>
      <c r="B194" s="298" t="s">
        <v>974</v>
      </c>
      <c r="C194" s="281"/>
      <c r="D194" s="145"/>
      <c r="E194" s="281"/>
      <c r="F194" s="281"/>
      <c r="G194" s="270">
        <v>2259247</v>
      </c>
      <c r="H194" s="281">
        <v>0</v>
      </c>
      <c r="I194" s="271">
        <v>0</v>
      </c>
      <c r="J194" s="271">
        <v>0</v>
      </c>
      <c r="K194" s="271">
        <v>0</v>
      </c>
      <c r="L194" s="271">
        <v>0</v>
      </c>
      <c r="M194" s="271">
        <v>0</v>
      </c>
      <c r="N194" s="281">
        <v>0</v>
      </c>
      <c r="O194" s="281">
        <v>0</v>
      </c>
      <c r="P194" s="281">
        <v>0</v>
      </c>
      <c r="Q194" s="281">
        <v>0</v>
      </c>
      <c r="R194" s="281">
        <v>0</v>
      </c>
      <c r="S194" s="281">
        <v>0</v>
      </c>
      <c r="T194" s="282">
        <v>0</v>
      </c>
      <c r="U194" s="281">
        <v>0</v>
      </c>
      <c r="V194" s="146"/>
      <c r="W194" s="296">
        <v>0</v>
      </c>
      <c r="X194" s="281">
        <v>0</v>
      </c>
      <c r="Y194" s="296">
        <v>0</v>
      </c>
      <c r="Z194" s="296">
        <v>0</v>
      </c>
      <c r="AA194" s="296">
        <v>4561</v>
      </c>
      <c r="AB194" s="296">
        <v>2259247</v>
      </c>
      <c r="AC194" s="296">
        <v>0</v>
      </c>
      <c r="AD194" s="296">
        <v>0</v>
      </c>
      <c r="AE194" s="296">
        <v>0</v>
      </c>
      <c r="AF194" s="296">
        <v>0</v>
      </c>
      <c r="AG194" s="296">
        <v>0</v>
      </c>
      <c r="AH194" s="296">
        <v>0</v>
      </c>
      <c r="AI194" s="296">
        <v>0</v>
      </c>
      <c r="AJ194" s="296">
        <v>0</v>
      </c>
      <c r="AK194" s="296">
        <v>0</v>
      </c>
      <c r="AL194" s="296">
        <v>0</v>
      </c>
    </row>
    <row r="195" spans="1:38" s="39" customFormat="1" ht="28.5" customHeight="1" x14ac:dyDescent="0.2">
      <c r="A195" s="413" t="s">
        <v>284</v>
      </c>
      <c r="B195" s="413"/>
      <c r="C195" s="296">
        <v>5640.7</v>
      </c>
      <c r="D195" s="158"/>
      <c r="E195" s="281"/>
      <c r="F195" s="281"/>
      <c r="G195" s="296">
        <v>12107797.67</v>
      </c>
      <c r="H195" s="296">
        <v>0</v>
      </c>
      <c r="I195" s="296">
        <v>0</v>
      </c>
      <c r="J195" s="296">
        <v>0</v>
      </c>
      <c r="K195" s="296">
        <v>0</v>
      </c>
      <c r="L195" s="296">
        <v>0</v>
      </c>
      <c r="M195" s="296">
        <v>0</v>
      </c>
      <c r="N195" s="296">
        <v>0</v>
      </c>
      <c r="O195" s="296">
        <v>0</v>
      </c>
      <c r="P195" s="296">
        <v>0</v>
      </c>
      <c r="Q195" s="296">
        <v>0</v>
      </c>
      <c r="R195" s="296">
        <v>0</v>
      </c>
      <c r="S195" s="296">
        <v>0</v>
      </c>
      <c r="T195" s="36">
        <v>0</v>
      </c>
      <c r="U195" s="296">
        <v>0</v>
      </c>
      <c r="V195" s="281" t="s">
        <v>307</v>
      </c>
      <c r="W195" s="296">
        <v>2531.75</v>
      </c>
      <c r="X195" s="296">
        <v>9378171.8399999999</v>
      </c>
      <c r="Y195" s="296">
        <v>0</v>
      </c>
      <c r="Z195" s="296">
        <v>0</v>
      </c>
      <c r="AA195" s="296">
        <v>4561</v>
      </c>
      <c r="AB195" s="296">
        <v>2259247</v>
      </c>
      <c r="AC195" s="296">
        <v>0</v>
      </c>
      <c r="AD195" s="296">
        <v>0</v>
      </c>
      <c r="AE195" s="296">
        <v>0</v>
      </c>
      <c r="AF195" s="296">
        <v>0</v>
      </c>
      <c r="AG195" s="296">
        <v>0</v>
      </c>
      <c r="AH195" s="296">
        <v>0</v>
      </c>
      <c r="AI195" s="296">
        <v>0</v>
      </c>
      <c r="AJ195" s="296">
        <v>329755.93999999994</v>
      </c>
      <c r="AK195" s="296">
        <v>140622.88999999998</v>
      </c>
      <c r="AL195" s="296">
        <v>0</v>
      </c>
    </row>
    <row r="196" spans="1:38" s="39" customFormat="1" ht="12" customHeight="1" x14ac:dyDescent="0.2">
      <c r="A196" s="434" t="s">
        <v>282</v>
      </c>
      <c r="B196" s="435"/>
      <c r="C196" s="435"/>
      <c r="D196" s="435"/>
      <c r="E196" s="435"/>
      <c r="F196" s="435"/>
      <c r="G196" s="435"/>
      <c r="H196" s="435"/>
      <c r="I196" s="435"/>
      <c r="J196" s="435"/>
      <c r="K196" s="435"/>
      <c r="L196" s="435"/>
      <c r="M196" s="435"/>
      <c r="N196" s="435"/>
      <c r="O196" s="435"/>
      <c r="P196" s="435"/>
      <c r="Q196" s="435"/>
      <c r="R196" s="435"/>
      <c r="S196" s="435"/>
      <c r="T196" s="435"/>
      <c r="U196" s="435"/>
      <c r="V196" s="435"/>
      <c r="W196" s="435"/>
      <c r="X196" s="435"/>
      <c r="Y196" s="435"/>
      <c r="Z196" s="435"/>
      <c r="AA196" s="435"/>
      <c r="AB196" s="435"/>
      <c r="AC196" s="435"/>
      <c r="AD196" s="435"/>
      <c r="AE196" s="435"/>
      <c r="AF196" s="435"/>
      <c r="AG196" s="435"/>
      <c r="AH196" s="435"/>
      <c r="AI196" s="435"/>
      <c r="AJ196" s="435"/>
      <c r="AK196" s="435"/>
      <c r="AL196" s="436"/>
    </row>
    <row r="197" spans="1:38" s="39" customFormat="1" ht="12" customHeight="1" x14ac:dyDescent="0.2">
      <c r="A197" s="282">
        <v>171</v>
      </c>
      <c r="B197" s="159" t="s">
        <v>861</v>
      </c>
      <c r="C197" s="160"/>
      <c r="D197" s="161"/>
      <c r="E197" s="162"/>
      <c r="F197" s="162"/>
      <c r="G197" s="270">
        <v>4187032.54</v>
      </c>
      <c r="H197" s="281">
        <v>0</v>
      </c>
      <c r="I197" s="271">
        <v>0</v>
      </c>
      <c r="J197" s="271">
        <v>0</v>
      </c>
      <c r="K197" s="271">
        <v>0</v>
      </c>
      <c r="L197" s="271">
        <v>0</v>
      </c>
      <c r="M197" s="271">
        <v>0</v>
      </c>
      <c r="N197" s="281">
        <v>0</v>
      </c>
      <c r="O197" s="281">
        <v>0</v>
      </c>
      <c r="P197" s="281">
        <v>0</v>
      </c>
      <c r="Q197" s="281">
        <v>0</v>
      </c>
      <c r="R197" s="281">
        <v>0</v>
      </c>
      <c r="S197" s="281">
        <v>0</v>
      </c>
      <c r="T197" s="200">
        <v>0</v>
      </c>
      <c r="U197" s="281">
        <v>0</v>
      </c>
      <c r="V197" s="281" t="s">
        <v>340</v>
      </c>
      <c r="W197" s="281">
        <v>1063.2</v>
      </c>
      <c r="X197" s="281">
        <v>3994203.37</v>
      </c>
      <c r="Y197" s="296">
        <v>0</v>
      </c>
      <c r="Z197" s="296">
        <v>0</v>
      </c>
      <c r="AA197" s="296">
        <v>0</v>
      </c>
      <c r="AB197" s="296">
        <v>0</v>
      </c>
      <c r="AC197" s="296">
        <v>0</v>
      </c>
      <c r="AD197" s="296">
        <v>0</v>
      </c>
      <c r="AE197" s="296">
        <v>0</v>
      </c>
      <c r="AF197" s="296">
        <v>0</v>
      </c>
      <c r="AG197" s="296">
        <v>0</v>
      </c>
      <c r="AH197" s="296">
        <v>0</v>
      </c>
      <c r="AI197" s="296">
        <v>0</v>
      </c>
      <c r="AJ197" s="296">
        <v>128552.78</v>
      </c>
      <c r="AK197" s="296">
        <v>64276.39</v>
      </c>
      <c r="AL197" s="296">
        <v>0</v>
      </c>
    </row>
    <row r="198" spans="1:38" s="39" customFormat="1" ht="12.75" customHeight="1" x14ac:dyDescent="0.2">
      <c r="A198" s="282">
        <v>172</v>
      </c>
      <c r="B198" s="159" t="s">
        <v>876</v>
      </c>
      <c r="C198" s="150"/>
      <c r="D198" s="145"/>
      <c r="E198" s="151"/>
      <c r="F198" s="151"/>
      <c r="G198" s="270">
        <v>6737473.6699999999</v>
      </c>
      <c r="H198" s="281">
        <v>5742677.3499999996</v>
      </c>
      <c r="I198" s="271">
        <v>0</v>
      </c>
      <c r="J198" s="271">
        <v>2058</v>
      </c>
      <c r="K198" s="271">
        <v>3508826.5</v>
      </c>
      <c r="L198" s="271">
        <v>0</v>
      </c>
      <c r="M198" s="271">
        <v>0</v>
      </c>
      <c r="N198" s="281">
        <v>835</v>
      </c>
      <c r="O198" s="281">
        <v>673311.03</v>
      </c>
      <c r="P198" s="281">
        <v>1432</v>
      </c>
      <c r="Q198" s="281">
        <v>1459549.23</v>
      </c>
      <c r="R198" s="281">
        <v>192</v>
      </c>
      <c r="S198" s="281">
        <v>100990.59</v>
      </c>
      <c r="T198" s="200">
        <v>0</v>
      </c>
      <c r="U198" s="281">
        <v>0</v>
      </c>
      <c r="V198" s="146"/>
      <c r="W198" s="296">
        <v>0</v>
      </c>
      <c r="X198" s="281">
        <v>0</v>
      </c>
      <c r="Y198" s="296">
        <v>0</v>
      </c>
      <c r="Z198" s="296">
        <v>0</v>
      </c>
      <c r="AA198" s="296">
        <v>0</v>
      </c>
      <c r="AB198" s="296">
        <v>0</v>
      </c>
      <c r="AC198" s="296">
        <v>0</v>
      </c>
      <c r="AD198" s="296">
        <v>0</v>
      </c>
      <c r="AE198" s="296">
        <v>0</v>
      </c>
      <c r="AF198" s="296">
        <v>0</v>
      </c>
      <c r="AG198" s="296">
        <v>0</v>
      </c>
      <c r="AH198" s="296">
        <v>0</v>
      </c>
      <c r="AI198" s="281">
        <v>785753.55</v>
      </c>
      <c r="AJ198" s="296">
        <v>175525.34</v>
      </c>
      <c r="AK198" s="296">
        <v>33517.43</v>
      </c>
      <c r="AL198" s="296">
        <v>0</v>
      </c>
    </row>
    <row r="199" spans="1:38" s="39" customFormat="1" ht="12.75" customHeight="1" x14ac:dyDescent="0.2">
      <c r="A199" s="282">
        <v>173</v>
      </c>
      <c r="B199" s="159" t="s">
        <v>863</v>
      </c>
      <c r="C199" s="160"/>
      <c r="D199" s="161"/>
      <c r="E199" s="162"/>
      <c r="F199" s="162"/>
      <c r="G199" s="270">
        <v>4114086.84</v>
      </c>
      <c r="H199" s="281">
        <v>0</v>
      </c>
      <c r="I199" s="271">
        <v>0</v>
      </c>
      <c r="J199" s="271">
        <v>0</v>
      </c>
      <c r="K199" s="271">
        <v>0</v>
      </c>
      <c r="L199" s="271">
        <v>0</v>
      </c>
      <c r="M199" s="271">
        <v>0</v>
      </c>
      <c r="N199" s="281">
        <v>0</v>
      </c>
      <c r="O199" s="281">
        <v>0</v>
      </c>
      <c r="P199" s="281">
        <v>0</v>
      </c>
      <c r="Q199" s="281">
        <v>0</v>
      </c>
      <c r="R199" s="281">
        <v>0</v>
      </c>
      <c r="S199" s="281">
        <v>0</v>
      </c>
      <c r="T199" s="200">
        <v>0</v>
      </c>
      <c r="U199" s="281">
        <v>0</v>
      </c>
      <c r="V199" s="281" t="s">
        <v>339</v>
      </c>
      <c r="W199" s="281">
        <v>1068.6600000000001</v>
      </c>
      <c r="X199" s="281">
        <v>3911204.93</v>
      </c>
      <c r="Y199" s="296">
        <v>0</v>
      </c>
      <c r="Z199" s="296">
        <v>0</v>
      </c>
      <c r="AA199" s="296">
        <v>0</v>
      </c>
      <c r="AB199" s="296">
        <v>0</v>
      </c>
      <c r="AC199" s="296">
        <v>0</v>
      </c>
      <c r="AD199" s="296">
        <v>0</v>
      </c>
      <c r="AE199" s="296">
        <v>0</v>
      </c>
      <c r="AF199" s="296">
        <v>0</v>
      </c>
      <c r="AG199" s="296">
        <v>0</v>
      </c>
      <c r="AH199" s="296">
        <v>0</v>
      </c>
      <c r="AI199" s="296">
        <v>0</v>
      </c>
      <c r="AJ199" s="296">
        <v>135254.60999999999</v>
      </c>
      <c r="AK199" s="296">
        <v>67627.3</v>
      </c>
      <c r="AL199" s="296">
        <v>0</v>
      </c>
    </row>
    <row r="200" spans="1:38" s="39" customFormat="1" ht="12" customHeight="1" x14ac:dyDescent="0.2">
      <c r="A200" s="282">
        <v>174</v>
      </c>
      <c r="B200" s="159" t="s">
        <v>178</v>
      </c>
      <c r="C200" s="160"/>
      <c r="D200" s="161"/>
      <c r="E200" s="162"/>
      <c r="F200" s="162"/>
      <c r="G200" s="270">
        <v>3914851.88</v>
      </c>
      <c r="H200" s="281">
        <v>0</v>
      </c>
      <c r="I200" s="271">
        <v>0</v>
      </c>
      <c r="J200" s="271">
        <v>0</v>
      </c>
      <c r="K200" s="271">
        <v>0</v>
      </c>
      <c r="L200" s="271">
        <v>0</v>
      </c>
      <c r="M200" s="271">
        <v>0</v>
      </c>
      <c r="N200" s="281">
        <v>0</v>
      </c>
      <c r="O200" s="281">
        <v>0</v>
      </c>
      <c r="P200" s="281">
        <v>0</v>
      </c>
      <c r="Q200" s="281">
        <v>0</v>
      </c>
      <c r="R200" s="281">
        <v>0</v>
      </c>
      <c r="S200" s="281">
        <v>0</v>
      </c>
      <c r="T200" s="200">
        <v>0</v>
      </c>
      <c r="U200" s="281">
        <v>0</v>
      </c>
      <c r="V200" s="281" t="s">
        <v>339</v>
      </c>
      <c r="W200" s="281">
        <v>1002</v>
      </c>
      <c r="X200" s="281">
        <v>3741728.9</v>
      </c>
      <c r="Y200" s="296">
        <v>0</v>
      </c>
      <c r="Z200" s="296">
        <v>0</v>
      </c>
      <c r="AA200" s="296">
        <v>0</v>
      </c>
      <c r="AB200" s="296">
        <v>0</v>
      </c>
      <c r="AC200" s="296">
        <v>0</v>
      </c>
      <c r="AD200" s="296">
        <v>0</v>
      </c>
      <c r="AE200" s="296">
        <v>0</v>
      </c>
      <c r="AF200" s="296">
        <v>0</v>
      </c>
      <c r="AG200" s="296">
        <v>0</v>
      </c>
      <c r="AH200" s="296">
        <v>0</v>
      </c>
      <c r="AI200" s="296">
        <v>0</v>
      </c>
      <c r="AJ200" s="296">
        <v>115415.32</v>
      </c>
      <c r="AK200" s="296">
        <v>57707.66</v>
      </c>
      <c r="AL200" s="296">
        <v>0</v>
      </c>
    </row>
    <row r="201" spans="1:38" s="39" customFormat="1" ht="29.25" customHeight="1" x14ac:dyDescent="0.2">
      <c r="A201" s="413" t="s">
        <v>281</v>
      </c>
      <c r="B201" s="413"/>
      <c r="C201" s="296">
        <v>0</v>
      </c>
      <c r="D201" s="158"/>
      <c r="E201" s="281"/>
      <c r="F201" s="281"/>
      <c r="G201" s="296">
        <v>18953444.93</v>
      </c>
      <c r="H201" s="296">
        <v>5742677.3499999996</v>
      </c>
      <c r="I201" s="296">
        <v>0</v>
      </c>
      <c r="J201" s="296">
        <v>2058</v>
      </c>
      <c r="K201" s="296">
        <v>3508826.5</v>
      </c>
      <c r="L201" s="296">
        <v>0</v>
      </c>
      <c r="M201" s="296">
        <v>0</v>
      </c>
      <c r="N201" s="296">
        <v>835</v>
      </c>
      <c r="O201" s="296">
        <v>673311.03</v>
      </c>
      <c r="P201" s="296">
        <v>1432</v>
      </c>
      <c r="Q201" s="296">
        <v>1459549.23</v>
      </c>
      <c r="R201" s="296">
        <v>192</v>
      </c>
      <c r="S201" s="296">
        <v>100990.59</v>
      </c>
      <c r="T201" s="36">
        <v>0</v>
      </c>
      <c r="U201" s="296">
        <v>0</v>
      </c>
      <c r="V201" s="281" t="s">
        <v>307</v>
      </c>
      <c r="W201" s="296">
        <v>3133.86</v>
      </c>
      <c r="X201" s="296">
        <v>11647137.200000001</v>
      </c>
      <c r="Y201" s="296">
        <v>0</v>
      </c>
      <c r="Z201" s="296">
        <v>0</v>
      </c>
      <c r="AA201" s="296">
        <v>0</v>
      </c>
      <c r="AB201" s="296">
        <v>0</v>
      </c>
      <c r="AC201" s="296">
        <v>0</v>
      </c>
      <c r="AD201" s="296">
        <v>0</v>
      </c>
      <c r="AE201" s="296">
        <v>0</v>
      </c>
      <c r="AF201" s="296">
        <v>0</v>
      </c>
      <c r="AG201" s="296">
        <v>0</v>
      </c>
      <c r="AH201" s="296">
        <v>0</v>
      </c>
      <c r="AI201" s="296">
        <v>785753.55</v>
      </c>
      <c r="AJ201" s="296">
        <v>554748.05000000005</v>
      </c>
      <c r="AK201" s="296">
        <v>223128.78</v>
      </c>
      <c r="AL201" s="296">
        <v>0</v>
      </c>
    </row>
    <row r="202" spans="1:38" s="39" customFormat="1" ht="12" customHeight="1" x14ac:dyDescent="0.2">
      <c r="A202" s="434" t="s">
        <v>285</v>
      </c>
      <c r="B202" s="435"/>
      <c r="C202" s="435"/>
      <c r="D202" s="435"/>
      <c r="E202" s="435"/>
      <c r="F202" s="435"/>
      <c r="G202" s="435"/>
      <c r="H202" s="435"/>
      <c r="I202" s="435"/>
      <c r="J202" s="435"/>
      <c r="K202" s="435"/>
      <c r="L202" s="435"/>
      <c r="M202" s="435"/>
      <c r="N202" s="435"/>
      <c r="O202" s="435"/>
      <c r="P202" s="435"/>
      <c r="Q202" s="435"/>
      <c r="R202" s="435"/>
      <c r="S202" s="435"/>
      <c r="T202" s="435"/>
      <c r="U202" s="435"/>
      <c r="V202" s="435"/>
      <c r="W202" s="435"/>
      <c r="X202" s="435"/>
      <c r="Y202" s="435"/>
      <c r="Z202" s="435"/>
      <c r="AA202" s="435"/>
      <c r="AB202" s="435"/>
      <c r="AC202" s="435"/>
      <c r="AD202" s="435"/>
      <c r="AE202" s="435"/>
      <c r="AF202" s="435"/>
      <c r="AG202" s="435"/>
      <c r="AH202" s="435"/>
      <c r="AI202" s="435"/>
      <c r="AJ202" s="435"/>
      <c r="AK202" s="435"/>
      <c r="AL202" s="436"/>
    </row>
    <row r="203" spans="1:38" s="39" customFormat="1" ht="12" customHeight="1" x14ac:dyDescent="0.2">
      <c r="A203" s="282">
        <v>175</v>
      </c>
      <c r="B203" s="298" t="s">
        <v>882</v>
      </c>
      <c r="C203" s="160"/>
      <c r="D203" s="161"/>
      <c r="E203" s="162"/>
      <c r="F203" s="162"/>
      <c r="G203" s="270">
        <v>2770375.04</v>
      </c>
      <c r="H203" s="281">
        <v>0</v>
      </c>
      <c r="I203" s="271">
        <v>0</v>
      </c>
      <c r="J203" s="271">
        <v>0</v>
      </c>
      <c r="K203" s="271">
        <v>0</v>
      </c>
      <c r="L203" s="271">
        <v>0</v>
      </c>
      <c r="M203" s="271">
        <v>0</v>
      </c>
      <c r="N203" s="281">
        <v>0</v>
      </c>
      <c r="O203" s="281">
        <v>0</v>
      </c>
      <c r="P203" s="281">
        <v>0</v>
      </c>
      <c r="Q203" s="281">
        <v>0</v>
      </c>
      <c r="R203" s="281">
        <v>0</v>
      </c>
      <c r="S203" s="281">
        <v>0</v>
      </c>
      <c r="T203" s="200">
        <v>0</v>
      </c>
      <c r="U203" s="281">
        <v>0</v>
      </c>
      <c r="V203" s="281" t="s">
        <v>340</v>
      </c>
      <c r="W203" s="281">
        <v>555.97</v>
      </c>
      <c r="X203" s="281">
        <v>2699417</v>
      </c>
      <c r="Y203" s="296">
        <v>0</v>
      </c>
      <c r="Z203" s="296">
        <v>0</v>
      </c>
      <c r="AA203" s="296">
        <v>0</v>
      </c>
      <c r="AB203" s="296">
        <v>0</v>
      </c>
      <c r="AC203" s="296">
        <v>0</v>
      </c>
      <c r="AD203" s="296">
        <v>0</v>
      </c>
      <c r="AE203" s="296">
        <v>0</v>
      </c>
      <c r="AF203" s="296">
        <v>0</v>
      </c>
      <c r="AG203" s="296">
        <v>0</v>
      </c>
      <c r="AH203" s="296">
        <v>0</v>
      </c>
      <c r="AI203" s="296">
        <v>0</v>
      </c>
      <c r="AJ203" s="296">
        <v>47066.44</v>
      </c>
      <c r="AK203" s="296">
        <v>23891.599999999999</v>
      </c>
      <c r="AL203" s="296">
        <v>0</v>
      </c>
    </row>
    <row r="204" spans="1:38" s="39" customFormat="1" ht="12" customHeight="1" x14ac:dyDescent="0.2">
      <c r="A204" s="282">
        <v>176</v>
      </c>
      <c r="B204" s="298" t="s">
        <v>883</v>
      </c>
      <c r="C204" s="160"/>
      <c r="D204" s="161"/>
      <c r="E204" s="162"/>
      <c r="F204" s="162"/>
      <c r="G204" s="270">
        <v>1942718.45</v>
      </c>
      <c r="H204" s="281">
        <v>0</v>
      </c>
      <c r="I204" s="271">
        <v>0</v>
      </c>
      <c r="J204" s="271">
        <v>0</v>
      </c>
      <c r="K204" s="271">
        <v>0</v>
      </c>
      <c r="L204" s="271">
        <v>0</v>
      </c>
      <c r="M204" s="271">
        <v>0</v>
      </c>
      <c r="N204" s="281">
        <v>0</v>
      </c>
      <c r="O204" s="281">
        <v>0</v>
      </c>
      <c r="P204" s="281">
        <v>0</v>
      </c>
      <c r="Q204" s="281">
        <v>0</v>
      </c>
      <c r="R204" s="281">
        <v>0</v>
      </c>
      <c r="S204" s="281">
        <v>0</v>
      </c>
      <c r="T204" s="200">
        <v>0</v>
      </c>
      <c r="U204" s="281">
        <v>0</v>
      </c>
      <c r="V204" s="281" t="s">
        <v>340</v>
      </c>
      <c r="W204" s="281">
        <v>450.6</v>
      </c>
      <c r="X204" s="281">
        <v>1843190.09</v>
      </c>
      <c r="Y204" s="296">
        <v>0</v>
      </c>
      <c r="Z204" s="296">
        <v>0</v>
      </c>
      <c r="AA204" s="296">
        <v>0</v>
      </c>
      <c r="AB204" s="296">
        <v>0</v>
      </c>
      <c r="AC204" s="296">
        <v>0</v>
      </c>
      <c r="AD204" s="296">
        <v>0</v>
      </c>
      <c r="AE204" s="296">
        <v>0</v>
      </c>
      <c r="AF204" s="296">
        <v>0</v>
      </c>
      <c r="AG204" s="296">
        <v>0</v>
      </c>
      <c r="AH204" s="296">
        <v>0</v>
      </c>
      <c r="AI204" s="296">
        <v>0</v>
      </c>
      <c r="AJ204" s="296">
        <v>66017.13</v>
      </c>
      <c r="AK204" s="296">
        <v>33511.230000000003</v>
      </c>
      <c r="AL204" s="296">
        <v>0</v>
      </c>
    </row>
    <row r="205" spans="1:38" s="39" customFormat="1" ht="12" customHeight="1" x14ac:dyDescent="0.2">
      <c r="A205" s="282">
        <v>177</v>
      </c>
      <c r="B205" s="298" t="s">
        <v>885</v>
      </c>
      <c r="C205" s="160"/>
      <c r="D205" s="161"/>
      <c r="E205" s="162"/>
      <c r="F205" s="162"/>
      <c r="G205" s="270">
        <v>3620022.6</v>
      </c>
      <c r="H205" s="281">
        <v>0</v>
      </c>
      <c r="I205" s="271">
        <v>0</v>
      </c>
      <c r="J205" s="271">
        <v>0</v>
      </c>
      <c r="K205" s="271">
        <v>0</v>
      </c>
      <c r="L205" s="271">
        <v>0</v>
      </c>
      <c r="M205" s="271">
        <v>0</v>
      </c>
      <c r="N205" s="281">
        <v>0</v>
      </c>
      <c r="O205" s="281">
        <v>0</v>
      </c>
      <c r="P205" s="281">
        <v>0</v>
      </c>
      <c r="Q205" s="281">
        <v>0</v>
      </c>
      <c r="R205" s="281">
        <v>0</v>
      </c>
      <c r="S205" s="281">
        <v>0</v>
      </c>
      <c r="T205" s="200">
        <v>0</v>
      </c>
      <c r="U205" s="281">
        <v>0</v>
      </c>
      <c r="V205" s="281" t="s">
        <v>340</v>
      </c>
      <c r="W205" s="281">
        <v>756.2</v>
      </c>
      <c r="X205" s="281">
        <v>3566966</v>
      </c>
      <c r="Y205" s="296">
        <v>0</v>
      </c>
      <c r="Z205" s="296">
        <v>0</v>
      </c>
      <c r="AA205" s="296">
        <v>0</v>
      </c>
      <c r="AB205" s="296">
        <v>0</v>
      </c>
      <c r="AC205" s="296">
        <v>0</v>
      </c>
      <c r="AD205" s="296">
        <v>0</v>
      </c>
      <c r="AE205" s="296">
        <v>0</v>
      </c>
      <c r="AF205" s="296">
        <v>0</v>
      </c>
      <c r="AG205" s="296">
        <v>0</v>
      </c>
      <c r="AH205" s="296">
        <v>0</v>
      </c>
      <c r="AI205" s="296">
        <v>0</v>
      </c>
      <c r="AJ205" s="296">
        <v>35192.42</v>
      </c>
      <c r="AK205" s="296">
        <v>17864.18</v>
      </c>
      <c r="AL205" s="296">
        <v>0</v>
      </c>
    </row>
    <row r="206" spans="1:38" s="39" customFormat="1" ht="12" customHeight="1" x14ac:dyDescent="0.2">
      <c r="A206" s="282">
        <v>178</v>
      </c>
      <c r="B206" s="298" t="s">
        <v>205</v>
      </c>
      <c r="C206" s="160"/>
      <c r="D206" s="161"/>
      <c r="E206" s="162"/>
      <c r="F206" s="162"/>
      <c r="G206" s="270">
        <v>3073018.94</v>
      </c>
      <c r="H206" s="281">
        <v>0</v>
      </c>
      <c r="I206" s="271">
        <v>0</v>
      </c>
      <c r="J206" s="271">
        <v>0</v>
      </c>
      <c r="K206" s="271">
        <v>0</v>
      </c>
      <c r="L206" s="271">
        <v>0</v>
      </c>
      <c r="M206" s="271">
        <v>0</v>
      </c>
      <c r="N206" s="281">
        <v>0</v>
      </c>
      <c r="O206" s="281">
        <v>0</v>
      </c>
      <c r="P206" s="281">
        <v>0</v>
      </c>
      <c r="Q206" s="281">
        <v>0</v>
      </c>
      <c r="R206" s="281">
        <v>0</v>
      </c>
      <c r="S206" s="281">
        <v>0</v>
      </c>
      <c r="T206" s="200">
        <v>0</v>
      </c>
      <c r="U206" s="281">
        <v>0</v>
      </c>
      <c r="V206" s="281" t="s">
        <v>340</v>
      </c>
      <c r="W206" s="281">
        <v>828</v>
      </c>
      <c r="X206" s="281">
        <v>3038119.9</v>
      </c>
      <c r="Y206" s="296">
        <v>0</v>
      </c>
      <c r="Z206" s="296">
        <v>0</v>
      </c>
      <c r="AA206" s="296">
        <v>0</v>
      </c>
      <c r="AB206" s="296">
        <v>0</v>
      </c>
      <c r="AC206" s="296">
        <v>0</v>
      </c>
      <c r="AD206" s="296">
        <v>0</v>
      </c>
      <c r="AE206" s="296">
        <v>0</v>
      </c>
      <c r="AF206" s="296">
        <v>0</v>
      </c>
      <c r="AG206" s="296">
        <v>0</v>
      </c>
      <c r="AH206" s="296">
        <v>0</v>
      </c>
      <c r="AI206" s="296">
        <v>0</v>
      </c>
      <c r="AJ206" s="296">
        <v>24034.240000000002</v>
      </c>
      <c r="AK206" s="296">
        <v>10864.8</v>
      </c>
      <c r="AL206" s="296">
        <v>0</v>
      </c>
    </row>
    <row r="207" spans="1:38" s="39" customFormat="1" ht="12" customHeight="1" x14ac:dyDescent="0.2">
      <c r="A207" s="282">
        <v>179</v>
      </c>
      <c r="B207" s="298" t="s">
        <v>206</v>
      </c>
      <c r="C207" s="160"/>
      <c r="D207" s="161"/>
      <c r="E207" s="162"/>
      <c r="F207" s="162"/>
      <c r="G207" s="270">
        <v>2280864.5</v>
      </c>
      <c r="H207" s="281">
        <v>0</v>
      </c>
      <c r="I207" s="271">
        <v>0</v>
      </c>
      <c r="J207" s="271">
        <v>0</v>
      </c>
      <c r="K207" s="271">
        <v>0</v>
      </c>
      <c r="L207" s="271">
        <v>0</v>
      </c>
      <c r="M207" s="271">
        <v>0</v>
      </c>
      <c r="N207" s="281">
        <v>0</v>
      </c>
      <c r="O207" s="281">
        <v>0</v>
      </c>
      <c r="P207" s="281">
        <v>0</v>
      </c>
      <c r="Q207" s="281">
        <v>0</v>
      </c>
      <c r="R207" s="281">
        <v>0</v>
      </c>
      <c r="S207" s="281">
        <v>0</v>
      </c>
      <c r="T207" s="200">
        <v>0</v>
      </c>
      <c r="U207" s="281">
        <v>0</v>
      </c>
      <c r="V207" s="281" t="s">
        <v>339</v>
      </c>
      <c r="W207" s="281">
        <v>667</v>
      </c>
      <c r="X207" s="281">
        <v>2245608.7799999998</v>
      </c>
      <c r="Y207" s="296">
        <v>0</v>
      </c>
      <c r="Z207" s="296">
        <v>0</v>
      </c>
      <c r="AA207" s="296">
        <v>0</v>
      </c>
      <c r="AB207" s="296">
        <v>0</v>
      </c>
      <c r="AC207" s="296">
        <v>0</v>
      </c>
      <c r="AD207" s="296">
        <v>0</v>
      </c>
      <c r="AE207" s="296">
        <v>0</v>
      </c>
      <c r="AF207" s="296">
        <v>0</v>
      </c>
      <c r="AG207" s="296">
        <v>0</v>
      </c>
      <c r="AH207" s="296">
        <v>0</v>
      </c>
      <c r="AI207" s="296">
        <v>0</v>
      </c>
      <c r="AJ207" s="296">
        <v>24279.88</v>
      </c>
      <c r="AK207" s="296">
        <v>10975.84</v>
      </c>
      <c r="AL207" s="296">
        <v>0</v>
      </c>
    </row>
    <row r="208" spans="1:38" s="39" customFormat="1" ht="43.5" customHeight="1" x14ac:dyDescent="0.2">
      <c r="A208" s="413" t="s">
        <v>321</v>
      </c>
      <c r="B208" s="413"/>
      <c r="C208" s="296">
        <v>0</v>
      </c>
      <c r="D208" s="158"/>
      <c r="E208" s="281"/>
      <c r="F208" s="281"/>
      <c r="G208" s="296">
        <v>13686999.529999999</v>
      </c>
      <c r="H208" s="296">
        <v>0</v>
      </c>
      <c r="I208" s="296">
        <v>0</v>
      </c>
      <c r="J208" s="296">
        <v>0</v>
      </c>
      <c r="K208" s="296">
        <v>0</v>
      </c>
      <c r="L208" s="296">
        <v>0</v>
      </c>
      <c r="M208" s="296">
        <v>0</v>
      </c>
      <c r="N208" s="296">
        <v>0</v>
      </c>
      <c r="O208" s="296">
        <v>0</v>
      </c>
      <c r="P208" s="296">
        <v>0</v>
      </c>
      <c r="Q208" s="296">
        <v>0</v>
      </c>
      <c r="R208" s="296">
        <v>0</v>
      </c>
      <c r="S208" s="296">
        <v>0</v>
      </c>
      <c r="T208" s="179">
        <v>0</v>
      </c>
      <c r="U208" s="296">
        <v>0</v>
      </c>
      <c r="V208" s="281" t="s">
        <v>307</v>
      </c>
      <c r="W208" s="296">
        <v>3257.77</v>
      </c>
      <c r="X208" s="296">
        <v>13393301.77</v>
      </c>
      <c r="Y208" s="296">
        <v>0</v>
      </c>
      <c r="Z208" s="296">
        <v>0</v>
      </c>
      <c r="AA208" s="296">
        <v>0</v>
      </c>
      <c r="AB208" s="296">
        <v>0</v>
      </c>
      <c r="AC208" s="296">
        <v>0</v>
      </c>
      <c r="AD208" s="296">
        <v>0</v>
      </c>
      <c r="AE208" s="296">
        <v>0</v>
      </c>
      <c r="AF208" s="296">
        <v>0</v>
      </c>
      <c r="AG208" s="296">
        <v>0</v>
      </c>
      <c r="AH208" s="296">
        <v>0</v>
      </c>
      <c r="AI208" s="296">
        <v>0</v>
      </c>
      <c r="AJ208" s="296">
        <v>196590.11</v>
      </c>
      <c r="AK208" s="296">
        <v>97107.650000000009</v>
      </c>
      <c r="AL208" s="296">
        <v>0</v>
      </c>
    </row>
    <row r="209" spans="1:38" s="39" customFormat="1" ht="12" customHeight="1" x14ac:dyDescent="0.2">
      <c r="A209" s="415" t="s">
        <v>309</v>
      </c>
      <c r="B209" s="415"/>
      <c r="C209" s="430"/>
      <c r="D209" s="430"/>
      <c r="E209" s="430"/>
      <c r="F209" s="430"/>
      <c r="G209" s="415"/>
      <c r="H209" s="415"/>
      <c r="I209" s="415"/>
      <c r="J209" s="430"/>
      <c r="K209" s="415"/>
      <c r="L209" s="430"/>
      <c r="M209" s="415"/>
      <c r="N209" s="430"/>
      <c r="O209" s="415"/>
      <c r="P209" s="430"/>
      <c r="Q209" s="415"/>
      <c r="R209" s="430"/>
      <c r="S209" s="415"/>
      <c r="T209" s="415"/>
      <c r="U209" s="415"/>
      <c r="V209" s="415"/>
      <c r="W209" s="415"/>
      <c r="X209" s="415"/>
      <c r="Y209" s="415"/>
      <c r="Z209" s="415"/>
      <c r="AA209" s="415"/>
      <c r="AB209" s="415"/>
      <c r="AC209" s="415"/>
      <c r="AD209" s="415"/>
      <c r="AE209" s="415"/>
      <c r="AF209" s="415"/>
      <c r="AG209" s="415"/>
      <c r="AH209" s="415"/>
      <c r="AI209" s="415"/>
      <c r="AJ209" s="415"/>
      <c r="AK209" s="415"/>
      <c r="AL209" s="415"/>
    </row>
    <row r="210" spans="1:38" s="39" customFormat="1" ht="12" customHeight="1" x14ac:dyDescent="0.2">
      <c r="A210" s="282">
        <v>180</v>
      </c>
      <c r="B210" s="298" t="s">
        <v>423</v>
      </c>
      <c r="C210" s="281">
        <v>1055</v>
      </c>
      <c r="D210" s="145"/>
      <c r="E210" s="281"/>
      <c r="F210" s="281"/>
      <c r="G210" s="270">
        <v>3938359</v>
      </c>
      <c r="H210" s="281">
        <v>0</v>
      </c>
      <c r="I210" s="270">
        <v>0</v>
      </c>
      <c r="J210" s="271">
        <v>0</v>
      </c>
      <c r="K210" s="271">
        <v>0</v>
      </c>
      <c r="L210" s="271">
        <v>0</v>
      </c>
      <c r="M210" s="270">
        <v>0</v>
      </c>
      <c r="N210" s="281">
        <v>0</v>
      </c>
      <c r="O210" s="281">
        <v>0</v>
      </c>
      <c r="P210" s="281">
        <v>0</v>
      </c>
      <c r="Q210" s="281">
        <v>0</v>
      </c>
      <c r="R210" s="281">
        <v>0</v>
      </c>
      <c r="S210" s="281">
        <v>0</v>
      </c>
      <c r="T210" s="200">
        <v>0</v>
      </c>
      <c r="U210" s="281">
        <v>0</v>
      </c>
      <c r="V210" s="281" t="s">
        <v>340</v>
      </c>
      <c r="W210" s="281">
        <v>1018</v>
      </c>
      <c r="X210" s="281">
        <v>3886318.78</v>
      </c>
      <c r="Y210" s="296">
        <v>0</v>
      </c>
      <c r="Z210" s="296">
        <v>0</v>
      </c>
      <c r="AA210" s="296">
        <v>0</v>
      </c>
      <c r="AB210" s="296">
        <v>0</v>
      </c>
      <c r="AC210" s="296">
        <v>0</v>
      </c>
      <c r="AD210" s="296">
        <v>0</v>
      </c>
      <c r="AE210" s="296">
        <v>0</v>
      </c>
      <c r="AF210" s="296">
        <v>0</v>
      </c>
      <c r="AG210" s="296">
        <v>0</v>
      </c>
      <c r="AH210" s="296">
        <v>0</v>
      </c>
      <c r="AI210" s="281">
        <v>0</v>
      </c>
      <c r="AJ210" s="296">
        <v>22489.7</v>
      </c>
      <c r="AK210" s="296">
        <v>29550.52</v>
      </c>
      <c r="AL210" s="296">
        <v>0</v>
      </c>
    </row>
    <row r="211" spans="1:38" s="39" customFormat="1" ht="12" customHeight="1" x14ac:dyDescent="0.2">
      <c r="A211" s="282">
        <v>181</v>
      </c>
      <c r="B211" s="298" t="s">
        <v>899</v>
      </c>
      <c r="C211" s="281">
        <v>400.2</v>
      </c>
      <c r="D211" s="145"/>
      <c r="E211" s="281"/>
      <c r="F211" s="281"/>
      <c r="G211" s="270">
        <v>2422146.23</v>
      </c>
      <c r="H211" s="281">
        <v>0</v>
      </c>
      <c r="I211" s="271">
        <v>0</v>
      </c>
      <c r="J211" s="271">
        <v>0</v>
      </c>
      <c r="K211" s="271">
        <v>0</v>
      </c>
      <c r="L211" s="271">
        <v>0</v>
      </c>
      <c r="M211" s="271">
        <v>0</v>
      </c>
      <c r="N211" s="281">
        <v>0</v>
      </c>
      <c r="O211" s="281">
        <v>0</v>
      </c>
      <c r="P211" s="281">
        <v>0</v>
      </c>
      <c r="Q211" s="281">
        <v>0</v>
      </c>
      <c r="R211" s="281">
        <v>0</v>
      </c>
      <c r="S211" s="281">
        <v>0</v>
      </c>
      <c r="T211" s="200">
        <v>0</v>
      </c>
      <c r="U211" s="281">
        <v>0</v>
      </c>
      <c r="V211" s="146" t="s">
        <v>340</v>
      </c>
      <c r="W211" s="296">
        <v>644.66</v>
      </c>
      <c r="X211" s="281">
        <v>2327214.4</v>
      </c>
      <c r="Y211" s="296">
        <v>0</v>
      </c>
      <c r="Z211" s="296">
        <v>0</v>
      </c>
      <c r="AA211" s="296">
        <v>0</v>
      </c>
      <c r="AB211" s="296">
        <v>0</v>
      </c>
      <c r="AC211" s="296">
        <v>0</v>
      </c>
      <c r="AD211" s="296">
        <v>0</v>
      </c>
      <c r="AE211" s="296">
        <v>0</v>
      </c>
      <c r="AF211" s="296">
        <v>0</v>
      </c>
      <c r="AG211" s="296">
        <v>0</v>
      </c>
      <c r="AH211" s="296">
        <v>0</v>
      </c>
      <c r="AI211" s="296">
        <v>0</v>
      </c>
      <c r="AJ211" s="296">
        <v>63287.89</v>
      </c>
      <c r="AK211" s="296">
        <v>31643.94</v>
      </c>
      <c r="AL211" s="296">
        <v>0</v>
      </c>
    </row>
    <row r="212" spans="1:38" s="39" customFormat="1" ht="12" customHeight="1" x14ac:dyDescent="0.2">
      <c r="A212" s="282">
        <v>182</v>
      </c>
      <c r="B212" s="298" t="s">
        <v>900</v>
      </c>
      <c r="C212" s="281"/>
      <c r="D212" s="145"/>
      <c r="E212" s="281"/>
      <c r="F212" s="281"/>
      <c r="G212" s="270">
        <v>1264596.3500000001</v>
      </c>
      <c r="H212" s="281">
        <v>1201533.48</v>
      </c>
      <c r="I212" s="270">
        <v>366977.88</v>
      </c>
      <c r="J212" s="271">
        <v>0</v>
      </c>
      <c r="K212" s="271">
        <v>0</v>
      </c>
      <c r="L212" s="271">
        <v>473</v>
      </c>
      <c r="M212" s="270">
        <v>834555.6</v>
      </c>
      <c r="N212" s="281">
        <v>100</v>
      </c>
      <c r="O212" s="281">
        <v>0</v>
      </c>
      <c r="P212" s="281">
        <v>0</v>
      </c>
      <c r="Q212" s="281">
        <v>0</v>
      </c>
      <c r="R212" s="281">
        <v>163.93</v>
      </c>
      <c r="S212" s="281">
        <v>0</v>
      </c>
      <c r="T212" s="200">
        <v>0</v>
      </c>
      <c r="U212" s="281">
        <v>0</v>
      </c>
      <c r="V212" s="281"/>
      <c r="W212" s="281">
        <v>0</v>
      </c>
      <c r="X212" s="281">
        <v>0</v>
      </c>
      <c r="Y212" s="296">
        <v>0</v>
      </c>
      <c r="Z212" s="296">
        <v>0</v>
      </c>
      <c r="AA212" s="296">
        <v>0</v>
      </c>
      <c r="AB212" s="296">
        <v>0</v>
      </c>
      <c r="AC212" s="296">
        <v>0</v>
      </c>
      <c r="AD212" s="296">
        <v>0</v>
      </c>
      <c r="AE212" s="296">
        <v>0</v>
      </c>
      <c r="AF212" s="296">
        <v>0</v>
      </c>
      <c r="AG212" s="296">
        <v>0</v>
      </c>
      <c r="AH212" s="296">
        <v>0</v>
      </c>
      <c r="AI212" s="281">
        <v>0</v>
      </c>
      <c r="AJ212" s="296">
        <v>56024.37</v>
      </c>
      <c r="AK212" s="296">
        <v>7038.5</v>
      </c>
      <c r="AL212" s="296">
        <v>0</v>
      </c>
    </row>
    <row r="213" spans="1:38" s="39" customFormat="1" ht="12" customHeight="1" x14ac:dyDescent="0.2">
      <c r="A213" s="282">
        <v>183</v>
      </c>
      <c r="B213" s="298" t="s">
        <v>474</v>
      </c>
      <c r="C213" s="281"/>
      <c r="D213" s="145"/>
      <c r="E213" s="281"/>
      <c r="F213" s="281"/>
      <c r="G213" s="270">
        <v>2919123.82</v>
      </c>
      <c r="H213" s="281">
        <v>0</v>
      </c>
      <c r="I213" s="271">
        <v>0</v>
      </c>
      <c r="J213" s="271">
        <v>0</v>
      </c>
      <c r="K213" s="271">
        <v>0</v>
      </c>
      <c r="L213" s="271">
        <v>0</v>
      </c>
      <c r="M213" s="271">
        <v>0</v>
      </c>
      <c r="N213" s="281">
        <v>0</v>
      </c>
      <c r="O213" s="281">
        <v>0</v>
      </c>
      <c r="P213" s="281">
        <v>0</v>
      </c>
      <c r="Q213" s="281">
        <v>0</v>
      </c>
      <c r="R213" s="281">
        <v>0</v>
      </c>
      <c r="S213" s="281">
        <v>0</v>
      </c>
      <c r="T213" s="200">
        <v>0</v>
      </c>
      <c r="U213" s="281">
        <v>0</v>
      </c>
      <c r="V213" s="281" t="s">
        <v>339</v>
      </c>
      <c r="W213" s="281">
        <v>732.34</v>
      </c>
      <c r="X213" s="281">
        <v>2777491</v>
      </c>
      <c r="Y213" s="296">
        <v>0</v>
      </c>
      <c r="Z213" s="296">
        <v>0</v>
      </c>
      <c r="AA213" s="296">
        <v>0</v>
      </c>
      <c r="AB213" s="296">
        <v>0</v>
      </c>
      <c r="AC213" s="296">
        <v>0</v>
      </c>
      <c r="AD213" s="296">
        <v>0</v>
      </c>
      <c r="AE213" s="296">
        <v>0</v>
      </c>
      <c r="AF213" s="296">
        <v>0</v>
      </c>
      <c r="AG213" s="296">
        <v>0</v>
      </c>
      <c r="AH213" s="296">
        <v>0</v>
      </c>
      <c r="AI213" s="296">
        <v>0</v>
      </c>
      <c r="AJ213" s="296">
        <v>94421.88</v>
      </c>
      <c r="AK213" s="296">
        <v>47210.94</v>
      </c>
      <c r="AL213" s="296">
        <v>0</v>
      </c>
    </row>
    <row r="214" spans="1:38" s="39" customFormat="1" ht="12" customHeight="1" x14ac:dyDescent="0.2">
      <c r="A214" s="282">
        <v>184</v>
      </c>
      <c r="B214" s="298" t="s">
        <v>475</v>
      </c>
      <c r="C214" s="281"/>
      <c r="D214" s="145"/>
      <c r="E214" s="281"/>
      <c r="F214" s="281"/>
      <c r="G214" s="270">
        <v>4434905.5599999996</v>
      </c>
      <c r="H214" s="281">
        <v>0</v>
      </c>
      <c r="I214" s="271">
        <v>0</v>
      </c>
      <c r="J214" s="271">
        <v>0</v>
      </c>
      <c r="K214" s="271">
        <v>0</v>
      </c>
      <c r="L214" s="271">
        <v>0</v>
      </c>
      <c r="M214" s="271">
        <v>0</v>
      </c>
      <c r="N214" s="281">
        <v>0</v>
      </c>
      <c r="O214" s="281">
        <v>0</v>
      </c>
      <c r="P214" s="281">
        <v>0</v>
      </c>
      <c r="Q214" s="281">
        <v>0</v>
      </c>
      <c r="R214" s="281">
        <v>0</v>
      </c>
      <c r="S214" s="281">
        <v>0</v>
      </c>
      <c r="T214" s="200">
        <v>0</v>
      </c>
      <c r="U214" s="281">
        <v>0</v>
      </c>
      <c r="V214" s="281" t="s">
        <v>339</v>
      </c>
      <c r="W214" s="281">
        <v>998</v>
      </c>
      <c r="X214" s="281">
        <v>4235832.3600000003</v>
      </c>
      <c r="Y214" s="296">
        <v>0</v>
      </c>
      <c r="Z214" s="296">
        <v>0</v>
      </c>
      <c r="AA214" s="296">
        <v>0</v>
      </c>
      <c r="AB214" s="296">
        <v>0</v>
      </c>
      <c r="AC214" s="296">
        <v>0</v>
      </c>
      <c r="AD214" s="296">
        <v>0</v>
      </c>
      <c r="AE214" s="296">
        <v>0</v>
      </c>
      <c r="AF214" s="296">
        <v>0</v>
      </c>
      <c r="AG214" s="296">
        <v>0</v>
      </c>
      <c r="AH214" s="296">
        <v>0</v>
      </c>
      <c r="AI214" s="296">
        <v>0</v>
      </c>
      <c r="AJ214" s="296">
        <v>132715.47</v>
      </c>
      <c r="AK214" s="296">
        <v>66357.73</v>
      </c>
      <c r="AL214" s="296">
        <v>0</v>
      </c>
    </row>
    <row r="215" spans="1:38" s="39" customFormat="1" ht="12" customHeight="1" x14ac:dyDescent="0.2">
      <c r="A215" s="282">
        <v>185</v>
      </c>
      <c r="B215" s="298" t="s">
        <v>478</v>
      </c>
      <c r="C215" s="281"/>
      <c r="D215" s="145"/>
      <c r="E215" s="281"/>
      <c r="F215" s="281"/>
      <c r="G215" s="270">
        <v>2216624</v>
      </c>
      <c r="H215" s="281">
        <v>0</v>
      </c>
      <c r="I215" s="271">
        <v>0</v>
      </c>
      <c r="J215" s="271">
        <v>0</v>
      </c>
      <c r="K215" s="271">
        <v>0</v>
      </c>
      <c r="L215" s="271">
        <v>0</v>
      </c>
      <c r="M215" s="271">
        <v>0</v>
      </c>
      <c r="N215" s="281">
        <v>0</v>
      </c>
      <c r="O215" s="281">
        <v>0</v>
      </c>
      <c r="P215" s="281">
        <v>0</v>
      </c>
      <c r="Q215" s="281">
        <v>0</v>
      </c>
      <c r="R215" s="281">
        <v>0</v>
      </c>
      <c r="S215" s="281">
        <v>0</v>
      </c>
      <c r="T215" s="200">
        <v>0</v>
      </c>
      <c r="U215" s="281">
        <v>0</v>
      </c>
      <c r="V215" s="281" t="s">
        <v>339</v>
      </c>
      <c r="W215" s="281">
        <v>589</v>
      </c>
      <c r="X215" s="281">
        <v>2115848.2000000002</v>
      </c>
      <c r="Y215" s="296">
        <v>0</v>
      </c>
      <c r="Z215" s="296">
        <v>0</v>
      </c>
      <c r="AA215" s="296">
        <v>0</v>
      </c>
      <c r="AB215" s="296">
        <v>0</v>
      </c>
      <c r="AC215" s="296">
        <v>0</v>
      </c>
      <c r="AD215" s="296">
        <v>0</v>
      </c>
      <c r="AE215" s="296">
        <v>0</v>
      </c>
      <c r="AF215" s="296">
        <v>0</v>
      </c>
      <c r="AG215" s="296">
        <v>0</v>
      </c>
      <c r="AH215" s="296">
        <v>0</v>
      </c>
      <c r="AI215" s="296">
        <v>0</v>
      </c>
      <c r="AJ215" s="296">
        <v>67183.86</v>
      </c>
      <c r="AK215" s="296">
        <v>33591.94</v>
      </c>
      <c r="AL215" s="296">
        <v>0</v>
      </c>
    </row>
    <row r="216" spans="1:38" s="39" customFormat="1" ht="12" customHeight="1" x14ac:dyDescent="0.2">
      <c r="A216" s="282">
        <v>186</v>
      </c>
      <c r="B216" s="298" t="s">
        <v>479</v>
      </c>
      <c r="C216" s="281"/>
      <c r="D216" s="145"/>
      <c r="E216" s="281"/>
      <c r="F216" s="281"/>
      <c r="G216" s="270">
        <v>1978259.73</v>
      </c>
      <c r="H216" s="281">
        <v>0</v>
      </c>
      <c r="I216" s="271">
        <v>0</v>
      </c>
      <c r="J216" s="271">
        <v>0</v>
      </c>
      <c r="K216" s="271">
        <v>0</v>
      </c>
      <c r="L216" s="271">
        <v>0</v>
      </c>
      <c r="M216" s="271">
        <v>0</v>
      </c>
      <c r="N216" s="281">
        <v>0</v>
      </c>
      <c r="O216" s="281">
        <v>0</v>
      </c>
      <c r="P216" s="281">
        <v>0</v>
      </c>
      <c r="Q216" s="281">
        <v>0</v>
      </c>
      <c r="R216" s="281">
        <v>0</v>
      </c>
      <c r="S216" s="281">
        <v>0</v>
      </c>
      <c r="T216" s="200">
        <v>0</v>
      </c>
      <c r="U216" s="281">
        <v>0</v>
      </c>
      <c r="V216" s="281" t="s">
        <v>339</v>
      </c>
      <c r="W216" s="281">
        <v>573</v>
      </c>
      <c r="X216" s="281">
        <v>1877483.93</v>
      </c>
      <c r="Y216" s="296">
        <v>0</v>
      </c>
      <c r="Z216" s="296">
        <v>0</v>
      </c>
      <c r="AA216" s="296">
        <v>0</v>
      </c>
      <c r="AB216" s="296">
        <v>0</v>
      </c>
      <c r="AC216" s="296">
        <v>0</v>
      </c>
      <c r="AD216" s="296">
        <v>0</v>
      </c>
      <c r="AE216" s="296">
        <v>0</v>
      </c>
      <c r="AF216" s="296">
        <v>0</v>
      </c>
      <c r="AG216" s="296">
        <v>0</v>
      </c>
      <c r="AH216" s="296">
        <v>0</v>
      </c>
      <c r="AI216" s="296">
        <v>0</v>
      </c>
      <c r="AJ216" s="296">
        <v>67183.86</v>
      </c>
      <c r="AK216" s="296">
        <v>33591.94</v>
      </c>
      <c r="AL216" s="296">
        <v>0</v>
      </c>
    </row>
    <row r="217" spans="1:38" s="39" customFormat="1" ht="12" customHeight="1" x14ac:dyDescent="0.2">
      <c r="A217" s="282">
        <v>187</v>
      </c>
      <c r="B217" s="298" t="s">
        <v>893</v>
      </c>
      <c r="C217" s="281">
        <v>961.6</v>
      </c>
      <c r="D217" s="145"/>
      <c r="E217" s="281"/>
      <c r="F217" s="281"/>
      <c r="G217" s="270">
        <v>3376310.17</v>
      </c>
      <c r="H217" s="281">
        <v>0</v>
      </c>
      <c r="I217" s="271">
        <v>0</v>
      </c>
      <c r="J217" s="271">
        <v>0</v>
      </c>
      <c r="K217" s="271">
        <v>0</v>
      </c>
      <c r="L217" s="271">
        <v>0</v>
      </c>
      <c r="M217" s="271">
        <v>0</v>
      </c>
      <c r="N217" s="281">
        <v>0</v>
      </c>
      <c r="O217" s="281">
        <v>0</v>
      </c>
      <c r="P217" s="281">
        <v>0</v>
      </c>
      <c r="Q217" s="281">
        <v>0</v>
      </c>
      <c r="R217" s="281">
        <v>0</v>
      </c>
      <c r="S217" s="281">
        <v>0</v>
      </c>
      <c r="T217" s="200">
        <v>0</v>
      </c>
      <c r="U217" s="281">
        <v>0</v>
      </c>
      <c r="V217" s="281" t="s">
        <v>339</v>
      </c>
      <c r="W217" s="281">
        <v>806.25</v>
      </c>
      <c r="X217" s="281">
        <v>3225367.01</v>
      </c>
      <c r="Y217" s="296">
        <v>0</v>
      </c>
      <c r="Z217" s="296">
        <v>0</v>
      </c>
      <c r="AA217" s="296">
        <v>0</v>
      </c>
      <c r="AB217" s="296">
        <v>0</v>
      </c>
      <c r="AC217" s="296">
        <v>0</v>
      </c>
      <c r="AD217" s="296">
        <v>0</v>
      </c>
      <c r="AE217" s="296">
        <v>0</v>
      </c>
      <c r="AF217" s="296">
        <v>0</v>
      </c>
      <c r="AG217" s="296">
        <v>0</v>
      </c>
      <c r="AH217" s="296">
        <v>0</v>
      </c>
      <c r="AI217" s="296">
        <v>0</v>
      </c>
      <c r="AJ217" s="296">
        <v>98884.78</v>
      </c>
      <c r="AK217" s="296">
        <v>52058.38</v>
      </c>
      <c r="AL217" s="296">
        <v>0</v>
      </c>
    </row>
    <row r="218" spans="1:38" s="39" customFormat="1" ht="12" customHeight="1" x14ac:dyDescent="0.2">
      <c r="A218" s="282">
        <v>188</v>
      </c>
      <c r="B218" s="155" t="s">
        <v>240</v>
      </c>
      <c r="C218" s="271"/>
      <c r="D218" s="156"/>
      <c r="E218" s="225"/>
      <c r="F218" s="225"/>
      <c r="G218" s="270">
        <v>2207820.69</v>
      </c>
      <c r="H218" s="281">
        <v>0</v>
      </c>
      <c r="I218" s="270">
        <v>0</v>
      </c>
      <c r="J218" s="271">
        <v>0</v>
      </c>
      <c r="K218" s="271">
        <v>0</v>
      </c>
      <c r="L218" s="271">
        <v>0</v>
      </c>
      <c r="M218" s="271">
        <v>0</v>
      </c>
      <c r="N218" s="281">
        <v>0</v>
      </c>
      <c r="O218" s="281">
        <v>0</v>
      </c>
      <c r="P218" s="281">
        <v>0</v>
      </c>
      <c r="Q218" s="281">
        <v>0</v>
      </c>
      <c r="R218" s="281">
        <v>0</v>
      </c>
      <c r="S218" s="281">
        <v>0</v>
      </c>
      <c r="T218" s="200">
        <v>0</v>
      </c>
      <c r="U218" s="281">
        <v>0</v>
      </c>
      <c r="V218" s="225" t="s">
        <v>339</v>
      </c>
      <c r="W218" s="281">
        <v>533.32000000000005</v>
      </c>
      <c r="X218" s="281">
        <v>2123979.2599999998</v>
      </c>
      <c r="Y218" s="296">
        <v>0</v>
      </c>
      <c r="Z218" s="296">
        <v>0</v>
      </c>
      <c r="AA218" s="296">
        <v>0</v>
      </c>
      <c r="AB218" s="296">
        <v>0</v>
      </c>
      <c r="AC218" s="296">
        <v>0</v>
      </c>
      <c r="AD218" s="296">
        <v>0</v>
      </c>
      <c r="AE218" s="296">
        <v>0</v>
      </c>
      <c r="AF218" s="296">
        <v>0</v>
      </c>
      <c r="AG218" s="296">
        <v>0</v>
      </c>
      <c r="AH218" s="296">
        <v>0</v>
      </c>
      <c r="AI218" s="281">
        <v>0</v>
      </c>
      <c r="AJ218" s="296">
        <v>60015.97</v>
      </c>
      <c r="AK218" s="296">
        <v>23825.46</v>
      </c>
      <c r="AL218" s="296">
        <v>0</v>
      </c>
    </row>
    <row r="219" spans="1:38" s="39" customFormat="1" ht="12" customHeight="1" x14ac:dyDescent="0.2">
      <c r="A219" s="282">
        <v>189</v>
      </c>
      <c r="B219" s="298" t="s">
        <v>954</v>
      </c>
      <c r="C219" s="281"/>
      <c r="D219" s="145"/>
      <c r="E219" s="281"/>
      <c r="F219" s="281"/>
      <c r="G219" s="270">
        <v>751437</v>
      </c>
      <c r="H219" s="281">
        <v>0</v>
      </c>
      <c r="I219" s="271">
        <v>0</v>
      </c>
      <c r="J219" s="271">
        <v>0</v>
      </c>
      <c r="K219" s="271">
        <v>0</v>
      </c>
      <c r="L219" s="271">
        <v>0</v>
      </c>
      <c r="M219" s="271">
        <v>0</v>
      </c>
      <c r="N219" s="281">
        <v>0</v>
      </c>
      <c r="O219" s="281">
        <v>0</v>
      </c>
      <c r="P219" s="281">
        <v>0</v>
      </c>
      <c r="Q219" s="281">
        <v>0</v>
      </c>
      <c r="R219" s="281">
        <v>0</v>
      </c>
      <c r="S219" s="281">
        <v>0</v>
      </c>
      <c r="T219" s="200">
        <v>0</v>
      </c>
      <c r="U219" s="281">
        <v>0</v>
      </c>
      <c r="V219" s="281" t="s">
        <v>340</v>
      </c>
      <c r="W219" s="281">
        <v>2296</v>
      </c>
      <c r="X219" s="281">
        <v>751437</v>
      </c>
      <c r="Y219" s="296">
        <v>0</v>
      </c>
      <c r="Z219" s="296">
        <v>0</v>
      </c>
      <c r="AA219" s="296">
        <v>0</v>
      </c>
      <c r="AB219" s="296">
        <v>0</v>
      </c>
      <c r="AC219" s="296">
        <v>0</v>
      </c>
      <c r="AD219" s="296">
        <v>0</v>
      </c>
      <c r="AE219" s="296">
        <v>0</v>
      </c>
      <c r="AF219" s="296">
        <v>0</v>
      </c>
      <c r="AG219" s="296">
        <v>0</v>
      </c>
      <c r="AH219" s="296">
        <v>0</v>
      </c>
      <c r="AI219" s="296">
        <v>0</v>
      </c>
      <c r="AJ219" s="296">
        <v>0</v>
      </c>
      <c r="AK219" s="296">
        <v>0</v>
      </c>
      <c r="AL219" s="296">
        <v>0</v>
      </c>
    </row>
    <row r="220" spans="1:38" s="39" customFormat="1" ht="25.5" customHeight="1" x14ac:dyDescent="0.2">
      <c r="A220" s="364" t="s">
        <v>286</v>
      </c>
      <c r="B220" s="364"/>
      <c r="C220" s="281">
        <v>2416.8000000000002</v>
      </c>
      <c r="D220" s="163"/>
      <c r="E220" s="144"/>
      <c r="F220" s="144"/>
      <c r="G220" s="281">
        <v>25509582.550000001</v>
      </c>
      <c r="H220" s="281">
        <v>1201533.48</v>
      </c>
      <c r="I220" s="281">
        <v>366977.88</v>
      </c>
      <c r="J220" s="281">
        <v>0</v>
      </c>
      <c r="K220" s="281">
        <v>0</v>
      </c>
      <c r="L220" s="281">
        <v>473</v>
      </c>
      <c r="M220" s="281">
        <v>834555.6</v>
      </c>
      <c r="N220" s="281">
        <v>100</v>
      </c>
      <c r="O220" s="281">
        <v>0</v>
      </c>
      <c r="P220" s="281">
        <v>0</v>
      </c>
      <c r="Q220" s="281">
        <v>0</v>
      </c>
      <c r="R220" s="281">
        <v>163.93</v>
      </c>
      <c r="S220" s="281">
        <v>0</v>
      </c>
      <c r="T220" s="200">
        <v>0</v>
      </c>
      <c r="U220" s="281">
        <v>0</v>
      </c>
      <c r="V220" s="144" t="s">
        <v>307</v>
      </c>
      <c r="W220" s="281">
        <v>8190.57</v>
      </c>
      <c r="X220" s="281">
        <v>23320971.939999998</v>
      </c>
      <c r="Y220" s="281">
        <v>0</v>
      </c>
      <c r="Z220" s="281">
        <v>0</v>
      </c>
      <c r="AA220" s="281">
        <v>0</v>
      </c>
      <c r="AB220" s="281">
        <v>0</v>
      </c>
      <c r="AC220" s="281">
        <v>0</v>
      </c>
      <c r="AD220" s="281">
        <v>0</v>
      </c>
      <c r="AE220" s="281">
        <v>0</v>
      </c>
      <c r="AF220" s="281">
        <v>0</v>
      </c>
      <c r="AG220" s="281">
        <v>0</v>
      </c>
      <c r="AH220" s="281">
        <v>0</v>
      </c>
      <c r="AI220" s="281">
        <v>0</v>
      </c>
      <c r="AJ220" s="281">
        <v>662207.77999999991</v>
      </c>
      <c r="AK220" s="281">
        <v>324869.35000000003</v>
      </c>
      <c r="AL220" s="281">
        <v>0</v>
      </c>
    </row>
    <row r="221" spans="1:38" s="39" customFormat="1" ht="12" customHeight="1" x14ac:dyDescent="0.2">
      <c r="A221" s="404" t="s">
        <v>323</v>
      </c>
      <c r="B221" s="405"/>
      <c r="C221" s="405"/>
      <c r="D221" s="405"/>
      <c r="E221" s="405"/>
      <c r="F221" s="405"/>
      <c r="G221" s="405"/>
      <c r="H221" s="405"/>
      <c r="I221" s="405"/>
      <c r="J221" s="405"/>
      <c r="K221" s="405"/>
      <c r="L221" s="405"/>
      <c r="M221" s="405"/>
      <c r="N221" s="405"/>
      <c r="O221" s="405"/>
      <c r="P221" s="405"/>
      <c r="Q221" s="405"/>
      <c r="R221" s="405"/>
      <c r="S221" s="405"/>
      <c r="T221" s="405"/>
      <c r="U221" s="405"/>
      <c r="V221" s="405"/>
      <c r="W221" s="405"/>
      <c r="X221" s="405"/>
      <c r="Y221" s="405"/>
      <c r="Z221" s="405"/>
      <c r="AA221" s="405"/>
      <c r="AB221" s="405"/>
      <c r="AC221" s="405"/>
      <c r="AD221" s="405"/>
      <c r="AE221" s="405"/>
      <c r="AF221" s="405"/>
      <c r="AG221" s="405"/>
      <c r="AH221" s="405"/>
      <c r="AI221" s="405"/>
      <c r="AJ221" s="405"/>
      <c r="AK221" s="405"/>
      <c r="AL221" s="405"/>
    </row>
    <row r="222" spans="1:38" s="39" customFormat="1" ht="12" customHeight="1" x14ac:dyDescent="0.2">
      <c r="A222" s="157">
        <v>190</v>
      </c>
      <c r="B222" s="298" t="s">
        <v>904</v>
      </c>
      <c r="C222" s="281">
        <v>1332.3</v>
      </c>
      <c r="D222" s="145"/>
      <c r="E222" s="281"/>
      <c r="F222" s="281"/>
      <c r="G222" s="270">
        <v>3754725.52</v>
      </c>
      <c r="H222" s="281">
        <v>0</v>
      </c>
      <c r="I222" s="271">
        <v>0</v>
      </c>
      <c r="J222" s="271">
        <v>0</v>
      </c>
      <c r="K222" s="271">
        <v>0</v>
      </c>
      <c r="L222" s="271">
        <v>0</v>
      </c>
      <c r="M222" s="271">
        <v>0</v>
      </c>
      <c r="N222" s="281">
        <v>0</v>
      </c>
      <c r="O222" s="281">
        <v>0</v>
      </c>
      <c r="P222" s="281">
        <v>0</v>
      </c>
      <c r="Q222" s="281">
        <v>0</v>
      </c>
      <c r="R222" s="281">
        <v>0</v>
      </c>
      <c r="S222" s="281">
        <v>0</v>
      </c>
      <c r="T222" s="200">
        <v>0</v>
      </c>
      <c r="U222" s="281">
        <v>0</v>
      </c>
      <c r="V222" s="146" t="s">
        <v>340</v>
      </c>
      <c r="W222" s="296">
        <v>816.5</v>
      </c>
      <c r="X222" s="281">
        <v>3646616</v>
      </c>
      <c r="Y222" s="296">
        <v>0</v>
      </c>
      <c r="Z222" s="296">
        <v>0</v>
      </c>
      <c r="AA222" s="296">
        <v>0</v>
      </c>
      <c r="AB222" s="296">
        <v>0</v>
      </c>
      <c r="AC222" s="296">
        <v>0</v>
      </c>
      <c r="AD222" s="296">
        <v>0</v>
      </c>
      <c r="AE222" s="296">
        <v>0</v>
      </c>
      <c r="AF222" s="296">
        <v>0</v>
      </c>
      <c r="AG222" s="296">
        <v>0</v>
      </c>
      <c r="AH222" s="296">
        <v>0</v>
      </c>
      <c r="AI222" s="296">
        <v>0</v>
      </c>
      <c r="AJ222" s="296">
        <v>70823.92</v>
      </c>
      <c r="AK222" s="296">
        <v>37285.599999999999</v>
      </c>
      <c r="AL222" s="296">
        <v>0</v>
      </c>
    </row>
    <row r="223" spans="1:38" s="39" customFormat="1" ht="12" customHeight="1" x14ac:dyDescent="0.2">
      <c r="A223" s="157">
        <v>191</v>
      </c>
      <c r="B223" s="298" t="s">
        <v>905</v>
      </c>
      <c r="C223" s="281"/>
      <c r="D223" s="145"/>
      <c r="E223" s="281"/>
      <c r="F223" s="281"/>
      <c r="G223" s="270">
        <v>2816230.49</v>
      </c>
      <c r="H223" s="281">
        <v>0</v>
      </c>
      <c r="I223" s="270">
        <v>0</v>
      </c>
      <c r="J223" s="271">
        <v>0</v>
      </c>
      <c r="K223" s="271">
        <v>0</v>
      </c>
      <c r="L223" s="271">
        <v>0</v>
      </c>
      <c r="M223" s="271">
        <v>0</v>
      </c>
      <c r="N223" s="281">
        <v>0</v>
      </c>
      <c r="O223" s="281">
        <v>0</v>
      </c>
      <c r="P223" s="281">
        <v>0</v>
      </c>
      <c r="Q223" s="281">
        <v>0</v>
      </c>
      <c r="R223" s="281">
        <v>0</v>
      </c>
      <c r="S223" s="281">
        <v>0</v>
      </c>
      <c r="T223" s="200">
        <v>0</v>
      </c>
      <c r="U223" s="281">
        <v>0</v>
      </c>
      <c r="V223" s="281" t="s">
        <v>340</v>
      </c>
      <c r="W223" s="281">
        <v>768.1</v>
      </c>
      <c r="X223" s="281">
        <v>2708854.97</v>
      </c>
      <c r="Y223" s="296">
        <v>0</v>
      </c>
      <c r="Z223" s="296">
        <v>0</v>
      </c>
      <c r="AA223" s="296">
        <v>0</v>
      </c>
      <c r="AB223" s="296">
        <v>0</v>
      </c>
      <c r="AC223" s="296">
        <v>0</v>
      </c>
      <c r="AD223" s="296">
        <v>0</v>
      </c>
      <c r="AE223" s="296">
        <v>0</v>
      </c>
      <c r="AF223" s="296">
        <v>0</v>
      </c>
      <c r="AG223" s="296">
        <v>0</v>
      </c>
      <c r="AH223" s="296">
        <v>0</v>
      </c>
      <c r="AI223" s="296">
        <v>0</v>
      </c>
      <c r="AJ223" s="296">
        <v>70343.06</v>
      </c>
      <c r="AK223" s="296">
        <v>37032.46</v>
      </c>
      <c r="AL223" s="296">
        <v>0</v>
      </c>
    </row>
    <row r="224" spans="1:38" s="39" customFormat="1" ht="12" customHeight="1" x14ac:dyDescent="0.2">
      <c r="A224" s="157">
        <v>192</v>
      </c>
      <c r="B224" s="298" t="s">
        <v>426</v>
      </c>
      <c r="C224" s="281">
        <v>291.39999999999998</v>
      </c>
      <c r="D224" s="145">
        <v>15.3</v>
      </c>
      <c r="E224" s="281"/>
      <c r="F224" s="281"/>
      <c r="G224" s="270">
        <v>2812427.63</v>
      </c>
      <c r="H224" s="281">
        <v>0</v>
      </c>
      <c r="I224" s="270">
        <v>0</v>
      </c>
      <c r="J224" s="271">
        <v>0</v>
      </c>
      <c r="K224" s="271">
        <v>0</v>
      </c>
      <c r="L224" s="271">
        <v>0</v>
      </c>
      <c r="M224" s="271">
        <v>0</v>
      </c>
      <c r="N224" s="281">
        <v>0</v>
      </c>
      <c r="O224" s="281">
        <v>0</v>
      </c>
      <c r="P224" s="281">
        <v>0</v>
      </c>
      <c r="Q224" s="281">
        <v>0</v>
      </c>
      <c r="R224" s="281">
        <v>0</v>
      </c>
      <c r="S224" s="281">
        <v>0</v>
      </c>
      <c r="T224" s="200">
        <v>0</v>
      </c>
      <c r="U224" s="281">
        <v>0</v>
      </c>
      <c r="V224" s="281" t="s">
        <v>340</v>
      </c>
      <c r="W224" s="281">
        <v>755</v>
      </c>
      <c r="X224" s="281">
        <v>2704615.2</v>
      </c>
      <c r="Y224" s="296">
        <v>0</v>
      </c>
      <c r="Z224" s="296">
        <v>0</v>
      </c>
      <c r="AA224" s="296">
        <v>0</v>
      </c>
      <c r="AB224" s="296">
        <v>0</v>
      </c>
      <c r="AC224" s="296">
        <v>0</v>
      </c>
      <c r="AD224" s="296">
        <v>0</v>
      </c>
      <c r="AE224" s="296">
        <v>0</v>
      </c>
      <c r="AF224" s="296">
        <v>0</v>
      </c>
      <c r="AG224" s="296">
        <v>0</v>
      </c>
      <c r="AH224" s="296">
        <v>0</v>
      </c>
      <c r="AI224" s="296">
        <v>0</v>
      </c>
      <c r="AJ224" s="296">
        <v>70629.289999999994</v>
      </c>
      <c r="AK224" s="296">
        <v>37183.14</v>
      </c>
      <c r="AL224" s="296">
        <v>0</v>
      </c>
    </row>
    <row r="225" spans="1:38" s="39" customFormat="1" ht="37.5" customHeight="1" x14ac:dyDescent="0.2">
      <c r="A225" s="346" t="s">
        <v>324</v>
      </c>
      <c r="B225" s="346"/>
      <c r="C225" s="272" t="e">
        <v>#REF!</v>
      </c>
      <c r="D225" s="272"/>
      <c r="E225" s="272"/>
      <c r="F225" s="272"/>
      <c r="G225" s="272">
        <v>9383383.6400000006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0</v>
      </c>
      <c r="N225" s="272">
        <v>0</v>
      </c>
      <c r="O225" s="272">
        <v>0</v>
      </c>
      <c r="P225" s="272">
        <v>0</v>
      </c>
      <c r="Q225" s="272">
        <v>0</v>
      </c>
      <c r="R225" s="272">
        <v>0</v>
      </c>
      <c r="S225" s="272">
        <v>0</v>
      </c>
      <c r="T225" s="228">
        <v>0</v>
      </c>
      <c r="U225" s="272">
        <v>0</v>
      </c>
      <c r="V225" s="272" t="s">
        <v>307</v>
      </c>
      <c r="W225" s="272">
        <v>2339.6</v>
      </c>
      <c r="X225" s="272">
        <v>9060086.1700000018</v>
      </c>
      <c r="Y225" s="272">
        <v>0</v>
      </c>
      <c r="Z225" s="272">
        <v>0</v>
      </c>
      <c r="AA225" s="272">
        <v>0</v>
      </c>
      <c r="AB225" s="272">
        <v>0</v>
      </c>
      <c r="AC225" s="272">
        <v>0</v>
      </c>
      <c r="AD225" s="272">
        <v>0</v>
      </c>
      <c r="AE225" s="272">
        <v>0</v>
      </c>
      <c r="AF225" s="272">
        <v>0</v>
      </c>
      <c r="AG225" s="272">
        <v>0</v>
      </c>
      <c r="AH225" s="272">
        <v>0</v>
      </c>
      <c r="AI225" s="272">
        <v>0</v>
      </c>
      <c r="AJ225" s="272">
        <v>211796.26999999996</v>
      </c>
      <c r="AK225" s="272">
        <v>111501.2</v>
      </c>
      <c r="AL225" s="272">
        <v>0</v>
      </c>
    </row>
    <row r="226" spans="1:38" s="39" customFormat="1" ht="12" customHeight="1" x14ac:dyDescent="0.2">
      <c r="A226" s="404" t="s">
        <v>944</v>
      </c>
      <c r="B226" s="405"/>
      <c r="C226" s="405"/>
      <c r="D226" s="405"/>
      <c r="E226" s="405"/>
      <c r="F226" s="405"/>
      <c r="G226" s="405"/>
      <c r="H226" s="405"/>
      <c r="I226" s="405"/>
      <c r="J226" s="405"/>
      <c r="K226" s="405"/>
      <c r="L226" s="405"/>
      <c r="M226" s="405"/>
      <c r="N226" s="405"/>
      <c r="O226" s="405"/>
      <c r="P226" s="405"/>
      <c r="Q226" s="405"/>
      <c r="R226" s="405"/>
      <c r="S226" s="405"/>
      <c r="T226" s="405"/>
      <c r="U226" s="405"/>
      <c r="V226" s="405"/>
      <c r="W226" s="405"/>
      <c r="X226" s="405"/>
      <c r="Y226" s="405"/>
      <c r="Z226" s="405"/>
      <c r="AA226" s="405"/>
      <c r="AB226" s="405"/>
      <c r="AC226" s="405"/>
      <c r="AD226" s="405"/>
      <c r="AE226" s="405"/>
      <c r="AF226" s="405"/>
      <c r="AG226" s="405"/>
      <c r="AH226" s="405"/>
      <c r="AI226" s="405"/>
      <c r="AJ226" s="405"/>
      <c r="AK226" s="405"/>
      <c r="AL226" s="405"/>
    </row>
    <row r="227" spans="1:38" s="39" customFormat="1" ht="12" customHeight="1" x14ac:dyDescent="0.2">
      <c r="A227" s="157">
        <v>193</v>
      </c>
      <c r="B227" s="165" t="s">
        <v>945</v>
      </c>
      <c r="C227" s="157"/>
      <c r="D227" s="157"/>
      <c r="E227" s="157"/>
      <c r="F227" s="157"/>
      <c r="G227" s="270">
        <v>519818</v>
      </c>
      <c r="H227" s="281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0</v>
      </c>
      <c r="N227" s="272">
        <v>0</v>
      </c>
      <c r="O227" s="272">
        <v>0</v>
      </c>
      <c r="P227" s="272">
        <v>0</v>
      </c>
      <c r="Q227" s="272">
        <v>0</v>
      </c>
      <c r="R227" s="272">
        <v>0</v>
      </c>
      <c r="S227" s="272">
        <v>0</v>
      </c>
      <c r="T227" s="229">
        <v>0</v>
      </c>
      <c r="U227" s="272">
        <v>0</v>
      </c>
      <c r="V227" s="272"/>
      <c r="W227" s="272">
        <v>0</v>
      </c>
      <c r="X227" s="272">
        <v>0</v>
      </c>
      <c r="Y227" s="272">
        <v>0</v>
      </c>
      <c r="Z227" s="272">
        <v>0</v>
      </c>
      <c r="AA227" s="272">
        <v>3351.6</v>
      </c>
      <c r="AB227" s="272">
        <v>519818</v>
      </c>
      <c r="AC227" s="272">
        <v>0</v>
      </c>
      <c r="AD227" s="272">
        <v>0</v>
      </c>
      <c r="AE227" s="272">
        <v>0</v>
      </c>
      <c r="AF227" s="272">
        <v>0</v>
      </c>
      <c r="AG227" s="272">
        <v>0</v>
      </c>
      <c r="AH227" s="272">
        <v>0</v>
      </c>
      <c r="AI227" s="272">
        <v>0</v>
      </c>
      <c r="AJ227" s="272">
        <v>0</v>
      </c>
      <c r="AK227" s="272">
        <v>0</v>
      </c>
      <c r="AL227" s="272">
        <v>0</v>
      </c>
    </row>
    <row r="228" spans="1:38" s="39" customFormat="1" ht="12" customHeight="1" x14ac:dyDescent="0.2">
      <c r="A228" s="157">
        <v>194</v>
      </c>
      <c r="B228" s="165" t="s">
        <v>963</v>
      </c>
      <c r="C228" s="157"/>
      <c r="D228" s="157"/>
      <c r="E228" s="157"/>
      <c r="F228" s="157"/>
      <c r="G228" s="270">
        <v>1257435</v>
      </c>
      <c r="H228" s="281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2">
        <v>0</v>
      </c>
      <c r="P228" s="272">
        <v>0</v>
      </c>
      <c r="Q228" s="272">
        <v>0</v>
      </c>
      <c r="R228" s="272">
        <v>0</v>
      </c>
      <c r="S228" s="272">
        <v>0</v>
      </c>
      <c r="T228" s="229">
        <v>0</v>
      </c>
      <c r="U228" s="272">
        <v>0</v>
      </c>
      <c r="V228" s="272" t="s">
        <v>339</v>
      </c>
      <c r="W228" s="272">
        <v>1121</v>
      </c>
      <c r="X228" s="272">
        <v>1257435</v>
      </c>
      <c r="Y228" s="272">
        <v>0</v>
      </c>
      <c r="Z228" s="272">
        <v>0</v>
      </c>
      <c r="AA228" s="272">
        <v>0</v>
      </c>
      <c r="AB228" s="272">
        <v>0</v>
      </c>
      <c r="AC228" s="272">
        <v>0</v>
      </c>
      <c r="AD228" s="272">
        <v>0</v>
      </c>
      <c r="AE228" s="272">
        <v>0</v>
      </c>
      <c r="AF228" s="272">
        <v>0</v>
      </c>
      <c r="AG228" s="272">
        <v>0</v>
      </c>
      <c r="AH228" s="272">
        <v>0</v>
      </c>
      <c r="AI228" s="272">
        <v>0</v>
      </c>
      <c r="AJ228" s="272">
        <v>0</v>
      </c>
      <c r="AK228" s="272">
        <v>0</v>
      </c>
      <c r="AL228" s="272">
        <v>0</v>
      </c>
    </row>
    <row r="229" spans="1:38" s="39" customFormat="1" ht="12" customHeight="1" x14ac:dyDescent="0.2">
      <c r="A229" s="157">
        <v>195</v>
      </c>
      <c r="B229" s="165" t="s">
        <v>969</v>
      </c>
      <c r="C229" s="157"/>
      <c r="D229" s="157"/>
      <c r="E229" s="157"/>
      <c r="F229" s="157"/>
      <c r="G229" s="270">
        <v>407616</v>
      </c>
      <c r="H229" s="281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2">
        <v>0</v>
      </c>
      <c r="P229" s="272">
        <v>0</v>
      </c>
      <c r="Q229" s="272">
        <v>0</v>
      </c>
      <c r="R229" s="272">
        <v>0</v>
      </c>
      <c r="S229" s="272">
        <v>0</v>
      </c>
      <c r="T229" s="229">
        <v>0</v>
      </c>
      <c r="U229" s="272">
        <v>0</v>
      </c>
      <c r="V229" s="272"/>
      <c r="W229" s="272">
        <v>0</v>
      </c>
      <c r="X229" s="272">
        <v>0</v>
      </c>
      <c r="Y229" s="272">
        <v>0</v>
      </c>
      <c r="Z229" s="272">
        <v>0</v>
      </c>
      <c r="AA229" s="272">
        <v>3264</v>
      </c>
      <c r="AB229" s="272">
        <v>407616</v>
      </c>
      <c r="AC229" s="272">
        <v>0</v>
      </c>
      <c r="AD229" s="272">
        <v>0</v>
      </c>
      <c r="AE229" s="272">
        <v>0</v>
      </c>
      <c r="AF229" s="272">
        <v>0</v>
      </c>
      <c r="AG229" s="272">
        <v>0</v>
      </c>
      <c r="AH229" s="272">
        <v>0</v>
      </c>
      <c r="AI229" s="272">
        <v>0</v>
      </c>
      <c r="AJ229" s="272">
        <v>0</v>
      </c>
      <c r="AK229" s="272">
        <v>0</v>
      </c>
      <c r="AL229" s="272">
        <v>0</v>
      </c>
    </row>
    <row r="230" spans="1:38" s="39" customFormat="1" ht="12" customHeight="1" x14ac:dyDescent="0.2">
      <c r="A230" s="157">
        <v>196</v>
      </c>
      <c r="B230" s="165" t="s">
        <v>983</v>
      </c>
      <c r="C230" s="157"/>
      <c r="D230" s="157"/>
      <c r="E230" s="157"/>
      <c r="F230" s="157"/>
      <c r="G230" s="270">
        <v>708971</v>
      </c>
      <c r="H230" s="281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2">
        <v>0</v>
      </c>
      <c r="P230" s="272">
        <v>0</v>
      </c>
      <c r="Q230" s="272">
        <v>0</v>
      </c>
      <c r="R230" s="272">
        <v>0</v>
      </c>
      <c r="S230" s="272">
        <v>0</v>
      </c>
      <c r="T230" s="229">
        <v>0</v>
      </c>
      <c r="U230" s="272">
        <v>0</v>
      </c>
      <c r="V230" s="272" t="s">
        <v>339</v>
      </c>
      <c r="W230" s="272">
        <v>1320</v>
      </c>
      <c r="X230" s="272">
        <v>708971</v>
      </c>
      <c r="Y230" s="272">
        <v>0</v>
      </c>
      <c r="Z230" s="272">
        <v>0</v>
      </c>
      <c r="AA230" s="272">
        <v>0</v>
      </c>
      <c r="AB230" s="272">
        <v>0</v>
      </c>
      <c r="AC230" s="272">
        <v>0</v>
      </c>
      <c r="AD230" s="272">
        <v>0</v>
      </c>
      <c r="AE230" s="272">
        <v>0</v>
      </c>
      <c r="AF230" s="272">
        <v>0</v>
      </c>
      <c r="AG230" s="272">
        <v>0</v>
      </c>
      <c r="AH230" s="272">
        <v>0</v>
      </c>
      <c r="AI230" s="272">
        <v>0</v>
      </c>
      <c r="AJ230" s="272">
        <v>0</v>
      </c>
      <c r="AK230" s="272">
        <v>0</v>
      </c>
      <c r="AL230" s="272">
        <v>0</v>
      </c>
    </row>
    <row r="231" spans="1:38" s="39" customFormat="1" ht="12" customHeight="1" x14ac:dyDescent="0.2">
      <c r="A231" s="157">
        <v>197</v>
      </c>
      <c r="B231" s="165" t="s">
        <v>984</v>
      </c>
      <c r="C231" s="157"/>
      <c r="D231" s="157"/>
      <c r="E231" s="157"/>
      <c r="F231" s="157"/>
      <c r="G231" s="270">
        <v>110496</v>
      </c>
      <c r="H231" s="281">
        <v>0</v>
      </c>
      <c r="I231" s="272">
        <v>0</v>
      </c>
      <c r="J231" s="272">
        <v>0</v>
      </c>
      <c r="K231" s="272">
        <v>0</v>
      </c>
      <c r="L231" s="272">
        <v>0</v>
      </c>
      <c r="M231" s="272">
        <v>0</v>
      </c>
      <c r="N231" s="272">
        <v>0</v>
      </c>
      <c r="O231" s="272">
        <v>0</v>
      </c>
      <c r="P231" s="272">
        <v>0</v>
      </c>
      <c r="Q231" s="272">
        <v>0</v>
      </c>
      <c r="R231" s="272">
        <v>0</v>
      </c>
      <c r="S231" s="272">
        <v>0</v>
      </c>
      <c r="T231" s="229">
        <v>0</v>
      </c>
      <c r="U231" s="272">
        <v>0</v>
      </c>
      <c r="V231" s="272"/>
      <c r="W231" s="272">
        <v>0</v>
      </c>
      <c r="X231" s="272">
        <v>0</v>
      </c>
      <c r="Y231" s="272">
        <v>0</v>
      </c>
      <c r="Z231" s="272">
        <v>0</v>
      </c>
      <c r="AA231" s="272">
        <v>2872.4</v>
      </c>
      <c r="AB231" s="272">
        <v>110496</v>
      </c>
      <c r="AC231" s="272">
        <v>0</v>
      </c>
      <c r="AD231" s="272">
        <v>0</v>
      </c>
      <c r="AE231" s="272">
        <v>0</v>
      </c>
      <c r="AF231" s="272">
        <v>0</v>
      </c>
      <c r="AG231" s="272">
        <v>0</v>
      </c>
      <c r="AH231" s="272">
        <v>0</v>
      </c>
      <c r="AI231" s="272">
        <v>0</v>
      </c>
      <c r="AJ231" s="272">
        <v>0</v>
      </c>
      <c r="AK231" s="272">
        <v>0</v>
      </c>
      <c r="AL231" s="272">
        <v>0</v>
      </c>
    </row>
    <row r="232" spans="1:38" s="39" customFormat="1" ht="25.5" customHeight="1" x14ac:dyDescent="0.2">
      <c r="A232" s="346" t="s">
        <v>946</v>
      </c>
      <c r="B232" s="346"/>
      <c r="C232" s="272"/>
      <c r="D232" s="272"/>
      <c r="E232" s="272"/>
      <c r="F232" s="272"/>
      <c r="G232" s="272">
        <v>3004336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0</v>
      </c>
      <c r="N232" s="272">
        <v>0</v>
      </c>
      <c r="O232" s="272">
        <v>0</v>
      </c>
      <c r="P232" s="272">
        <v>0</v>
      </c>
      <c r="Q232" s="272">
        <v>0</v>
      </c>
      <c r="R232" s="272">
        <v>0</v>
      </c>
      <c r="S232" s="272">
        <v>0</v>
      </c>
      <c r="T232" s="229">
        <v>0</v>
      </c>
      <c r="U232" s="272">
        <v>0</v>
      </c>
      <c r="V232" s="272" t="s">
        <v>307</v>
      </c>
      <c r="W232" s="272">
        <v>2441</v>
      </c>
      <c r="X232" s="272">
        <v>1966406</v>
      </c>
      <c r="Y232" s="272">
        <v>0</v>
      </c>
      <c r="Z232" s="272">
        <v>0</v>
      </c>
      <c r="AA232" s="272">
        <v>9488</v>
      </c>
      <c r="AB232" s="272">
        <v>1037930</v>
      </c>
      <c r="AC232" s="272">
        <v>0</v>
      </c>
      <c r="AD232" s="272">
        <v>0</v>
      </c>
      <c r="AE232" s="272">
        <v>0</v>
      </c>
      <c r="AF232" s="272">
        <v>0</v>
      </c>
      <c r="AG232" s="272">
        <v>0</v>
      </c>
      <c r="AH232" s="272">
        <v>0</v>
      </c>
      <c r="AI232" s="272">
        <v>0</v>
      </c>
      <c r="AJ232" s="272">
        <v>0</v>
      </c>
      <c r="AK232" s="272">
        <v>0</v>
      </c>
      <c r="AL232" s="272">
        <v>0</v>
      </c>
    </row>
    <row r="233" spans="1:38" s="39" customFormat="1" ht="12" customHeight="1" x14ac:dyDescent="0.2">
      <c r="A233" s="404" t="s">
        <v>319</v>
      </c>
      <c r="B233" s="405"/>
      <c r="C233" s="405"/>
      <c r="D233" s="405"/>
      <c r="E233" s="405"/>
      <c r="F233" s="405"/>
      <c r="G233" s="405"/>
      <c r="H233" s="405"/>
      <c r="I233" s="405"/>
      <c r="J233" s="405"/>
      <c r="K233" s="405"/>
      <c r="L233" s="405"/>
      <c r="M233" s="405"/>
      <c r="N233" s="405"/>
      <c r="O233" s="405"/>
      <c r="P233" s="405"/>
      <c r="Q233" s="405"/>
      <c r="R233" s="405"/>
      <c r="S233" s="405"/>
      <c r="T233" s="405"/>
      <c r="U233" s="405"/>
      <c r="V233" s="405"/>
      <c r="W233" s="405"/>
      <c r="X233" s="405"/>
      <c r="Y233" s="405"/>
      <c r="Z233" s="405"/>
      <c r="AA233" s="405"/>
      <c r="AB233" s="405"/>
      <c r="AC233" s="405"/>
      <c r="AD233" s="405"/>
      <c r="AE233" s="405"/>
      <c r="AF233" s="405"/>
      <c r="AG233" s="405"/>
      <c r="AH233" s="405"/>
      <c r="AI233" s="405"/>
      <c r="AJ233" s="405"/>
      <c r="AK233" s="405"/>
      <c r="AL233" s="406"/>
    </row>
    <row r="234" spans="1:38" s="39" customFormat="1" ht="12" customHeight="1" x14ac:dyDescent="0.2">
      <c r="A234" s="157">
        <v>198</v>
      </c>
      <c r="B234" s="298" t="s">
        <v>917</v>
      </c>
      <c r="C234" s="281">
        <v>424.1</v>
      </c>
      <c r="D234" s="145"/>
      <c r="E234" s="281"/>
      <c r="F234" s="281"/>
      <c r="G234" s="270">
        <v>1950961.7</v>
      </c>
      <c r="H234" s="281">
        <v>0</v>
      </c>
      <c r="I234" s="271">
        <v>0</v>
      </c>
      <c r="J234" s="271">
        <v>0</v>
      </c>
      <c r="K234" s="271">
        <v>0</v>
      </c>
      <c r="L234" s="271">
        <v>0</v>
      </c>
      <c r="M234" s="271">
        <v>0</v>
      </c>
      <c r="N234" s="281">
        <v>0</v>
      </c>
      <c r="O234" s="281">
        <v>0</v>
      </c>
      <c r="P234" s="281">
        <v>0</v>
      </c>
      <c r="Q234" s="281">
        <v>0</v>
      </c>
      <c r="R234" s="281">
        <v>0</v>
      </c>
      <c r="S234" s="281">
        <v>0</v>
      </c>
      <c r="T234" s="200">
        <v>0</v>
      </c>
      <c r="U234" s="281">
        <v>0</v>
      </c>
      <c r="V234" s="146" t="s">
        <v>340</v>
      </c>
      <c r="W234" s="296">
        <v>499.8</v>
      </c>
      <c r="X234" s="281">
        <v>1874362</v>
      </c>
      <c r="Y234" s="296">
        <v>0</v>
      </c>
      <c r="Z234" s="296">
        <v>0</v>
      </c>
      <c r="AA234" s="296">
        <v>0</v>
      </c>
      <c r="AB234" s="296">
        <v>0</v>
      </c>
      <c r="AC234" s="296">
        <v>0</v>
      </c>
      <c r="AD234" s="296">
        <v>0</v>
      </c>
      <c r="AE234" s="296">
        <v>0</v>
      </c>
      <c r="AF234" s="296">
        <v>0</v>
      </c>
      <c r="AG234" s="296">
        <v>0</v>
      </c>
      <c r="AH234" s="296">
        <v>0</v>
      </c>
      <c r="AI234" s="296">
        <v>0</v>
      </c>
      <c r="AJ234" s="296">
        <v>67748.179999999993</v>
      </c>
      <c r="AK234" s="296">
        <v>8851.52</v>
      </c>
      <c r="AL234" s="296">
        <v>0</v>
      </c>
    </row>
    <row r="235" spans="1:38" s="39" customFormat="1" ht="12" customHeight="1" x14ac:dyDescent="0.2">
      <c r="A235" s="157">
        <v>199</v>
      </c>
      <c r="B235" s="298" t="s">
        <v>918</v>
      </c>
      <c r="C235" s="281"/>
      <c r="D235" s="145"/>
      <c r="E235" s="281"/>
      <c r="F235" s="281"/>
      <c r="G235" s="270">
        <v>986028.01</v>
      </c>
      <c r="H235" s="281">
        <v>0</v>
      </c>
      <c r="I235" s="271">
        <v>0</v>
      </c>
      <c r="J235" s="271">
        <v>0</v>
      </c>
      <c r="K235" s="271">
        <v>0</v>
      </c>
      <c r="L235" s="271">
        <v>0</v>
      </c>
      <c r="M235" s="271">
        <v>0</v>
      </c>
      <c r="N235" s="281">
        <v>0</v>
      </c>
      <c r="O235" s="281">
        <v>0</v>
      </c>
      <c r="P235" s="281">
        <v>0</v>
      </c>
      <c r="Q235" s="281">
        <v>0</v>
      </c>
      <c r="R235" s="281">
        <v>0</v>
      </c>
      <c r="S235" s="281">
        <v>0</v>
      </c>
      <c r="T235" s="200">
        <v>0</v>
      </c>
      <c r="U235" s="281">
        <v>0</v>
      </c>
      <c r="V235" s="146" t="s">
        <v>339</v>
      </c>
      <c r="W235" s="296">
        <v>364</v>
      </c>
      <c r="X235" s="281">
        <v>884746.2</v>
      </c>
      <c r="Y235" s="296">
        <v>0</v>
      </c>
      <c r="Z235" s="296">
        <v>0</v>
      </c>
      <c r="AA235" s="296">
        <v>0</v>
      </c>
      <c r="AB235" s="296">
        <v>0</v>
      </c>
      <c r="AC235" s="296">
        <v>0</v>
      </c>
      <c r="AD235" s="296">
        <v>0</v>
      </c>
      <c r="AE235" s="296">
        <v>0</v>
      </c>
      <c r="AF235" s="296">
        <v>0</v>
      </c>
      <c r="AG235" s="296">
        <v>0</v>
      </c>
      <c r="AH235" s="296">
        <v>0</v>
      </c>
      <c r="AI235" s="296">
        <v>0</v>
      </c>
      <c r="AJ235" s="296">
        <v>67407.73</v>
      </c>
      <c r="AK235" s="296">
        <v>33874.080000000002</v>
      </c>
      <c r="AL235" s="296">
        <v>0</v>
      </c>
    </row>
    <row r="236" spans="1:38" s="39" customFormat="1" ht="43.5" customHeight="1" x14ac:dyDescent="0.2">
      <c r="A236" s="403" t="s">
        <v>320</v>
      </c>
      <c r="B236" s="403"/>
      <c r="C236" s="223" t="e">
        <v>#REF!</v>
      </c>
      <c r="D236" s="226"/>
      <c r="E236" s="223"/>
      <c r="F236" s="223"/>
      <c r="G236" s="223">
        <v>2936989.71</v>
      </c>
      <c r="H236" s="223">
        <v>0</v>
      </c>
      <c r="I236" s="223">
        <v>0</v>
      </c>
      <c r="J236" s="223">
        <v>0</v>
      </c>
      <c r="K236" s="223">
        <v>0</v>
      </c>
      <c r="L236" s="223">
        <v>0</v>
      </c>
      <c r="M236" s="223">
        <v>0</v>
      </c>
      <c r="N236" s="223">
        <v>0</v>
      </c>
      <c r="O236" s="223">
        <v>0</v>
      </c>
      <c r="P236" s="223">
        <v>0</v>
      </c>
      <c r="Q236" s="223">
        <v>0</v>
      </c>
      <c r="R236" s="223">
        <v>0</v>
      </c>
      <c r="S236" s="223">
        <v>0</v>
      </c>
      <c r="T236" s="230">
        <v>0</v>
      </c>
      <c r="U236" s="223">
        <v>0</v>
      </c>
      <c r="V236" s="223" t="s">
        <v>307</v>
      </c>
      <c r="W236" s="223">
        <v>863.8</v>
      </c>
      <c r="X236" s="223">
        <v>2759108.2</v>
      </c>
      <c r="Y236" s="223">
        <v>0</v>
      </c>
      <c r="Z236" s="223">
        <v>0</v>
      </c>
      <c r="AA236" s="223">
        <v>0</v>
      </c>
      <c r="AB236" s="223">
        <v>0</v>
      </c>
      <c r="AC236" s="223">
        <v>0</v>
      </c>
      <c r="AD236" s="223">
        <v>0</v>
      </c>
      <c r="AE236" s="223">
        <v>0</v>
      </c>
      <c r="AF236" s="223">
        <v>0</v>
      </c>
      <c r="AG236" s="223">
        <v>0</v>
      </c>
      <c r="AH236" s="223">
        <v>0</v>
      </c>
      <c r="AI236" s="223">
        <v>0</v>
      </c>
      <c r="AJ236" s="223">
        <v>135155.91</v>
      </c>
      <c r="AK236" s="223">
        <v>42725.599999999999</v>
      </c>
      <c r="AL236" s="223">
        <v>0</v>
      </c>
    </row>
    <row r="237" spans="1:38" s="39" customFormat="1" ht="12" customHeight="1" x14ac:dyDescent="0.2">
      <c r="A237" s="400" t="s">
        <v>287</v>
      </c>
      <c r="B237" s="401"/>
      <c r="C237" s="401"/>
      <c r="D237" s="401"/>
      <c r="E237" s="401"/>
      <c r="F237" s="401"/>
      <c r="G237" s="401"/>
      <c r="H237" s="401"/>
      <c r="I237" s="401"/>
      <c r="J237" s="401"/>
      <c r="K237" s="401"/>
      <c r="L237" s="401"/>
      <c r="M237" s="401"/>
      <c r="N237" s="401"/>
      <c r="O237" s="401"/>
      <c r="P237" s="401"/>
      <c r="Q237" s="401"/>
      <c r="R237" s="401"/>
      <c r="S237" s="401"/>
      <c r="T237" s="401"/>
      <c r="U237" s="401"/>
      <c r="V237" s="401"/>
      <c r="W237" s="401"/>
      <c r="X237" s="401"/>
      <c r="Y237" s="401"/>
      <c r="Z237" s="401"/>
      <c r="AA237" s="401"/>
      <c r="AB237" s="401"/>
      <c r="AC237" s="401"/>
      <c r="AD237" s="401"/>
      <c r="AE237" s="401"/>
      <c r="AF237" s="401"/>
      <c r="AG237" s="401"/>
      <c r="AH237" s="401"/>
      <c r="AI237" s="401"/>
      <c r="AJ237" s="401"/>
      <c r="AK237" s="401"/>
      <c r="AL237" s="402"/>
    </row>
    <row r="238" spans="1:38" s="39" customFormat="1" ht="12" customHeight="1" x14ac:dyDescent="0.2">
      <c r="A238" s="282">
        <v>200</v>
      </c>
      <c r="B238" s="155" t="s">
        <v>919</v>
      </c>
      <c r="C238" s="271">
        <v>590.20000000000005</v>
      </c>
      <c r="D238" s="156"/>
      <c r="E238" s="225"/>
      <c r="F238" s="225"/>
      <c r="G238" s="270">
        <v>3681419.91</v>
      </c>
      <c r="H238" s="281">
        <v>0</v>
      </c>
      <c r="I238" s="270">
        <v>0</v>
      </c>
      <c r="J238" s="271">
        <v>0</v>
      </c>
      <c r="K238" s="271">
        <v>0</v>
      </c>
      <c r="L238" s="271">
        <v>0</v>
      </c>
      <c r="M238" s="271">
        <v>0</v>
      </c>
      <c r="N238" s="281">
        <v>0</v>
      </c>
      <c r="O238" s="281">
        <v>0</v>
      </c>
      <c r="P238" s="281">
        <v>0</v>
      </c>
      <c r="Q238" s="281">
        <v>0</v>
      </c>
      <c r="R238" s="281">
        <v>0</v>
      </c>
      <c r="S238" s="281">
        <v>0</v>
      </c>
      <c r="T238" s="200">
        <v>0</v>
      </c>
      <c r="U238" s="281">
        <v>0</v>
      </c>
      <c r="V238" s="225" t="s">
        <v>339</v>
      </c>
      <c r="W238" s="281">
        <v>820</v>
      </c>
      <c r="X238" s="281">
        <v>3517518</v>
      </c>
      <c r="Y238" s="296">
        <v>0</v>
      </c>
      <c r="Z238" s="296">
        <v>0</v>
      </c>
      <c r="AA238" s="296">
        <v>0</v>
      </c>
      <c r="AB238" s="296">
        <v>0</v>
      </c>
      <c r="AC238" s="296">
        <v>0</v>
      </c>
      <c r="AD238" s="296">
        <v>0</v>
      </c>
      <c r="AE238" s="296">
        <v>0</v>
      </c>
      <c r="AF238" s="296">
        <v>0</v>
      </c>
      <c r="AG238" s="296">
        <v>0</v>
      </c>
      <c r="AH238" s="296">
        <v>0</v>
      </c>
      <c r="AI238" s="281">
        <v>0</v>
      </c>
      <c r="AJ238" s="296">
        <v>109267.94</v>
      </c>
      <c r="AK238" s="296">
        <v>54633.97</v>
      </c>
      <c r="AL238" s="296">
        <v>0</v>
      </c>
    </row>
    <row r="239" spans="1:38" s="39" customFormat="1" ht="12" customHeight="1" x14ac:dyDescent="0.2">
      <c r="A239" s="282">
        <v>201</v>
      </c>
      <c r="B239" s="298" t="s">
        <v>920</v>
      </c>
      <c r="C239" s="272">
        <v>590.20000000000005</v>
      </c>
      <c r="D239" s="145"/>
      <c r="E239" s="281"/>
      <c r="F239" s="281"/>
      <c r="G239" s="270">
        <v>3673680.91</v>
      </c>
      <c r="H239" s="281">
        <v>0</v>
      </c>
      <c r="I239" s="271">
        <v>0</v>
      </c>
      <c r="J239" s="271">
        <v>0</v>
      </c>
      <c r="K239" s="271">
        <v>0</v>
      </c>
      <c r="L239" s="271">
        <v>0</v>
      </c>
      <c r="M239" s="271">
        <v>0</v>
      </c>
      <c r="N239" s="281">
        <v>0</v>
      </c>
      <c r="O239" s="281">
        <v>0</v>
      </c>
      <c r="P239" s="281">
        <v>0</v>
      </c>
      <c r="Q239" s="281">
        <v>0</v>
      </c>
      <c r="R239" s="281">
        <v>0</v>
      </c>
      <c r="S239" s="281">
        <v>0</v>
      </c>
      <c r="T239" s="200">
        <v>0</v>
      </c>
      <c r="U239" s="281">
        <v>0</v>
      </c>
      <c r="V239" s="281" t="s">
        <v>339</v>
      </c>
      <c r="W239" s="281">
        <v>881.1</v>
      </c>
      <c r="X239" s="281">
        <v>3509779</v>
      </c>
      <c r="Y239" s="296">
        <v>0</v>
      </c>
      <c r="Z239" s="296">
        <v>0</v>
      </c>
      <c r="AA239" s="296">
        <v>0</v>
      </c>
      <c r="AB239" s="296">
        <v>0</v>
      </c>
      <c r="AC239" s="296">
        <v>0</v>
      </c>
      <c r="AD239" s="296">
        <v>0</v>
      </c>
      <c r="AE239" s="296">
        <v>0</v>
      </c>
      <c r="AF239" s="296">
        <v>0</v>
      </c>
      <c r="AG239" s="296">
        <v>0</v>
      </c>
      <c r="AH239" s="296">
        <v>0</v>
      </c>
      <c r="AI239" s="296">
        <v>0</v>
      </c>
      <c r="AJ239" s="296">
        <v>109267.94</v>
      </c>
      <c r="AK239" s="296">
        <v>54633.97</v>
      </c>
      <c r="AL239" s="296">
        <v>0</v>
      </c>
    </row>
    <row r="240" spans="1:38" s="39" customFormat="1" ht="12" customHeight="1" x14ac:dyDescent="0.2">
      <c r="A240" s="282">
        <v>202</v>
      </c>
      <c r="B240" s="298" t="s">
        <v>214</v>
      </c>
      <c r="C240" s="272">
        <v>590.20000000000005</v>
      </c>
      <c r="D240" s="145"/>
      <c r="E240" s="281"/>
      <c r="F240" s="281"/>
      <c r="G240" s="270">
        <v>5884366.6500000004</v>
      </c>
      <c r="H240" s="281">
        <v>0</v>
      </c>
      <c r="I240" s="271">
        <v>0</v>
      </c>
      <c r="J240" s="271">
        <v>0</v>
      </c>
      <c r="K240" s="271">
        <v>0</v>
      </c>
      <c r="L240" s="271">
        <v>0</v>
      </c>
      <c r="M240" s="271">
        <v>0</v>
      </c>
      <c r="N240" s="281">
        <v>0</v>
      </c>
      <c r="O240" s="281">
        <v>0</v>
      </c>
      <c r="P240" s="281">
        <v>0</v>
      </c>
      <c r="Q240" s="281">
        <v>0</v>
      </c>
      <c r="R240" s="281">
        <v>0</v>
      </c>
      <c r="S240" s="281">
        <v>0</v>
      </c>
      <c r="T240" s="200">
        <v>0</v>
      </c>
      <c r="U240" s="281">
        <v>0</v>
      </c>
      <c r="V240" s="281" t="s">
        <v>339</v>
      </c>
      <c r="W240" s="281">
        <v>1576.7</v>
      </c>
      <c r="X240" s="281">
        <v>5807320.3399999999</v>
      </c>
      <c r="Y240" s="296">
        <v>0</v>
      </c>
      <c r="Z240" s="296">
        <v>0</v>
      </c>
      <c r="AA240" s="296">
        <v>0</v>
      </c>
      <c r="AB240" s="296">
        <v>0</v>
      </c>
      <c r="AC240" s="296">
        <v>0</v>
      </c>
      <c r="AD240" s="296">
        <v>0</v>
      </c>
      <c r="AE240" s="296">
        <v>0</v>
      </c>
      <c r="AF240" s="296">
        <v>0</v>
      </c>
      <c r="AG240" s="296">
        <v>0</v>
      </c>
      <c r="AH240" s="296">
        <v>0</v>
      </c>
      <c r="AI240" s="296">
        <v>0</v>
      </c>
      <c r="AJ240" s="296">
        <v>46778.13</v>
      </c>
      <c r="AK240" s="296">
        <v>30268.18</v>
      </c>
      <c r="AL240" s="296">
        <v>0</v>
      </c>
    </row>
    <row r="241" spans="1:38" s="39" customFormat="1" ht="28.5" customHeight="1" x14ac:dyDescent="0.2">
      <c r="A241" s="403" t="s">
        <v>185</v>
      </c>
      <c r="B241" s="403"/>
      <c r="C241" s="223">
        <v>590.20000000000005</v>
      </c>
      <c r="D241" s="226"/>
      <c r="E241" s="223"/>
      <c r="F241" s="223"/>
      <c r="G241" s="223">
        <v>13239467.470000001</v>
      </c>
      <c r="H241" s="223">
        <v>0</v>
      </c>
      <c r="I241" s="223">
        <v>0</v>
      </c>
      <c r="J241" s="223">
        <v>0</v>
      </c>
      <c r="K241" s="223">
        <v>0</v>
      </c>
      <c r="L241" s="223">
        <v>0</v>
      </c>
      <c r="M241" s="223">
        <v>0</v>
      </c>
      <c r="N241" s="223">
        <v>0</v>
      </c>
      <c r="O241" s="223">
        <v>0</v>
      </c>
      <c r="P241" s="223">
        <v>0</v>
      </c>
      <c r="Q241" s="223">
        <v>0</v>
      </c>
      <c r="R241" s="223">
        <v>0</v>
      </c>
      <c r="S241" s="223">
        <v>0</v>
      </c>
      <c r="T241" s="231">
        <v>0</v>
      </c>
      <c r="U241" s="223">
        <v>0</v>
      </c>
      <c r="V241" s="223" t="s">
        <v>307</v>
      </c>
      <c r="W241" s="223">
        <v>3277.8</v>
      </c>
      <c r="X241" s="223">
        <v>12834617.34</v>
      </c>
      <c r="Y241" s="223">
        <v>0</v>
      </c>
      <c r="Z241" s="223">
        <v>0</v>
      </c>
      <c r="AA241" s="223">
        <v>0</v>
      </c>
      <c r="AB241" s="223">
        <v>0</v>
      </c>
      <c r="AC241" s="223">
        <v>0</v>
      </c>
      <c r="AD241" s="223">
        <v>0</v>
      </c>
      <c r="AE241" s="223">
        <v>0</v>
      </c>
      <c r="AF241" s="223">
        <v>0</v>
      </c>
      <c r="AG241" s="223">
        <v>0</v>
      </c>
      <c r="AH241" s="223">
        <v>0</v>
      </c>
      <c r="AI241" s="223">
        <v>0</v>
      </c>
      <c r="AJ241" s="223">
        <v>265314.01</v>
      </c>
      <c r="AK241" s="223">
        <v>139536.12</v>
      </c>
      <c r="AL241" s="223">
        <v>0</v>
      </c>
    </row>
    <row r="242" spans="1:38" s="39" customFormat="1" ht="12" customHeight="1" x14ac:dyDescent="0.2">
      <c r="A242" s="400" t="s">
        <v>288</v>
      </c>
      <c r="B242" s="401"/>
      <c r="C242" s="401"/>
      <c r="D242" s="401"/>
      <c r="E242" s="401"/>
      <c r="F242" s="401"/>
      <c r="G242" s="401"/>
      <c r="H242" s="401"/>
      <c r="I242" s="401"/>
      <c r="J242" s="401"/>
      <c r="K242" s="401"/>
      <c r="L242" s="401"/>
      <c r="M242" s="401"/>
      <c r="N242" s="401"/>
      <c r="O242" s="401"/>
      <c r="P242" s="401"/>
      <c r="Q242" s="401"/>
      <c r="R242" s="401"/>
      <c r="S242" s="401"/>
      <c r="T242" s="401"/>
      <c r="U242" s="401"/>
      <c r="V242" s="401"/>
      <c r="W242" s="401"/>
      <c r="X242" s="401"/>
      <c r="Y242" s="401"/>
      <c r="Z242" s="401"/>
      <c r="AA242" s="401"/>
      <c r="AB242" s="401"/>
      <c r="AC242" s="401"/>
      <c r="AD242" s="401"/>
      <c r="AE242" s="401"/>
      <c r="AF242" s="401"/>
      <c r="AG242" s="401"/>
      <c r="AH242" s="401"/>
      <c r="AI242" s="401"/>
      <c r="AJ242" s="401"/>
      <c r="AK242" s="401"/>
      <c r="AL242" s="402"/>
    </row>
    <row r="243" spans="1:38" s="39" customFormat="1" ht="12" customHeight="1" x14ac:dyDescent="0.2">
      <c r="A243" s="282">
        <v>203</v>
      </c>
      <c r="B243" s="154" t="s">
        <v>922</v>
      </c>
      <c r="C243" s="272">
        <v>590.20000000000005</v>
      </c>
      <c r="D243" s="145"/>
      <c r="E243" s="281"/>
      <c r="F243" s="281"/>
      <c r="G243" s="270">
        <v>3465491.87</v>
      </c>
      <c r="H243" s="281">
        <v>0</v>
      </c>
      <c r="I243" s="271">
        <v>0</v>
      </c>
      <c r="J243" s="271">
        <v>0</v>
      </c>
      <c r="K243" s="271">
        <v>0</v>
      </c>
      <c r="L243" s="271">
        <v>0</v>
      </c>
      <c r="M243" s="271">
        <v>0</v>
      </c>
      <c r="N243" s="281">
        <v>0</v>
      </c>
      <c r="O243" s="281">
        <v>0</v>
      </c>
      <c r="P243" s="281">
        <v>0</v>
      </c>
      <c r="Q243" s="281">
        <v>0</v>
      </c>
      <c r="R243" s="281">
        <v>0</v>
      </c>
      <c r="S243" s="281">
        <v>0</v>
      </c>
      <c r="T243" s="200">
        <v>0</v>
      </c>
      <c r="U243" s="281">
        <v>0</v>
      </c>
      <c r="V243" s="281" t="s">
        <v>340</v>
      </c>
      <c r="W243" s="281">
        <v>965.5</v>
      </c>
      <c r="X243" s="281">
        <v>3299604.26</v>
      </c>
      <c r="Y243" s="296">
        <v>0</v>
      </c>
      <c r="Z243" s="296">
        <v>0</v>
      </c>
      <c r="AA243" s="296">
        <v>0</v>
      </c>
      <c r="AB243" s="296">
        <v>0</v>
      </c>
      <c r="AC243" s="296">
        <v>0</v>
      </c>
      <c r="AD243" s="296">
        <v>0</v>
      </c>
      <c r="AE243" s="296">
        <v>0</v>
      </c>
      <c r="AF243" s="296">
        <v>0</v>
      </c>
      <c r="AG243" s="296">
        <v>0</v>
      </c>
      <c r="AH243" s="296">
        <v>0</v>
      </c>
      <c r="AI243" s="296">
        <v>0</v>
      </c>
      <c r="AJ243" s="296">
        <v>141075.34</v>
      </c>
      <c r="AK243" s="296">
        <v>24812.27</v>
      </c>
      <c r="AL243" s="296">
        <v>0</v>
      </c>
    </row>
    <row r="244" spans="1:38" s="39" customFormat="1" ht="12" customHeight="1" x14ac:dyDescent="0.2">
      <c r="A244" s="282">
        <v>204</v>
      </c>
      <c r="B244" s="154" t="s">
        <v>924</v>
      </c>
      <c r="C244" s="272">
        <v>590.20000000000005</v>
      </c>
      <c r="D244" s="145"/>
      <c r="E244" s="281"/>
      <c r="F244" s="281"/>
      <c r="G244" s="270">
        <v>1810463.67</v>
      </c>
      <c r="H244" s="281">
        <v>0</v>
      </c>
      <c r="I244" s="271">
        <v>0</v>
      </c>
      <c r="J244" s="271">
        <v>0</v>
      </c>
      <c r="K244" s="271">
        <v>0</v>
      </c>
      <c r="L244" s="271">
        <v>0</v>
      </c>
      <c r="M244" s="271">
        <v>0</v>
      </c>
      <c r="N244" s="281">
        <v>0</v>
      </c>
      <c r="O244" s="281">
        <v>0</v>
      </c>
      <c r="P244" s="281">
        <v>0</v>
      </c>
      <c r="Q244" s="281">
        <v>0</v>
      </c>
      <c r="R244" s="281">
        <v>0</v>
      </c>
      <c r="S244" s="281">
        <v>0</v>
      </c>
      <c r="T244" s="200">
        <v>0</v>
      </c>
      <c r="U244" s="281">
        <v>0</v>
      </c>
      <c r="V244" s="281" t="s">
        <v>340</v>
      </c>
      <c r="W244" s="281">
        <v>592</v>
      </c>
      <c r="X244" s="281">
        <v>1709012.93</v>
      </c>
      <c r="Y244" s="296">
        <v>0</v>
      </c>
      <c r="Z244" s="296">
        <v>0</v>
      </c>
      <c r="AA244" s="296">
        <v>0</v>
      </c>
      <c r="AB244" s="296">
        <v>0</v>
      </c>
      <c r="AC244" s="296">
        <v>0</v>
      </c>
      <c r="AD244" s="296">
        <v>0</v>
      </c>
      <c r="AE244" s="296">
        <v>0</v>
      </c>
      <c r="AF244" s="296">
        <v>0</v>
      </c>
      <c r="AG244" s="296">
        <v>0</v>
      </c>
      <c r="AH244" s="296">
        <v>0</v>
      </c>
      <c r="AI244" s="296">
        <v>0</v>
      </c>
      <c r="AJ244" s="296">
        <v>86276.47</v>
      </c>
      <c r="AK244" s="296">
        <v>15174.27</v>
      </c>
      <c r="AL244" s="296">
        <v>0</v>
      </c>
    </row>
    <row r="245" spans="1:38" s="39" customFormat="1" ht="12" customHeight="1" x14ac:dyDescent="0.2">
      <c r="A245" s="282">
        <v>205</v>
      </c>
      <c r="B245" s="154" t="s">
        <v>925</v>
      </c>
      <c r="C245" s="272"/>
      <c r="D245" s="145"/>
      <c r="E245" s="281"/>
      <c r="F245" s="281"/>
      <c r="G245" s="270">
        <v>1364242.41</v>
      </c>
      <c r="H245" s="281">
        <v>0</v>
      </c>
      <c r="I245" s="271">
        <v>0</v>
      </c>
      <c r="J245" s="271">
        <v>0</v>
      </c>
      <c r="K245" s="271">
        <v>0</v>
      </c>
      <c r="L245" s="271">
        <v>0</v>
      </c>
      <c r="M245" s="271">
        <v>0</v>
      </c>
      <c r="N245" s="281">
        <v>0</v>
      </c>
      <c r="O245" s="281">
        <v>0</v>
      </c>
      <c r="P245" s="281">
        <v>0</v>
      </c>
      <c r="Q245" s="281">
        <v>0</v>
      </c>
      <c r="R245" s="281">
        <v>0</v>
      </c>
      <c r="S245" s="281">
        <v>0</v>
      </c>
      <c r="T245" s="200">
        <v>0</v>
      </c>
      <c r="U245" s="281">
        <v>0</v>
      </c>
      <c r="V245" s="281" t="s">
        <v>340</v>
      </c>
      <c r="W245" s="281">
        <v>402.32</v>
      </c>
      <c r="X245" s="281">
        <v>1311576.45</v>
      </c>
      <c r="Y245" s="296">
        <v>0</v>
      </c>
      <c r="Z245" s="296">
        <v>0</v>
      </c>
      <c r="AA245" s="296">
        <v>0</v>
      </c>
      <c r="AB245" s="296">
        <v>0</v>
      </c>
      <c r="AC245" s="296">
        <v>0</v>
      </c>
      <c r="AD245" s="296">
        <v>0</v>
      </c>
      <c r="AE245" s="296">
        <v>0</v>
      </c>
      <c r="AF245" s="296">
        <v>0</v>
      </c>
      <c r="AG245" s="296">
        <v>0</v>
      </c>
      <c r="AH245" s="296">
        <v>0</v>
      </c>
      <c r="AI245" s="296">
        <v>0</v>
      </c>
      <c r="AJ245" s="296">
        <v>44788.57</v>
      </c>
      <c r="AK245" s="296">
        <v>7877.39</v>
      </c>
      <c r="AL245" s="296">
        <v>0</v>
      </c>
    </row>
    <row r="246" spans="1:38" s="39" customFormat="1" ht="12" customHeight="1" x14ac:dyDescent="0.2">
      <c r="A246" s="282">
        <v>206</v>
      </c>
      <c r="B246" s="154" t="s">
        <v>926</v>
      </c>
      <c r="C246" s="272"/>
      <c r="D246" s="145"/>
      <c r="E246" s="281"/>
      <c r="F246" s="281"/>
      <c r="G246" s="270">
        <v>1181911.3899999999</v>
      </c>
      <c r="H246" s="281">
        <v>0</v>
      </c>
      <c r="I246" s="271">
        <v>0</v>
      </c>
      <c r="J246" s="271">
        <v>0</v>
      </c>
      <c r="K246" s="271">
        <v>0</v>
      </c>
      <c r="L246" s="271">
        <v>0</v>
      </c>
      <c r="M246" s="271">
        <v>0</v>
      </c>
      <c r="N246" s="281">
        <v>0</v>
      </c>
      <c r="O246" s="281">
        <v>0</v>
      </c>
      <c r="P246" s="281">
        <v>0</v>
      </c>
      <c r="Q246" s="281">
        <v>0</v>
      </c>
      <c r="R246" s="281">
        <v>0</v>
      </c>
      <c r="S246" s="281">
        <v>0</v>
      </c>
      <c r="T246" s="200">
        <v>0</v>
      </c>
      <c r="U246" s="281">
        <v>0</v>
      </c>
      <c r="V246" s="281" t="s">
        <v>340</v>
      </c>
      <c r="W246" s="281">
        <v>369</v>
      </c>
      <c r="X246" s="281">
        <v>1128390.7</v>
      </c>
      <c r="Y246" s="296">
        <v>0</v>
      </c>
      <c r="Z246" s="296">
        <v>0</v>
      </c>
      <c r="AA246" s="296">
        <v>0</v>
      </c>
      <c r="AB246" s="296">
        <v>0</v>
      </c>
      <c r="AC246" s="296">
        <v>0</v>
      </c>
      <c r="AD246" s="296">
        <v>0</v>
      </c>
      <c r="AE246" s="296">
        <v>0</v>
      </c>
      <c r="AF246" s="296">
        <v>0</v>
      </c>
      <c r="AG246" s="296">
        <v>0</v>
      </c>
      <c r="AH246" s="296">
        <v>0</v>
      </c>
      <c r="AI246" s="296">
        <v>0</v>
      </c>
      <c r="AJ246" s="296">
        <v>45515.45</v>
      </c>
      <c r="AK246" s="296">
        <v>8005.24</v>
      </c>
      <c r="AL246" s="296">
        <v>0</v>
      </c>
    </row>
    <row r="247" spans="1:38" s="39" customFormat="1" ht="12" customHeight="1" x14ac:dyDescent="0.2">
      <c r="A247" s="282">
        <v>207</v>
      </c>
      <c r="B247" s="154" t="s">
        <v>927</v>
      </c>
      <c r="C247" s="272"/>
      <c r="D247" s="145"/>
      <c r="E247" s="281"/>
      <c r="F247" s="281"/>
      <c r="G247" s="270">
        <v>1766149.55</v>
      </c>
      <c r="H247" s="281">
        <v>0</v>
      </c>
      <c r="I247" s="271">
        <v>0</v>
      </c>
      <c r="J247" s="271">
        <v>0</v>
      </c>
      <c r="K247" s="271">
        <v>0</v>
      </c>
      <c r="L247" s="271">
        <v>0</v>
      </c>
      <c r="M247" s="271">
        <v>0</v>
      </c>
      <c r="N247" s="281">
        <v>0</v>
      </c>
      <c r="O247" s="281">
        <v>0</v>
      </c>
      <c r="P247" s="281">
        <v>0</v>
      </c>
      <c r="Q247" s="281">
        <v>0</v>
      </c>
      <c r="R247" s="281">
        <v>0</v>
      </c>
      <c r="S247" s="281">
        <v>0</v>
      </c>
      <c r="T247" s="200">
        <v>0</v>
      </c>
      <c r="U247" s="281">
        <v>0</v>
      </c>
      <c r="V247" s="281" t="s">
        <v>340</v>
      </c>
      <c r="W247" s="281">
        <v>573.21</v>
      </c>
      <c r="X247" s="281">
        <v>1678391.89</v>
      </c>
      <c r="Y247" s="296">
        <v>0</v>
      </c>
      <c r="Z247" s="296">
        <v>0</v>
      </c>
      <c r="AA247" s="296">
        <v>0</v>
      </c>
      <c r="AB247" s="296">
        <v>0</v>
      </c>
      <c r="AC247" s="296">
        <v>0</v>
      </c>
      <c r="AD247" s="296">
        <v>0</v>
      </c>
      <c r="AE247" s="296">
        <v>0</v>
      </c>
      <c r="AF247" s="296">
        <v>0</v>
      </c>
      <c r="AG247" s="296">
        <v>0</v>
      </c>
      <c r="AH247" s="296">
        <v>0</v>
      </c>
      <c r="AI247" s="296">
        <v>0</v>
      </c>
      <c r="AJ247" s="296">
        <v>74631.5</v>
      </c>
      <c r="AK247" s="296">
        <v>13126.16</v>
      </c>
      <c r="AL247" s="296">
        <v>0</v>
      </c>
    </row>
    <row r="248" spans="1:38" s="39" customFormat="1" ht="12" customHeight="1" x14ac:dyDescent="0.2">
      <c r="A248" s="282">
        <v>208</v>
      </c>
      <c r="B248" s="154" t="s">
        <v>923</v>
      </c>
      <c r="C248" s="272">
        <v>590.20000000000005</v>
      </c>
      <c r="D248" s="145"/>
      <c r="E248" s="281"/>
      <c r="F248" s="281"/>
      <c r="G248" s="270">
        <v>2072055.3</v>
      </c>
      <c r="H248" s="281">
        <v>0</v>
      </c>
      <c r="I248" s="271">
        <v>0</v>
      </c>
      <c r="J248" s="271">
        <v>0</v>
      </c>
      <c r="K248" s="271">
        <v>0</v>
      </c>
      <c r="L248" s="271">
        <v>0</v>
      </c>
      <c r="M248" s="271">
        <v>0</v>
      </c>
      <c r="N248" s="281">
        <v>0</v>
      </c>
      <c r="O248" s="281">
        <v>0</v>
      </c>
      <c r="P248" s="281">
        <v>0</v>
      </c>
      <c r="Q248" s="281">
        <v>0</v>
      </c>
      <c r="R248" s="281">
        <v>0</v>
      </c>
      <c r="S248" s="281">
        <v>0</v>
      </c>
      <c r="T248" s="200">
        <v>0</v>
      </c>
      <c r="U248" s="281">
        <v>0</v>
      </c>
      <c r="V248" s="281" t="s">
        <v>340</v>
      </c>
      <c r="W248" s="281">
        <v>440.25</v>
      </c>
      <c r="X248" s="281">
        <v>1999000</v>
      </c>
      <c r="Y248" s="296">
        <v>0</v>
      </c>
      <c r="Z248" s="296">
        <v>0</v>
      </c>
      <c r="AA248" s="296">
        <v>0</v>
      </c>
      <c r="AB248" s="296">
        <v>0</v>
      </c>
      <c r="AC248" s="296">
        <v>0</v>
      </c>
      <c r="AD248" s="296">
        <v>0</v>
      </c>
      <c r="AE248" s="296">
        <v>0</v>
      </c>
      <c r="AF248" s="296">
        <v>0</v>
      </c>
      <c r="AG248" s="296">
        <v>0</v>
      </c>
      <c r="AH248" s="296">
        <v>0</v>
      </c>
      <c r="AI248" s="296">
        <v>0</v>
      </c>
      <c r="AJ248" s="296">
        <v>62128.22</v>
      </c>
      <c r="AK248" s="296">
        <v>10927.08</v>
      </c>
      <c r="AL248" s="296">
        <v>0</v>
      </c>
    </row>
    <row r="249" spans="1:38" s="39" customFormat="1" ht="28.5" customHeight="1" x14ac:dyDescent="0.2">
      <c r="A249" s="403" t="s">
        <v>293</v>
      </c>
      <c r="B249" s="403"/>
      <c r="C249" s="223">
        <v>590.20000000000005</v>
      </c>
      <c r="D249" s="226"/>
      <c r="E249" s="223"/>
      <c r="F249" s="223"/>
      <c r="G249" s="223">
        <v>11660314.189999999</v>
      </c>
      <c r="H249" s="223">
        <v>0</v>
      </c>
      <c r="I249" s="223">
        <v>0</v>
      </c>
      <c r="J249" s="223">
        <v>0</v>
      </c>
      <c r="K249" s="223">
        <v>0</v>
      </c>
      <c r="L249" s="223">
        <v>0</v>
      </c>
      <c r="M249" s="223">
        <v>0</v>
      </c>
      <c r="N249" s="223">
        <v>0</v>
      </c>
      <c r="O249" s="223">
        <v>0</v>
      </c>
      <c r="P249" s="223">
        <v>0</v>
      </c>
      <c r="Q249" s="223">
        <v>0</v>
      </c>
      <c r="R249" s="223">
        <v>0</v>
      </c>
      <c r="S249" s="223">
        <v>0</v>
      </c>
      <c r="T249" s="231">
        <v>0</v>
      </c>
      <c r="U249" s="223">
        <v>0</v>
      </c>
      <c r="V249" s="223" t="s">
        <v>307</v>
      </c>
      <c r="W249" s="223">
        <v>3342.2799999999997</v>
      </c>
      <c r="X249" s="223">
        <v>11125976.23</v>
      </c>
      <c r="Y249" s="223">
        <v>0</v>
      </c>
      <c r="Z249" s="223">
        <v>0</v>
      </c>
      <c r="AA249" s="223">
        <v>0</v>
      </c>
      <c r="AB249" s="223">
        <v>0</v>
      </c>
      <c r="AC249" s="223">
        <v>0</v>
      </c>
      <c r="AD249" s="223">
        <v>0</v>
      </c>
      <c r="AE249" s="223">
        <v>0</v>
      </c>
      <c r="AF249" s="223">
        <v>0</v>
      </c>
      <c r="AG249" s="223">
        <v>0</v>
      </c>
      <c r="AH249" s="223">
        <v>0</v>
      </c>
      <c r="AI249" s="223">
        <v>0</v>
      </c>
      <c r="AJ249" s="223">
        <v>454415.55000000005</v>
      </c>
      <c r="AK249" s="223">
        <v>79922.41</v>
      </c>
      <c r="AL249" s="223">
        <v>0</v>
      </c>
    </row>
    <row r="250" spans="1:38" s="39" customFormat="1" ht="12" customHeight="1" x14ac:dyDescent="0.2">
      <c r="A250" s="400" t="s">
        <v>290</v>
      </c>
      <c r="B250" s="401"/>
      <c r="C250" s="401"/>
      <c r="D250" s="401"/>
      <c r="E250" s="401"/>
      <c r="F250" s="401"/>
      <c r="G250" s="401"/>
      <c r="H250" s="401"/>
      <c r="I250" s="401"/>
      <c r="J250" s="401"/>
      <c r="K250" s="401"/>
      <c r="L250" s="401"/>
      <c r="M250" s="401"/>
      <c r="N250" s="401"/>
      <c r="O250" s="401"/>
      <c r="P250" s="401"/>
      <c r="Q250" s="401"/>
      <c r="R250" s="401"/>
      <c r="S250" s="401"/>
      <c r="T250" s="401"/>
      <c r="U250" s="401"/>
      <c r="V250" s="401"/>
      <c r="W250" s="401"/>
      <c r="X250" s="401"/>
      <c r="Y250" s="401"/>
      <c r="Z250" s="401"/>
      <c r="AA250" s="401"/>
      <c r="AB250" s="401"/>
      <c r="AC250" s="401"/>
      <c r="AD250" s="401"/>
      <c r="AE250" s="401"/>
      <c r="AF250" s="401"/>
      <c r="AG250" s="401"/>
      <c r="AH250" s="401"/>
      <c r="AI250" s="401"/>
      <c r="AJ250" s="401"/>
      <c r="AK250" s="401"/>
      <c r="AL250" s="402"/>
    </row>
    <row r="251" spans="1:38" s="39" customFormat="1" ht="12" customHeight="1" x14ac:dyDescent="0.2">
      <c r="A251" s="282">
        <v>209</v>
      </c>
      <c r="B251" s="298" t="s">
        <v>931</v>
      </c>
      <c r="C251" s="272">
        <v>590.20000000000005</v>
      </c>
      <c r="D251" s="145"/>
      <c r="E251" s="281"/>
      <c r="F251" s="281"/>
      <c r="G251" s="270">
        <v>3645926.05</v>
      </c>
      <c r="H251" s="281">
        <v>0</v>
      </c>
      <c r="I251" s="271">
        <v>0</v>
      </c>
      <c r="J251" s="271">
        <v>0</v>
      </c>
      <c r="K251" s="271">
        <v>0</v>
      </c>
      <c r="L251" s="271">
        <v>0</v>
      </c>
      <c r="M251" s="271">
        <v>0</v>
      </c>
      <c r="N251" s="281">
        <v>0</v>
      </c>
      <c r="O251" s="281">
        <v>0</v>
      </c>
      <c r="P251" s="281">
        <v>0</v>
      </c>
      <c r="Q251" s="281">
        <v>0</v>
      </c>
      <c r="R251" s="281">
        <v>0</v>
      </c>
      <c r="S251" s="281">
        <v>0</v>
      </c>
      <c r="T251" s="200">
        <v>0</v>
      </c>
      <c r="U251" s="281">
        <v>0</v>
      </c>
      <c r="V251" s="281" t="s">
        <v>339</v>
      </c>
      <c r="W251" s="281">
        <v>997.4</v>
      </c>
      <c r="X251" s="281">
        <v>3515700</v>
      </c>
      <c r="Y251" s="296">
        <v>0</v>
      </c>
      <c r="Z251" s="296">
        <v>0</v>
      </c>
      <c r="AA251" s="296">
        <v>0</v>
      </c>
      <c r="AB251" s="296">
        <v>0</v>
      </c>
      <c r="AC251" s="296">
        <v>0</v>
      </c>
      <c r="AD251" s="296">
        <v>0</v>
      </c>
      <c r="AE251" s="296">
        <v>0</v>
      </c>
      <c r="AF251" s="296">
        <v>0</v>
      </c>
      <c r="AG251" s="296">
        <v>0</v>
      </c>
      <c r="AH251" s="296">
        <v>0</v>
      </c>
      <c r="AI251" s="296">
        <v>0</v>
      </c>
      <c r="AJ251" s="296">
        <v>110747.78</v>
      </c>
      <c r="AK251" s="296">
        <v>19478.27</v>
      </c>
      <c r="AL251" s="296">
        <v>0</v>
      </c>
    </row>
    <row r="252" spans="1:38" s="39" customFormat="1" ht="33.75" customHeight="1" x14ac:dyDescent="0.2">
      <c r="A252" s="403" t="s">
        <v>294</v>
      </c>
      <c r="B252" s="403"/>
      <c r="C252" s="223">
        <v>590.20000000000005</v>
      </c>
      <c r="D252" s="226"/>
      <c r="E252" s="223"/>
      <c r="F252" s="223"/>
      <c r="G252" s="223">
        <v>3645926.05</v>
      </c>
      <c r="H252" s="223">
        <v>0</v>
      </c>
      <c r="I252" s="223">
        <v>0</v>
      </c>
      <c r="J252" s="223">
        <v>0</v>
      </c>
      <c r="K252" s="223">
        <v>0</v>
      </c>
      <c r="L252" s="223">
        <v>0</v>
      </c>
      <c r="M252" s="223">
        <v>0</v>
      </c>
      <c r="N252" s="223">
        <v>0</v>
      </c>
      <c r="O252" s="223">
        <v>0</v>
      </c>
      <c r="P252" s="223">
        <v>0</v>
      </c>
      <c r="Q252" s="223">
        <v>0</v>
      </c>
      <c r="R252" s="223">
        <v>0</v>
      </c>
      <c r="S252" s="223">
        <v>0</v>
      </c>
      <c r="T252" s="231">
        <v>0</v>
      </c>
      <c r="U252" s="223">
        <v>0</v>
      </c>
      <c r="V252" s="223" t="s">
        <v>307</v>
      </c>
      <c r="W252" s="223">
        <v>997.4</v>
      </c>
      <c r="X252" s="223">
        <v>3515700</v>
      </c>
      <c r="Y252" s="223">
        <v>0</v>
      </c>
      <c r="Z252" s="223">
        <v>0</v>
      </c>
      <c r="AA252" s="223">
        <v>0</v>
      </c>
      <c r="AB252" s="223">
        <v>0</v>
      </c>
      <c r="AC252" s="223">
        <v>0</v>
      </c>
      <c r="AD252" s="223">
        <v>0</v>
      </c>
      <c r="AE252" s="223">
        <v>0</v>
      </c>
      <c r="AF252" s="223">
        <v>0</v>
      </c>
      <c r="AG252" s="223">
        <v>0</v>
      </c>
      <c r="AH252" s="223">
        <v>0</v>
      </c>
      <c r="AI252" s="223">
        <v>0</v>
      </c>
      <c r="AJ252" s="223">
        <v>110747.78</v>
      </c>
      <c r="AK252" s="223">
        <v>19478.27</v>
      </c>
      <c r="AL252" s="223">
        <v>0</v>
      </c>
    </row>
    <row r="253" spans="1:38" s="39" customFormat="1" ht="12" customHeight="1" x14ac:dyDescent="0.2">
      <c r="A253" s="400" t="s">
        <v>336</v>
      </c>
      <c r="B253" s="401"/>
      <c r="C253" s="401"/>
      <c r="D253" s="401"/>
      <c r="E253" s="401"/>
      <c r="F253" s="401"/>
      <c r="G253" s="401"/>
      <c r="H253" s="401"/>
      <c r="I253" s="401"/>
      <c r="J253" s="401"/>
      <c r="K253" s="401"/>
      <c r="L253" s="401"/>
      <c r="M253" s="401"/>
      <c r="N253" s="401"/>
      <c r="O253" s="401"/>
      <c r="P253" s="401"/>
      <c r="Q253" s="401"/>
      <c r="R253" s="401"/>
      <c r="S253" s="401"/>
      <c r="T253" s="401"/>
      <c r="U253" s="401"/>
      <c r="V253" s="401"/>
      <c r="W253" s="401"/>
      <c r="X253" s="401"/>
      <c r="Y253" s="401"/>
      <c r="Z253" s="401"/>
      <c r="AA253" s="401"/>
      <c r="AB253" s="401"/>
      <c r="AC253" s="401"/>
      <c r="AD253" s="401"/>
      <c r="AE253" s="401"/>
      <c r="AF253" s="401"/>
      <c r="AG253" s="401"/>
      <c r="AH253" s="401"/>
      <c r="AI253" s="401"/>
      <c r="AJ253" s="401"/>
      <c r="AK253" s="401"/>
      <c r="AL253" s="402"/>
    </row>
    <row r="254" spans="1:38" s="39" customFormat="1" ht="12" customHeight="1" x14ac:dyDescent="0.2">
      <c r="A254" s="166">
        <v>210</v>
      </c>
      <c r="B254" s="298" t="s">
        <v>17</v>
      </c>
      <c r="C254" s="272">
        <v>590.20000000000005</v>
      </c>
      <c r="D254" s="145"/>
      <c r="E254" s="281"/>
      <c r="F254" s="281"/>
      <c r="G254" s="270">
        <v>2255352.0099999998</v>
      </c>
      <c r="H254" s="281">
        <v>0</v>
      </c>
      <c r="I254" s="271">
        <v>0</v>
      </c>
      <c r="J254" s="271">
        <v>0</v>
      </c>
      <c r="K254" s="271">
        <v>0</v>
      </c>
      <c r="L254" s="271">
        <v>0</v>
      </c>
      <c r="M254" s="271">
        <v>0</v>
      </c>
      <c r="N254" s="281">
        <v>0</v>
      </c>
      <c r="O254" s="281">
        <v>0</v>
      </c>
      <c r="P254" s="281">
        <v>0</v>
      </c>
      <c r="Q254" s="281">
        <v>0</v>
      </c>
      <c r="R254" s="281">
        <v>0</v>
      </c>
      <c r="S254" s="281">
        <v>0</v>
      </c>
      <c r="T254" s="200">
        <v>0</v>
      </c>
      <c r="U254" s="281">
        <v>0</v>
      </c>
      <c r="V254" s="281" t="s">
        <v>340</v>
      </c>
      <c r="W254" s="281">
        <v>506</v>
      </c>
      <c r="X254" s="281">
        <v>2149390</v>
      </c>
      <c r="Y254" s="296">
        <v>0</v>
      </c>
      <c r="Z254" s="296">
        <v>0</v>
      </c>
      <c r="AA254" s="296">
        <v>0</v>
      </c>
      <c r="AB254" s="296">
        <v>0</v>
      </c>
      <c r="AC254" s="296">
        <v>0</v>
      </c>
      <c r="AD254" s="296">
        <v>0</v>
      </c>
      <c r="AE254" s="296">
        <v>0</v>
      </c>
      <c r="AF254" s="296">
        <v>0</v>
      </c>
      <c r="AG254" s="296">
        <v>0</v>
      </c>
      <c r="AH254" s="296">
        <v>0</v>
      </c>
      <c r="AI254" s="296">
        <v>0</v>
      </c>
      <c r="AJ254" s="296">
        <v>70641.34</v>
      </c>
      <c r="AK254" s="296">
        <v>35320.67</v>
      </c>
      <c r="AL254" s="296">
        <v>0</v>
      </c>
    </row>
    <row r="255" spans="1:38" s="39" customFormat="1" ht="30.75" customHeight="1" x14ac:dyDescent="0.2">
      <c r="A255" s="403" t="s">
        <v>337</v>
      </c>
      <c r="B255" s="403"/>
      <c r="C255" s="223">
        <v>590.20000000000005</v>
      </c>
      <c r="D255" s="226"/>
      <c r="E255" s="223"/>
      <c r="F255" s="223"/>
      <c r="G255" s="223">
        <v>2255352.0099999998</v>
      </c>
      <c r="H255" s="223">
        <v>0</v>
      </c>
      <c r="I255" s="223">
        <v>0</v>
      </c>
      <c r="J255" s="223">
        <v>0</v>
      </c>
      <c r="K255" s="223">
        <v>0</v>
      </c>
      <c r="L255" s="223">
        <v>0</v>
      </c>
      <c r="M255" s="223">
        <v>0</v>
      </c>
      <c r="N255" s="223">
        <v>0</v>
      </c>
      <c r="O255" s="223">
        <v>0</v>
      </c>
      <c r="P255" s="223">
        <v>0</v>
      </c>
      <c r="Q255" s="223">
        <v>0</v>
      </c>
      <c r="R255" s="223">
        <v>0</v>
      </c>
      <c r="S255" s="223">
        <v>0</v>
      </c>
      <c r="T255" s="231">
        <v>0</v>
      </c>
      <c r="U255" s="223">
        <v>0</v>
      </c>
      <c r="V255" s="223" t="s">
        <v>307</v>
      </c>
      <c r="W255" s="223">
        <v>506</v>
      </c>
      <c r="X255" s="223">
        <v>2149390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70641.34</v>
      </c>
      <c r="AK255" s="223">
        <v>35320.67</v>
      </c>
      <c r="AL255" s="223">
        <v>0</v>
      </c>
    </row>
    <row r="256" spans="1:38" s="39" customFormat="1" ht="12" customHeight="1" x14ac:dyDescent="0.2">
      <c r="A256" s="407" t="s">
        <v>964</v>
      </c>
      <c r="B256" s="408"/>
      <c r="C256" s="408"/>
      <c r="D256" s="408"/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Q256" s="408"/>
      <c r="R256" s="408"/>
      <c r="S256" s="408"/>
      <c r="T256" s="408"/>
      <c r="U256" s="408"/>
      <c r="V256" s="408"/>
      <c r="W256" s="408"/>
      <c r="X256" s="408"/>
      <c r="Y256" s="408"/>
      <c r="Z256" s="408"/>
      <c r="AA256" s="408"/>
      <c r="AB256" s="408"/>
      <c r="AC256" s="408"/>
      <c r="AD256" s="408"/>
      <c r="AE256" s="408"/>
      <c r="AF256" s="408"/>
      <c r="AG256" s="408"/>
      <c r="AH256" s="408"/>
      <c r="AI256" s="408"/>
      <c r="AJ256" s="408"/>
      <c r="AK256" s="408"/>
      <c r="AL256" s="409"/>
    </row>
    <row r="257" spans="1:38" s="39" customFormat="1" ht="12" customHeight="1" x14ac:dyDescent="0.2">
      <c r="A257" s="166">
        <v>211</v>
      </c>
      <c r="B257" s="298" t="s">
        <v>427</v>
      </c>
      <c r="C257" s="281">
        <v>4679.67</v>
      </c>
      <c r="D257" s="145"/>
      <c r="E257" s="281"/>
      <c r="F257" s="281"/>
      <c r="G257" s="270">
        <v>6020348.7000000002</v>
      </c>
      <c r="H257" s="281">
        <v>0</v>
      </c>
      <c r="I257" s="271">
        <v>0</v>
      </c>
      <c r="J257" s="271">
        <v>0</v>
      </c>
      <c r="K257" s="271">
        <v>0</v>
      </c>
      <c r="L257" s="271">
        <v>0</v>
      </c>
      <c r="M257" s="271">
        <v>0</v>
      </c>
      <c r="N257" s="281">
        <v>0</v>
      </c>
      <c r="O257" s="281">
        <v>0</v>
      </c>
      <c r="P257" s="281">
        <v>0</v>
      </c>
      <c r="Q257" s="281">
        <v>0</v>
      </c>
      <c r="R257" s="281">
        <v>0</v>
      </c>
      <c r="S257" s="281">
        <v>0</v>
      </c>
      <c r="T257" s="200">
        <v>0</v>
      </c>
      <c r="U257" s="281">
        <v>0</v>
      </c>
      <c r="V257" s="281" t="s">
        <v>339</v>
      </c>
      <c r="W257" s="296">
        <v>2146.3000000000002</v>
      </c>
      <c r="X257" s="281">
        <v>5747776.7999999998</v>
      </c>
      <c r="Y257" s="281">
        <v>0</v>
      </c>
      <c r="Z257" s="281">
        <v>0</v>
      </c>
      <c r="AA257" s="281">
        <v>0</v>
      </c>
      <c r="AB257" s="281">
        <v>0</v>
      </c>
      <c r="AC257" s="281">
        <v>0</v>
      </c>
      <c r="AD257" s="281">
        <v>0</v>
      </c>
      <c r="AE257" s="281">
        <v>0</v>
      </c>
      <c r="AF257" s="281">
        <v>0</v>
      </c>
      <c r="AG257" s="281">
        <v>0</v>
      </c>
      <c r="AH257" s="281">
        <v>0</v>
      </c>
      <c r="AI257" s="281">
        <v>0</v>
      </c>
      <c r="AJ257" s="296">
        <v>231802.56</v>
      </c>
      <c r="AK257" s="296">
        <v>40769.339999999997</v>
      </c>
      <c r="AL257" s="296">
        <v>0</v>
      </c>
    </row>
    <row r="258" spans="1:38" s="39" customFormat="1" ht="12" customHeight="1" x14ac:dyDescent="0.2">
      <c r="A258" s="166">
        <v>212</v>
      </c>
      <c r="B258" s="298" t="s">
        <v>429</v>
      </c>
      <c r="C258" s="281">
        <v>3784</v>
      </c>
      <c r="D258" s="145"/>
      <c r="E258" s="281"/>
      <c r="F258" s="281"/>
      <c r="G258" s="270">
        <v>2338362.25</v>
      </c>
      <c r="H258" s="281">
        <v>0</v>
      </c>
      <c r="I258" s="271">
        <v>0</v>
      </c>
      <c r="J258" s="271">
        <v>0</v>
      </c>
      <c r="K258" s="271">
        <v>0</v>
      </c>
      <c r="L258" s="271">
        <v>0</v>
      </c>
      <c r="M258" s="271">
        <v>0</v>
      </c>
      <c r="N258" s="281">
        <v>0</v>
      </c>
      <c r="O258" s="281">
        <v>0</v>
      </c>
      <c r="P258" s="281">
        <v>0</v>
      </c>
      <c r="Q258" s="281">
        <v>0</v>
      </c>
      <c r="R258" s="281">
        <v>0</v>
      </c>
      <c r="S258" s="281">
        <v>0</v>
      </c>
      <c r="T258" s="200">
        <v>0</v>
      </c>
      <c r="U258" s="281">
        <v>0</v>
      </c>
      <c r="V258" s="281" t="s">
        <v>340</v>
      </c>
      <c r="W258" s="296">
        <v>765.2</v>
      </c>
      <c r="X258" s="281">
        <v>2224536.7000000002</v>
      </c>
      <c r="Y258" s="281">
        <v>0</v>
      </c>
      <c r="Z258" s="281">
        <v>0</v>
      </c>
      <c r="AA258" s="281">
        <v>0</v>
      </c>
      <c r="AB258" s="281">
        <v>0</v>
      </c>
      <c r="AC258" s="281">
        <v>0</v>
      </c>
      <c r="AD258" s="281">
        <v>0</v>
      </c>
      <c r="AE258" s="281">
        <v>0</v>
      </c>
      <c r="AF258" s="281">
        <v>0</v>
      </c>
      <c r="AG258" s="281">
        <v>0</v>
      </c>
      <c r="AH258" s="281">
        <v>0</v>
      </c>
      <c r="AI258" s="281">
        <v>0</v>
      </c>
      <c r="AJ258" s="296">
        <v>96800.34</v>
      </c>
      <c r="AK258" s="296">
        <v>17025.21</v>
      </c>
      <c r="AL258" s="296">
        <v>0</v>
      </c>
    </row>
    <row r="259" spans="1:38" s="39" customFormat="1" ht="12" customHeight="1" x14ac:dyDescent="0.2">
      <c r="A259" s="166">
        <v>213</v>
      </c>
      <c r="B259" s="298" t="s">
        <v>430</v>
      </c>
      <c r="C259" s="281"/>
      <c r="D259" s="145"/>
      <c r="E259" s="281"/>
      <c r="F259" s="281"/>
      <c r="G259" s="270">
        <v>1350454.69</v>
      </c>
      <c r="H259" s="281">
        <v>0</v>
      </c>
      <c r="I259" s="271">
        <v>0</v>
      </c>
      <c r="J259" s="271">
        <v>0</v>
      </c>
      <c r="K259" s="271">
        <v>0</v>
      </c>
      <c r="L259" s="271">
        <v>0</v>
      </c>
      <c r="M259" s="271">
        <v>0</v>
      </c>
      <c r="N259" s="281">
        <v>0</v>
      </c>
      <c r="O259" s="281">
        <v>0</v>
      </c>
      <c r="P259" s="281">
        <v>0</v>
      </c>
      <c r="Q259" s="281">
        <v>0</v>
      </c>
      <c r="R259" s="281">
        <v>0</v>
      </c>
      <c r="S259" s="281">
        <v>0</v>
      </c>
      <c r="T259" s="200">
        <v>0</v>
      </c>
      <c r="U259" s="281">
        <v>0</v>
      </c>
      <c r="V259" s="281" t="s">
        <v>339</v>
      </c>
      <c r="W259" s="296">
        <v>477.69</v>
      </c>
      <c r="X259" s="281">
        <v>1290883.1599999999</v>
      </c>
      <c r="Y259" s="281">
        <v>0</v>
      </c>
      <c r="Z259" s="281">
        <v>0</v>
      </c>
      <c r="AA259" s="281">
        <v>0</v>
      </c>
      <c r="AB259" s="281">
        <v>0</v>
      </c>
      <c r="AC259" s="281">
        <v>0</v>
      </c>
      <c r="AD259" s="281">
        <v>0</v>
      </c>
      <c r="AE259" s="281">
        <v>0</v>
      </c>
      <c r="AF259" s="281">
        <v>0</v>
      </c>
      <c r="AG259" s="281">
        <v>0</v>
      </c>
      <c r="AH259" s="281">
        <v>0</v>
      </c>
      <c r="AI259" s="281">
        <v>0</v>
      </c>
      <c r="AJ259" s="296">
        <v>50661.25</v>
      </c>
      <c r="AK259" s="296">
        <v>8910.2800000000007</v>
      </c>
      <c r="AL259" s="296">
        <v>0</v>
      </c>
    </row>
    <row r="260" spans="1:38" s="39" customFormat="1" ht="12" customHeight="1" x14ac:dyDescent="0.2">
      <c r="A260" s="166">
        <v>214</v>
      </c>
      <c r="B260" s="298" t="s">
        <v>20</v>
      </c>
      <c r="C260" s="281">
        <v>4220.7</v>
      </c>
      <c r="D260" s="145"/>
      <c r="E260" s="281"/>
      <c r="F260" s="281"/>
      <c r="G260" s="270">
        <v>2426685.64</v>
      </c>
      <c r="H260" s="281">
        <v>0</v>
      </c>
      <c r="I260" s="271">
        <v>0</v>
      </c>
      <c r="J260" s="271">
        <v>0</v>
      </c>
      <c r="K260" s="271">
        <v>0</v>
      </c>
      <c r="L260" s="271">
        <v>0</v>
      </c>
      <c r="M260" s="271">
        <v>0</v>
      </c>
      <c r="N260" s="281">
        <v>0</v>
      </c>
      <c r="O260" s="281">
        <v>0</v>
      </c>
      <c r="P260" s="281">
        <v>0</v>
      </c>
      <c r="Q260" s="281">
        <v>0</v>
      </c>
      <c r="R260" s="281">
        <v>0</v>
      </c>
      <c r="S260" s="281">
        <v>0</v>
      </c>
      <c r="T260" s="200">
        <v>0</v>
      </c>
      <c r="U260" s="281">
        <v>0</v>
      </c>
      <c r="V260" s="281" t="s">
        <v>340</v>
      </c>
      <c r="W260" s="296">
        <v>811.11</v>
      </c>
      <c r="X260" s="281">
        <v>2314135.85</v>
      </c>
      <c r="Y260" s="296">
        <v>0</v>
      </c>
      <c r="Z260" s="296">
        <v>0</v>
      </c>
      <c r="AA260" s="296">
        <v>0</v>
      </c>
      <c r="AB260" s="296">
        <v>0</v>
      </c>
      <c r="AC260" s="296">
        <v>0</v>
      </c>
      <c r="AD260" s="296">
        <v>0</v>
      </c>
      <c r="AE260" s="296">
        <v>0</v>
      </c>
      <c r="AF260" s="296">
        <v>0</v>
      </c>
      <c r="AG260" s="296">
        <v>0</v>
      </c>
      <c r="AH260" s="296">
        <v>0</v>
      </c>
      <c r="AI260" s="296">
        <v>0</v>
      </c>
      <c r="AJ260" s="296">
        <v>95715.4</v>
      </c>
      <c r="AK260" s="296">
        <v>16834.39</v>
      </c>
      <c r="AL260" s="296">
        <v>0</v>
      </c>
    </row>
    <row r="261" spans="1:38" s="39" customFormat="1" ht="12" customHeight="1" x14ac:dyDescent="0.2">
      <c r="A261" s="166">
        <v>215</v>
      </c>
      <c r="B261" s="298" t="s">
        <v>221</v>
      </c>
      <c r="C261" s="281"/>
      <c r="D261" s="145"/>
      <c r="E261" s="281"/>
      <c r="F261" s="281"/>
      <c r="G261" s="270">
        <v>2538919.7200000002</v>
      </c>
      <c r="H261" s="281">
        <v>0</v>
      </c>
      <c r="I261" s="271">
        <v>0</v>
      </c>
      <c r="J261" s="271">
        <v>0</v>
      </c>
      <c r="K261" s="271">
        <v>0</v>
      </c>
      <c r="L261" s="271">
        <v>0</v>
      </c>
      <c r="M261" s="271">
        <v>0</v>
      </c>
      <c r="N261" s="281">
        <v>0</v>
      </c>
      <c r="O261" s="281">
        <v>0</v>
      </c>
      <c r="P261" s="281">
        <v>0</v>
      </c>
      <c r="Q261" s="281">
        <v>0</v>
      </c>
      <c r="R261" s="281">
        <v>0</v>
      </c>
      <c r="S261" s="281">
        <v>0</v>
      </c>
      <c r="T261" s="200">
        <v>0</v>
      </c>
      <c r="U261" s="281">
        <v>0</v>
      </c>
      <c r="V261" s="281" t="s">
        <v>340</v>
      </c>
      <c r="W261" s="296">
        <v>785.16</v>
      </c>
      <c r="X261" s="281">
        <v>2477603.59</v>
      </c>
      <c r="Y261" s="296">
        <v>0</v>
      </c>
      <c r="Z261" s="296">
        <v>0</v>
      </c>
      <c r="AA261" s="296">
        <v>0</v>
      </c>
      <c r="AB261" s="296">
        <v>0</v>
      </c>
      <c r="AC261" s="296">
        <v>0</v>
      </c>
      <c r="AD261" s="296">
        <v>0</v>
      </c>
      <c r="AE261" s="296">
        <v>0</v>
      </c>
      <c r="AF261" s="296">
        <v>0</v>
      </c>
      <c r="AG261" s="296">
        <v>0</v>
      </c>
      <c r="AH261" s="296">
        <v>0</v>
      </c>
      <c r="AI261" s="296">
        <v>0</v>
      </c>
      <c r="AJ261" s="296">
        <v>37227.660000000003</v>
      </c>
      <c r="AK261" s="296">
        <v>24088.47</v>
      </c>
      <c r="AL261" s="296">
        <v>0</v>
      </c>
    </row>
    <row r="262" spans="1:38" s="39" customFormat="1" ht="43.5" customHeight="1" x14ac:dyDescent="0.2">
      <c r="A262" s="410" t="s">
        <v>297</v>
      </c>
      <c r="B262" s="410"/>
      <c r="C262" s="273">
        <v>12684.369999999999</v>
      </c>
      <c r="D262" s="273"/>
      <c r="E262" s="281"/>
      <c r="F262" s="281"/>
      <c r="G262" s="273">
        <v>14674771</v>
      </c>
      <c r="H262" s="273">
        <v>0</v>
      </c>
      <c r="I262" s="273">
        <v>0</v>
      </c>
      <c r="J262" s="273">
        <v>0</v>
      </c>
      <c r="K262" s="273">
        <v>0</v>
      </c>
      <c r="L262" s="273">
        <v>0</v>
      </c>
      <c r="M262" s="273">
        <v>0</v>
      </c>
      <c r="N262" s="273">
        <v>0</v>
      </c>
      <c r="O262" s="273">
        <v>0</v>
      </c>
      <c r="P262" s="273">
        <v>0</v>
      </c>
      <c r="Q262" s="273">
        <v>0</v>
      </c>
      <c r="R262" s="273">
        <v>0</v>
      </c>
      <c r="S262" s="273">
        <v>0</v>
      </c>
      <c r="T262" s="232">
        <v>0</v>
      </c>
      <c r="U262" s="273">
        <v>0</v>
      </c>
      <c r="V262" s="281" t="s">
        <v>307</v>
      </c>
      <c r="W262" s="273">
        <v>4985.46</v>
      </c>
      <c r="X262" s="273">
        <v>14054936.1</v>
      </c>
      <c r="Y262" s="273">
        <v>0</v>
      </c>
      <c r="Z262" s="273">
        <v>0</v>
      </c>
      <c r="AA262" s="273">
        <v>0</v>
      </c>
      <c r="AB262" s="273">
        <v>0</v>
      </c>
      <c r="AC262" s="273">
        <v>0</v>
      </c>
      <c r="AD262" s="273">
        <v>0</v>
      </c>
      <c r="AE262" s="273">
        <v>0</v>
      </c>
      <c r="AF262" s="273">
        <v>0</v>
      </c>
      <c r="AG262" s="273">
        <v>0</v>
      </c>
      <c r="AH262" s="273">
        <v>0</v>
      </c>
      <c r="AI262" s="273">
        <v>0</v>
      </c>
      <c r="AJ262" s="273">
        <v>512207.21000000008</v>
      </c>
      <c r="AK262" s="273">
        <v>107627.69</v>
      </c>
      <c r="AL262" s="273">
        <v>0</v>
      </c>
    </row>
    <row r="263" spans="1:38" s="39" customFormat="1" ht="12" customHeight="1" x14ac:dyDescent="0.2">
      <c r="A263" s="400" t="s">
        <v>183</v>
      </c>
      <c r="B263" s="401"/>
      <c r="C263" s="401"/>
      <c r="D263" s="401"/>
      <c r="E263" s="401"/>
      <c r="F263" s="401"/>
      <c r="G263" s="401"/>
      <c r="H263" s="401"/>
      <c r="I263" s="401"/>
      <c r="J263" s="401"/>
      <c r="K263" s="401"/>
      <c r="L263" s="401"/>
      <c r="M263" s="401"/>
      <c r="N263" s="401"/>
      <c r="O263" s="401"/>
      <c r="P263" s="401"/>
      <c r="Q263" s="401"/>
      <c r="R263" s="401"/>
      <c r="S263" s="401"/>
      <c r="T263" s="401"/>
      <c r="U263" s="401"/>
      <c r="V263" s="401"/>
      <c r="W263" s="401"/>
      <c r="X263" s="401"/>
      <c r="Y263" s="401"/>
      <c r="Z263" s="401"/>
      <c r="AA263" s="401"/>
      <c r="AB263" s="401"/>
      <c r="AC263" s="401"/>
      <c r="AD263" s="401"/>
      <c r="AE263" s="401"/>
      <c r="AF263" s="401"/>
      <c r="AG263" s="401"/>
      <c r="AH263" s="401"/>
      <c r="AI263" s="401"/>
      <c r="AJ263" s="401"/>
      <c r="AK263" s="401"/>
      <c r="AL263" s="402"/>
    </row>
    <row r="264" spans="1:38" s="39" customFormat="1" ht="12" customHeight="1" x14ac:dyDescent="0.2">
      <c r="A264" s="282">
        <v>216</v>
      </c>
      <c r="B264" s="298" t="s">
        <v>22</v>
      </c>
      <c r="C264" s="272">
        <v>590.20000000000005</v>
      </c>
      <c r="D264" s="145"/>
      <c r="E264" s="281"/>
      <c r="F264" s="281"/>
      <c r="G264" s="270">
        <v>1792168.61</v>
      </c>
      <c r="H264" s="281">
        <v>0</v>
      </c>
      <c r="I264" s="271">
        <v>0</v>
      </c>
      <c r="J264" s="271">
        <v>0</v>
      </c>
      <c r="K264" s="271">
        <v>0</v>
      </c>
      <c r="L264" s="271">
        <v>0</v>
      </c>
      <c r="M264" s="271">
        <v>0</v>
      </c>
      <c r="N264" s="281">
        <v>0</v>
      </c>
      <c r="O264" s="281">
        <v>0</v>
      </c>
      <c r="P264" s="281">
        <v>0</v>
      </c>
      <c r="Q264" s="281">
        <v>0</v>
      </c>
      <c r="R264" s="281">
        <v>0</v>
      </c>
      <c r="S264" s="281">
        <v>0</v>
      </c>
      <c r="T264" s="200">
        <v>0</v>
      </c>
      <c r="U264" s="281">
        <v>0</v>
      </c>
      <c r="V264" s="281" t="s">
        <v>340</v>
      </c>
      <c r="W264" s="281">
        <v>601</v>
      </c>
      <c r="X264" s="281">
        <v>1709467.61</v>
      </c>
      <c r="Y264" s="296">
        <v>0</v>
      </c>
      <c r="Z264" s="296">
        <v>0</v>
      </c>
      <c r="AA264" s="296">
        <v>0</v>
      </c>
      <c r="AB264" s="296">
        <v>0</v>
      </c>
      <c r="AC264" s="296">
        <v>0</v>
      </c>
      <c r="AD264" s="296">
        <v>0</v>
      </c>
      <c r="AE264" s="296">
        <v>0</v>
      </c>
      <c r="AF264" s="296">
        <v>0</v>
      </c>
      <c r="AG264" s="296">
        <v>0</v>
      </c>
      <c r="AH264" s="296">
        <v>0</v>
      </c>
      <c r="AI264" s="296">
        <v>0</v>
      </c>
      <c r="AJ264" s="296">
        <v>74043.66</v>
      </c>
      <c r="AK264" s="296">
        <v>8657.34</v>
      </c>
      <c r="AL264" s="296">
        <v>0</v>
      </c>
    </row>
    <row r="265" spans="1:38" s="39" customFormat="1" ht="43.5" customHeight="1" x14ac:dyDescent="0.2">
      <c r="A265" s="403" t="s">
        <v>184</v>
      </c>
      <c r="B265" s="403"/>
      <c r="C265" s="223">
        <v>590.20000000000005</v>
      </c>
      <c r="D265" s="226"/>
      <c r="E265" s="223"/>
      <c r="F265" s="223"/>
      <c r="G265" s="223">
        <v>1792168.61</v>
      </c>
      <c r="H265" s="223">
        <v>0</v>
      </c>
      <c r="I265" s="223">
        <v>0</v>
      </c>
      <c r="J265" s="223">
        <v>0</v>
      </c>
      <c r="K265" s="223">
        <v>0</v>
      </c>
      <c r="L265" s="223">
        <v>0</v>
      </c>
      <c r="M265" s="223">
        <v>0</v>
      </c>
      <c r="N265" s="223">
        <v>0</v>
      </c>
      <c r="O265" s="223">
        <v>0</v>
      </c>
      <c r="P265" s="223">
        <v>0</v>
      </c>
      <c r="Q265" s="223">
        <v>0</v>
      </c>
      <c r="R265" s="223">
        <v>0</v>
      </c>
      <c r="S265" s="223">
        <v>0</v>
      </c>
      <c r="T265" s="231">
        <v>0</v>
      </c>
      <c r="U265" s="223">
        <v>0</v>
      </c>
      <c r="V265" s="223" t="s">
        <v>307</v>
      </c>
      <c r="W265" s="223">
        <v>601</v>
      </c>
      <c r="X265" s="223">
        <v>1709467.61</v>
      </c>
      <c r="Y265" s="223">
        <v>0</v>
      </c>
      <c r="Z265" s="223">
        <v>0</v>
      </c>
      <c r="AA265" s="223">
        <v>0</v>
      </c>
      <c r="AB265" s="223">
        <v>0</v>
      </c>
      <c r="AC265" s="223">
        <v>0</v>
      </c>
      <c r="AD265" s="223">
        <v>0</v>
      </c>
      <c r="AE265" s="223">
        <v>0</v>
      </c>
      <c r="AF265" s="223">
        <v>0</v>
      </c>
      <c r="AG265" s="223">
        <v>0</v>
      </c>
      <c r="AH265" s="223">
        <v>0</v>
      </c>
      <c r="AI265" s="223">
        <v>0</v>
      </c>
      <c r="AJ265" s="223">
        <v>74043.66</v>
      </c>
      <c r="AK265" s="223">
        <v>8657.34</v>
      </c>
      <c r="AL265" s="223">
        <v>0</v>
      </c>
    </row>
    <row r="266" spans="1:38" s="39" customFormat="1" ht="12" customHeight="1" x14ac:dyDescent="0.2">
      <c r="A266" s="407" t="s">
        <v>313</v>
      </c>
      <c r="B266" s="408"/>
      <c r="C266" s="408"/>
      <c r="D266" s="408"/>
      <c r="E266" s="408"/>
      <c r="F266" s="408"/>
      <c r="G266" s="408"/>
      <c r="H266" s="408"/>
      <c r="I266" s="408"/>
      <c r="J266" s="408"/>
      <c r="K266" s="408"/>
      <c r="L266" s="408"/>
      <c r="M266" s="408"/>
      <c r="N266" s="408"/>
      <c r="O266" s="408"/>
      <c r="P266" s="408"/>
      <c r="Q266" s="408"/>
      <c r="R266" s="408"/>
      <c r="S266" s="408"/>
      <c r="T266" s="408"/>
      <c r="U266" s="408"/>
      <c r="V266" s="408"/>
      <c r="W266" s="408"/>
      <c r="X266" s="408"/>
      <c r="Y266" s="408"/>
      <c r="Z266" s="408"/>
      <c r="AA266" s="408"/>
      <c r="AB266" s="408"/>
      <c r="AC266" s="408"/>
      <c r="AD266" s="408"/>
      <c r="AE266" s="408"/>
      <c r="AF266" s="408"/>
      <c r="AG266" s="408"/>
      <c r="AH266" s="408"/>
      <c r="AI266" s="408"/>
      <c r="AJ266" s="408"/>
      <c r="AK266" s="408"/>
      <c r="AL266" s="409"/>
    </row>
    <row r="267" spans="1:38" s="39" customFormat="1" ht="12" customHeight="1" x14ac:dyDescent="0.2">
      <c r="A267" s="282">
        <v>217</v>
      </c>
      <c r="B267" s="154" t="s">
        <v>27</v>
      </c>
      <c r="C267" s="281">
        <v>4679.67</v>
      </c>
      <c r="D267" s="145"/>
      <c r="E267" s="281"/>
      <c r="F267" s="281"/>
      <c r="G267" s="270">
        <v>1201581.94</v>
      </c>
      <c r="H267" s="281">
        <v>0</v>
      </c>
      <c r="I267" s="271">
        <v>0</v>
      </c>
      <c r="J267" s="271">
        <v>0</v>
      </c>
      <c r="K267" s="271">
        <v>0</v>
      </c>
      <c r="L267" s="271">
        <v>0</v>
      </c>
      <c r="M267" s="271">
        <v>0</v>
      </c>
      <c r="N267" s="281">
        <v>0</v>
      </c>
      <c r="O267" s="281">
        <v>0</v>
      </c>
      <c r="P267" s="281">
        <v>0</v>
      </c>
      <c r="Q267" s="281">
        <v>0</v>
      </c>
      <c r="R267" s="281">
        <v>0</v>
      </c>
      <c r="S267" s="281">
        <v>0</v>
      </c>
      <c r="T267" s="200">
        <v>0</v>
      </c>
      <c r="U267" s="281">
        <v>0</v>
      </c>
      <c r="V267" s="281" t="s">
        <v>340</v>
      </c>
      <c r="W267" s="281">
        <v>362</v>
      </c>
      <c r="X267" s="281">
        <v>1152759.8500000001</v>
      </c>
      <c r="Y267" s="296">
        <v>0</v>
      </c>
      <c r="Z267" s="296">
        <v>0</v>
      </c>
      <c r="AA267" s="296">
        <v>0</v>
      </c>
      <c r="AB267" s="296">
        <v>0</v>
      </c>
      <c r="AC267" s="296">
        <v>0</v>
      </c>
      <c r="AD267" s="296">
        <v>0</v>
      </c>
      <c r="AE267" s="296">
        <v>0</v>
      </c>
      <c r="AF267" s="296">
        <v>0</v>
      </c>
      <c r="AG267" s="296">
        <v>0</v>
      </c>
      <c r="AH267" s="296">
        <v>0</v>
      </c>
      <c r="AI267" s="296">
        <v>0</v>
      </c>
      <c r="AJ267" s="296">
        <v>32548.06</v>
      </c>
      <c r="AK267" s="296">
        <v>16274.03</v>
      </c>
      <c r="AL267" s="296">
        <v>0</v>
      </c>
    </row>
    <row r="268" spans="1:38" s="39" customFormat="1" ht="12" customHeight="1" x14ac:dyDescent="0.2">
      <c r="A268" s="282">
        <v>218</v>
      </c>
      <c r="B268" s="154" t="s">
        <v>25</v>
      </c>
      <c r="C268" s="281">
        <v>4679.67</v>
      </c>
      <c r="D268" s="145"/>
      <c r="E268" s="281"/>
      <c r="F268" s="281"/>
      <c r="G268" s="270">
        <v>1439023.64</v>
      </c>
      <c r="H268" s="281">
        <v>0</v>
      </c>
      <c r="I268" s="271">
        <v>0</v>
      </c>
      <c r="J268" s="271">
        <v>0</v>
      </c>
      <c r="K268" s="271">
        <v>0</v>
      </c>
      <c r="L268" s="271">
        <v>0</v>
      </c>
      <c r="M268" s="271">
        <v>0</v>
      </c>
      <c r="N268" s="281">
        <v>0</v>
      </c>
      <c r="O268" s="281">
        <v>0</v>
      </c>
      <c r="P268" s="281">
        <v>0</v>
      </c>
      <c r="Q268" s="281">
        <v>0</v>
      </c>
      <c r="R268" s="281">
        <v>0</v>
      </c>
      <c r="S268" s="281">
        <v>0</v>
      </c>
      <c r="T268" s="200">
        <v>0</v>
      </c>
      <c r="U268" s="281">
        <v>0</v>
      </c>
      <c r="V268" s="281" t="s">
        <v>340</v>
      </c>
      <c r="W268" s="281">
        <v>363.93</v>
      </c>
      <c r="X268" s="281">
        <v>1361045.73</v>
      </c>
      <c r="Y268" s="296">
        <v>0</v>
      </c>
      <c r="Z268" s="296">
        <v>0</v>
      </c>
      <c r="AA268" s="296">
        <v>0</v>
      </c>
      <c r="AB268" s="296">
        <v>0</v>
      </c>
      <c r="AC268" s="296">
        <v>0</v>
      </c>
      <c r="AD268" s="296">
        <v>0</v>
      </c>
      <c r="AE268" s="296">
        <v>0</v>
      </c>
      <c r="AF268" s="296">
        <v>0</v>
      </c>
      <c r="AG268" s="296">
        <v>0</v>
      </c>
      <c r="AH268" s="296">
        <v>0</v>
      </c>
      <c r="AI268" s="296">
        <v>0</v>
      </c>
      <c r="AJ268" s="296">
        <v>51985.279999999999</v>
      </c>
      <c r="AK268" s="296">
        <v>25992.63</v>
      </c>
      <c r="AL268" s="296">
        <v>0</v>
      </c>
    </row>
    <row r="269" spans="1:38" s="39" customFormat="1" ht="12" customHeight="1" x14ac:dyDescent="0.2">
      <c r="A269" s="282">
        <v>219</v>
      </c>
      <c r="B269" s="154" t="s">
        <v>36</v>
      </c>
      <c r="C269" s="281"/>
      <c r="D269" s="145"/>
      <c r="E269" s="281"/>
      <c r="F269" s="281"/>
      <c r="G269" s="270">
        <v>1652100.19</v>
      </c>
      <c r="H269" s="281">
        <v>0</v>
      </c>
      <c r="I269" s="271">
        <v>0</v>
      </c>
      <c r="J269" s="271">
        <v>0</v>
      </c>
      <c r="K269" s="271">
        <v>0</v>
      </c>
      <c r="L269" s="271">
        <v>0</v>
      </c>
      <c r="M269" s="271">
        <v>0</v>
      </c>
      <c r="N269" s="281">
        <v>0</v>
      </c>
      <c r="O269" s="281">
        <v>0</v>
      </c>
      <c r="P269" s="281">
        <v>0</v>
      </c>
      <c r="Q269" s="281">
        <v>0</v>
      </c>
      <c r="R269" s="281">
        <v>0</v>
      </c>
      <c r="S269" s="281">
        <v>0</v>
      </c>
      <c r="T269" s="200">
        <v>0</v>
      </c>
      <c r="U269" s="281">
        <v>0</v>
      </c>
      <c r="V269" s="281" t="s">
        <v>339</v>
      </c>
      <c r="W269" s="281">
        <v>419.85</v>
      </c>
      <c r="X269" s="281">
        <v>1568272.23</v>
      </c>
      <c r="Y269" s="296">
        <v>0</v>
      </c>
      <c r="Z269" s="296">
        <v>0</v>
      </c>
      <c r="AA269" s="296">
        <v>0</v>
      </c>
      <c r="AB269" s="296">
        <v>0</v>
      </c>
      <c r="AC269" s="296">
        <v>0</v>
      </c>
      <c r="AD269" s="296">
        <v>0</v>
      </c>
      <c r="AE269" s="296">
        <v>0</v>
      </c>
      <c r="AF269" s="296">
        <v>0</v>
      </c>
      <c r="AG269" s="296">
        <v>0</v>
      </c>
      <c r="AH269" s="296">
        <v>0</v>
      </c>
      <c r="AI269" s="296">
        <v>0</v>
      </c>
      <c r="AJ269" s="296">
        <v>55885.31</v>
      </c>
      <c r="AK269" s="296">
        <v>27942.65</v>
      </c>
      <c r="AL269" s="296">
        <v>0</v>
      </c>
    </row>
    <row r="270" spans="1:38" s="39" customFormat="1" ht="12" customHeight="1" x14ac:dyDescent="0.2">
      <c r="A270" s="282">
        <v>220</v>
      </c>
      <c r="B270" s="154" t="s">
        <v>37</v>
      </c>
      <c r="C270" s="281"/>
      <c r="D270" s="145"/>
      <c r="E270" s="281"/>
      <c r="F270" s="281"/>
      <c r="G270" s="270">
        <v>2380093.08</v>
      </c>
      <c r="H270" s="281">
        <v>0</v>
      </c>
      <c r="I270" s="271">
        <v>0</v>
      </c>
      <c r="J270" s="271">
        <v>0</v>
      </c>
      <c r="K270" s="271">
        <v>0</v>
      </c>
      <c r="L270" s="271">
        <v>0</v>
      </c>
      <c r="M270" s="271">
        <v>0</v>
      </c>
      <c r="N270" s="281">
        <v>0</v>
      </c>
      <c r="O270" s="281">
        <v>0</v>
      </c>
      <c r="P270" s="281">
        <v>0</v>
      </c>
      <c r="Q270" s="281">
        <v>0</v>
      </c>
      <c r="R270" s="281">
        <v>0</v>
      </c>
      <c r="S270" s="281">
        <v>0</v>
      </c>
      <c r="T270" s="200">
        <v>0</v>
      </c>
      <c r="U270" s="281">
        <v>0</v>
      </c>
      <c r="V270" s="281" t="s">
        <v>340</v>
      </c>
      <c r="W270" s="281">
        <v>602</v>
      </c>
      <c r="X270" s="281">
        <v>2265144.19</v>
      </c>
      <c r="Y270" s="296">
        <v>0</v>
      </c>
      <c r="Z270" s="296">
        <v>0</v>
      </c>
      <c r="AA270" s="296">
        <v>0</v>
      </c>
      <c r="AB270" s="296">
        <v>0</v>
      </c>
      <c r="AC270" s="296">
        <v>0</v>
      </c>
      <c r="AD270" s="296">
        <v>0</v>
      </c>
      <c r="AE270" s="296">
        <v>0</v>
      </c>
      <c r="AF270" s="296">
        <v>0</v>
      </c>
      <c r="AG270" s="296">
        <v>0</v>
      </c>
      <c r="AH270" s="296">
        <v>0</v>
      </c>
      <c r="AI270" s="296">
        <v>0</v>
      </c>
      <c r="AJ270" s="296">
        <v>76632.59</v>
      </c>
      <c r="AK270" s="296">
        <v>38316.300000000003</v>
      </c>
      <c r="AL270" s="296">
        <v>0</v>
      </c>
    </row>
    <row r="271" spans="1:38" s="39" customFormat="1" ht="12" customHeight="1" x14ac:dyDescent="0.2">
      <c r="A271" s="282">
        <v>221</v>
      </c>
      <c r="B271" s="154" t="s">
        <v>38</v>
      </c>
      <c r="C271" s="281"/>
      <c r="D271" s="145"/>
      <c r="E271" s="281"/>
      <c r="F271" s="281"/>
      <c r="G271" s="270">
        <v>1988870.87</v>
      </c>
      <c r="H271" s="281">
        <v>0</v>
      </c>
      <c r="I271" s="271">
        <v>0</v>
      </c>
      <c r="J271" s="271">
        <v>0</v>
      </c>
      <c r="K271" s="271">
        <v>0</v>
      </c>
      <c r="L271" s="271">
        <v>0</v>
      </c>
      <c r="M271" s="271">
        <v>0</v>
      </c>
      <c r="N271" s="281">
        <v>0</v>
      </c>
      <c r="O271" s="281">
        <v>0</v>
      </c>
      <c r="P271" s="281">
        <v>0</v>
      </c>
      <c r="Q271" s="281">
        <v>0</v>
      </c>
      <c r="R271" s="281">
        <v>0</v>
      </c>
      <c r="S271" s="281">
        <v>0</v>
      </c>
      <c r="T271" s="200">
        <v>0</v>
      </c>
      <c r="U271" s="281">
        <v>0</v>
      </c>
      <c r="V271" s="281" t="s">
        <v>339</v>
      </c>
      <c r="W271" s="281">
        <v>462.85</v>
      </c>
      <c r="X271" s="281">
        <v>1886819.42</v>
      </c>
      <c r="Y271" s="296">
        <v>0</v>
      </c>
      <c r="Z271" s="296">
        <v>0</v>
      </c>
      <c r="AA271" s="296">
        <v>0</v>
      </c>
      <c r="AB271" s="296">
        <v>0</v>
      </c>
      <c r="AC271" s="296">
        <v>0</v>
      </c>
      <c r="AD271" s="296">
        <v>0</v>
      </c>
      <c r="AE271" s="296">
        <v>0</v>
      </c>
      <c r="AF271" s="296">
        <v>0</v>
      </c>
      <c r="AG271" s="296">
        <v>0</v>
      </c>
      <c r="AH271" s="296">
        <v>0</v>
      </c>
      <c r="AI271" s="296">
        <v>0</v>
      </c>
      <c r="AJ271" s="296">
        <v>68034.3</v>
      </c>
      <c r="AK271" s="296">
        <v>34017.15</v>
      </c>
      <c r="AL271" s="296">
        <v>0</v>
      </c>
    </row>
    <row r="272" spans="1:38" s="39" customFormat="1" ht="12" customHeight="1" x14ac:dyDescent="0.2">
      <c r="A272" s="282">
        <v>222</v>
      </c>
      <c r="B272" s="154" t="s">
        <v>43</v>
      </c>
      <c r="C272" s="281"/>
      <c r="D272" s="145"/>
      <c r="E272" s="281"/>
      <c r="F272" s="281"/>
      <c r="G272" s="270">
        <v>2317241.9900000002</v>
      </c>
      <c r="H272" s="281">
        <v>0</v>
      </c>
      <c r="I272" s="271">
        <v>0</v>
      </c>
      <c r="J272" s="271">
        <v>0</v>
      </c>
      <c r="K272" s="271">
        <v>0</v>
      </c>
      <c r="L272" s="271">
        <v>0</v>
      </c>
      <c r="M272" s="271">
        <v>0</v>
      </c>
      <c r="N272" s="281">
        <v>0</v>
      </c>
      <c r="O272" s="281">
        <v>0</v>
      </c>
      <c r="P272" s="281">
        <v>0</v>
      </c>
      <c r="Q272" s="281">
        <v>0</v>
      </c>
      <c r="R272" s="281">
        <v>0</v>
      </c>
      <c r="S272" s="281">
        <v>0</v>
      </c>
      <c r="T272" s="200">
        <v>0</v>
      </c>
      <c r="U272" s="281">
        <v>0</v>
      </c>
      <c r="V272" s="281" t="s">
        <v>340</v>
      </c>
      <c r="W272" s="281">
        <v>709</v>
      </c>
      <c r="X272" s="281">
        <v>2230447.17</v>
      </c>
      <c r="Y272" s="296">
        <v>0</v>
      </c>
      <c r="Z272" s="296">
        <v>0</v>
      </c>
      <c r="AA272" s="296">
        <v>0</v>
      </c>
      <c r="AB272" s="296">
        <v>0</v>
      </c>
      <c r="AC272" s="296">
        <v>0</v>
      </c>
      <c r="AD272" s="296">
        <v>0</v>
      </c>
      <c r="AE272" s="296">
        <v>0</v>
      </c>
      <c r="AF272" s="296">
        <v>0</v>
      </c>
      <c r="AG272" s="296">
        <v>0</v>
      </c>
      <c r="AH272" s="296">
        <v>0</v>
      </c>
      <c r="AI272" s="296">
        <v>0</v>
      </c>
      <c r="AJ272" s="296">
        <v>57863.22</v>
      </c>
      <c r="AK272" s="296">
        <v>28931.599999999999</v>
      </c>
      <c r="AL272" s="296">
        <v>0</v>
      </c>
    </row>
    <row r="273" spans="1:38" s="39" customFormat="1" ht="12" customHeight="1" x14ac:dyDescent="0.2">
      <c r="A273" s="282">
        <v>223</v>
      </c>
      <c r="B273" s="154" t="s">
        <v>215</v>
      </c>
      <c r="C273" s="281">
        <v>4679.67</v>
      </c>
      <c r="D273" s="145"/>
      <c r="E273" s="281"/>
      <c r="F273" s="281"/>
      <c r="G273" s="270">
        <v>3837070.8</v>
      </c>
      <c r="H273" s="281">
        <v>0</v>
      </c>
      <c r="I273" s="271">
        <v>0</v>
      </c>
      <c r="J273" s="271">
        <v>0</v>
      </c>
      <c r="K273" s="271">
        <v>0</v>
      </c>
      <c r="L273" s="271">
        <v>0</v>
      </c>
      <c r="M273" s="271">
        <v>0</v>
      </c>
      <c r="N273" s="281">
        <v>0</v>
      </c>
      <c r="O273" s="281">
        <v>0</v>
      </c>
      <c r="P273" s="281">
        <v>0</v>
      </c>
      <c r="Q273" s="281">
        <v>0</v>
      </c>
      <c r="R273" s="281">
        <v>0</v>
      </c>
      <c r="S273" s="281">
        <v>0</v>
      </c>
      <c r="T273" s="200">
        <v>0</v>
      </c>
      <c r="U273" s="281">
        <v>0</v>
      </c>
      <c r="V273" s="281" t="s">
        <v>339</v>
      </c>
      <c r="W273" s="281">
        <v>1022</v>
      </c>
      <c r="X273" s="281">
        <v>3764656.8</v>
      </c>
      <c r="Y273" s="296">
        <v>0</v>
      </c>
      <c r="Z273" s="296">
        <v>0</v>
      </c>
      <c r="AA273" s="296">
        <v>0</v>
      </c>
      <c r="AB273" s="296">
        <v>0</v>
      </c>
      <c r="AC273" s="296">
        <v>0</v>
      </c>
      <c r="AD273" s="296">
        <v>0</v>
      </c>
      <c r="AE273" s="296">
        <v>0</v>
      </c>
      <c r="AF273" s="296">
        <v>0</v>
      </c>
      <c r="AG273" s="296">
        <v>0</v>
      </c>
      <c r="AH273" s="296">
        <v>0</v>
      </c>
      <c r="AI273" s="296">
        <v>0</v>
      </c>
      <c r="AJ273" s="296">
        <v>49870.01</v>
      </c>
      <c r="AK273" s="296">
        <v>22543.99</v>
      </c>
      <c r="AL273" s="296">
        <v>0</v>
      </c>
    </row>
    <row r="274" spans="1:38" s="39" customFormat="1" ht="31.5" customHeight="1" x14ac:dyDescent="0.2">
      <c r="A274" s="410" t="s">
        <v>314</v>
      </c>
      <c r="B274" s="410"/>
      <c r="C274" s="273">
        <v>9359.34</v>
      </c>
      <c r="D274" s="273"/>
      <c r="E274" s="281"/>
      <c r="F274" s="281"/>
      <c r="G274" s="273">
        <v>14815982.51</v>
      </c>
      <c r="H274" s="273">
        <v>0</v>
      </c>
      <c r="I274" s="273">
        <v>0</v>
      </c>
      <c r="J274" s="273">
        <v>0</v>
      </c>
      <c r="K274" s="273">
        <v>0</v>
      </c>
      <c r="L274" s="273">
        <v>0</v>
      </c>
      <c r="M274" s="273">
        <v>0</v>
      </c>
      <c r="N274" s="273">
        <v>0</v>
      </c>
      <c r="O274" s="273">
        <v>0</v>
      </c>
      <c r="P274" s="273">
        <v>0</v>
      </c>
      <c r="Q274" s="273">
        <v>0</v>
      </c>
      <c r="R274" s="273">
        <v>0</v>
      </c>
      <c r="S274" s="273">
        <v>0</v>
      </c>
      <c r="T274" s="232">
        <v>0</v>
      </c>
      <c r="U274" s="273">
        <v>0</v>
      </c>
      <c r="V274" s="281" t="s">
        <v>307</v>
      </c>
      <c r="W274" s="273">
        <v>3941.63</v>
      </c>
      <c r="X274" s="273">
        <v>14229145.390000001</v>
      </c>
      <c r="Y274" s="273">
        <v>0</v>
      </c>
      <c r="Z274" s="273">
        <v>0</v>
      </c>
      <c r="AA274" s="273">
        <v>0</v>
      </c>
      <c r="AB274" s="273">
        <v>0</v>
      </c>
      <c r="AC274" s="273">
        <v>0</v>
      </c>
      <c r="AD274" s="273">
        <v>0</v>
      </c>
      <c r="AE274" s="273">
        <v>0</v>
      </c>
      <c r="AF274" s="273">
        <v>0</v>
      </c>
      <c r="AG274" s="273">
        <v>0</v>
      </c>
      <c r="AH274" s="273">
        <v>0</v>
      </c>
      <c r="AI274" s="273">
        <v>0</v>
      </c>
      <c r="AJ274" s="273">
        <v>392818.77</v>
      </c>
      <c r="AK274" s="273">
        <v>194018.35</v>
      </c>
      <c r="AL274" s="273">
        <v>0</v>
      </c>
    </row>
    <row r="275" spans="1:38" s="39" customFormat="1" ht="12" customHeight="1" x14ac:dyDescent="0.2">
      <c r="A275" s="400" t="s">
        <v>44</v>
      </c>
      <c r="B275" s="401"/>
      <c r="C275" s="401"/>
      <c r="D275" s="401"/>
      <c r="E275" s="401"/>
      <c r="F275" s="401"/>
      <c r="G275" s="401"/>
      <c r="H275" s="401"/>
      <c r="I275" s="401"/>
      <c r="J275" s="401"/>
      <c r="K275" s="401"/>
      <c r="L275" s="401"/>
      <c r="M275" s="401"/>
      <c r="N275" s="401"/>
      <c r="O275" s="401"/>
      <c r="P275" s="401"/>
      <c r="Q275" s="401"/>
      <c r="R275" s="401"/>
      <c r="S275" s="401"/>
      <c r="T275" s="401"/>
      <c r="U275" s="401"/>
      <c r="V275" s="401"/>
      <c r="W275" s="401"/>
      <c r="X275" s="401"/>
      <c r="Y275" s="401"/>
      <c r="Z275" s="401"/>
      <c r="AA275" s="401"/>
      <c r="AB275" s="401"/>
      <c r="AC275" s="401"/>
      <c r="AD275" s="401"/>
      <c r="AE275" s="401"/>
      <c r="AF275" s="401"/>
      <c r="AG275" s="401"/>
      <c r="AH275" s="401"/>
      <c r="AI275" s="401"/>
      <c r="AJ275" s="401"/>
      <c r="AK275" s="401"/>
      <c r="AL275" s="402"/>
    </row>
    <row r="276" spans="1:38" s="39" customFormat="1" ht="12" customHeight="1" x14ac:dyDescent="0.2">
      <c r="A276" s="282">
        <v>224</v>
      </c>
      <c r="B276" s="298" t="s">
        <v>47</v>
      </c>
      <c r="C276" s="272">
        <v>590.20000000000005</v>
      </c>
      <c r="D276" s="145"/>
      <c r="E276" s="281"/>
      <c r="F276" s="281"/>
      <c r="G276" s="270">
        <v>3381902.78</v>
      </c>
      <c r="H276" s="281">
        <v>0</v>
      </c>
      <c r="I276" s="271">
        <v>0</v>
      </c>
      <c r="J276" s="271">
        <v>0</v>
      </c>
      <c r="K276" s="271">
        <v>0</v>
      </c>
      <c r="L276" s="271">
        <v>0</v>
      </c>
      <c r="M276" s="271">
        <v>0</v>
      </c>
      <c r="N276" s="281">
        <v>0</v>
      </c>
      <c r="O276" s="281">
        <v>0</v>
      </c>
      <c r="P276" s="281">
        <v>0</v>
      </c>
      <c r="Q276" s="281">
        <v>0</v>
      </c>
      <c r="R276" s="281">
        <v>0</v>
      </c>
      <c r="S276" s="281">
        <v>0</v>
      </c>
      <c r="T276" s="200">
        <v>0</v>
      </c>
      <c r="U276" s="281">
        <v>0</v>
      </c>
      <c r="V276" s="281" t="s">
        <v>340</v>
      </c>
      <c r="W276" s="281">
        <v>774.9</v>
      </c>
      <c r="X276" s="281">
        <v>3227457</v>
      </c>
      <c r="Y276" s="296">
        <v>0</v>
      </c>
      <c r="Z276" s="296">
        <v>0</v>
      </c>
      <c r="AA276" s="296">
        <v>0</v>
      </c>
      <c r="AB276" s="296">
        <v>0</v>
      </c>
      <c r="AC276" s="296">
        <v>0</v>
      </c>
      <c r="AD276" s="296">
        <v>0</v>
      </c>
      <c r="AE276" s="296">
        <v>0</v>
      </c>
      <c r="AF276" s="296">
        <v>0</v>
      </c>
      <c r="AG276" s="296">
        <v>0</v>
      </c>
      <c r="AH276" s="296">
        <v>0</v>
      </c>
      <c r="AI276" s="296">
        <v>0</v>
      </c>
      <c r="AJ276" s="296">
        <v>102790.8</v>
      </c>
      <c r="AK276" s="296">
        <v>51654.98</v>
      </c>
      <c r="AL276" s="296">
        <v>0</v>
      </c>
    </row>
    <row r="277" spans="1:38" s="39" customFormat="1" ht="43.5" customHeight="1" x14ac:dyDescent="0.2">
      <c r="A277" s="403" t="s">
        <v>45</v>
      </c>
      <c r="B277" s="403"/>
      <c r="C277" s="223">
        <v>590.20000000000005</v>
      </c>
      <c r="D277" s="226"/>
      <c r="E277" s="223"/>
      <c r="F277" s="223"/>
      <c r="G277" s="223">
        <v>3381902.78</v>
      </c>
      <c r="H277" s="223">
        <v>0</v>
      </c>
      <c r="I277" s="223">
        <v>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0</v>
      </c>
      <c r="P277" s="223">
        <v>0</v>
      </c>
      <c r="Q277" s="223">
        <v>0</v>
      </c>
      <c r="R277" s="223">
        <v>0</v>
      </c>
      <c r="S277" s="223">
        <v>0</v>
      </c>
      <c r="T277" s="231">
        <v>0</v>
      </c>
      <c r="U277" s="223">
        <v>0</v>
      </c>
      <c r="V277" s="223" t="s">
        <v>307</v>
      </c>
      <c r="W277" s="223">
        <v>774.9</v>
      </c>
      <c r="X277" s="223">
        <v>3227457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102790.8</v>
      </c>
      <c r="AK277" s="223">
        <v>51654.98</v>
      </c>
      <c r="AL277" s="223">
        <v>0</v>
      </c>
    </row>
    <row r="278" spans="1:38" s="39" customFormat="1" ht="12" customHeight="1" x14ac:dyDescent="0.2">
      <c r="A278" s="361" t="s">
        <v>346</v>
      </c>
      <c r="B278" s="362"/>
      <c r="C278" s="362"/>
      <c r="D278" s="362"/>
      <c r="E278" s="362"/>
      <c r="F278" s="362"/>
      <c r="G278" s="362"/>
      <c r="H278" s="362"/>
      <c r="I278" s="362"/>
      <c r="J278" s="362"/>
      <c r="K278" s="362"/>
      <c r="L278" s="362"/>
      <c r="M278" s="362"/>
      <c r="N278" s="362"/>
      <c r="O278" s="362"/>
      <c r="P278" s="362"/>
      <c r="Q278" s="362"/>
      <c r="R278" s="362"/>
      <c r="S278" s="362"/>
      <c r="T278" s="362"/>
      <c r="U278" s="362"/>
      <c r="V278" s="362"/>
      <c r="W278" s="362"/>
      <c r="X278" s="362"/>
      <c r="Y278" s="362"/>
      <c r="Z278" s="362"/>
      <c r="AA278" s="362"/>
      <c r="AB278" s="362"/>
      <c r="AC278" s="362"/>
      <c r="AD278" s="362"/>
      <c r="AE278" s="362"/>
      <c r="AF278" s="362"/>
      <c r="AG278" s="362"/>
      <c r="AH278" s="362"/>
      <c r="AI278" s="362"/>
      <c r="AJ278" s="362"/>
      <c r="AK278" s="362"/>
      <c r="AL278" s="363"/>
    </row>
    <row r="279" spans="1:38" s="39" customFormat="1" ht="12" customHeight="1" x14ac:dyDescent="0.2">
      <c r="A279" s="282">
        <v>225</v>
      </c>
      <c r="B279" s="154" t="s">
        <v>432</v>
      </c>
      <c r="C279" s="281">
        <v>909.2</v>
      </c>
      <c r="D279" s="145"/>
      <c r="E279" s="281"/>
      <c r="F279" s="281"/>
      <c r="G279" s="270">
        <v>3483334.98</v>
      </c>
      <c r="H279" s="281">
        <v>0</v>
      </c>
      <c r="I279" s="271">
        <v>0</v>
      </c>
      <c r="J279" s="271">
        <v>0</v>
      </c>
      <c r="K279" s="271">
        <v>0</v>
      </c>
      <c r="L279" s="271">
        <v>0</v>
      </c>
      <c r="M279" s="271">
        <v>0</v>
      </c>
      <c r="N279" s="281">
        <v>0</v>
      </c>
      <c r="O279" s="281">
        <v>0</v>
      </c>
      <c r="P279" s="281">
        <v>0</v>
      </c>
      <c r="Q279" s="281">
        <v>0</v>
      </c>
      <c r="R279" s="281">
        <v>0</v>
      </c>
      <c r="S279" s="281">
        <v>0</v>
      </c>
      <c r="T279" s="200">
        <v>0</v>
      </c>
      <c r="U279" s="281">
        <v>0</v>
      </c>
      <c r="V279" s="281" t="s">
        <v>340</v>
      </c>
      <c r="W279" s="296">
        <v>703</v>
      </c>
      <c r="X279" s="281">
        <v>3366265</v>
      </c>
      <c r="Y279" s="296">
        <v>0</v>
      </c>
      <c r="Z279" s="296">
        <v>0</v>
      </c>
      <c r="AA279" s="296">
        <v>0</v>
      </c>
      <c r="AB279" s="296">
        <v>0</v>
      </c>
      <c r="AC279" s="296">
        <v>0</v>
      </c>
      <c r="AD279" s="296">
        <v>0</v>
      </c>
      <c r="AE279" s="296">
        <v>0</v>
      </c>
      <c r="AF279" s="296">
        <v>0</v>
      </c>
      <c r="AG279" s="296">
        <v>0</v>
      </c>
      <c r="AH279" s="296">
        <v>0</v>
      </c>
      <c r="AI279" s="296">
        <v>0</v>
      </c>
      <c r="AJ279" s="296">
        <v>77652.479999999996</v>
      </c>
      <c r="AK279" s="296">
        <v>39417.5</v>
      </c>
      <c r="AL279" s="296">
        <v>0</v>
      </c>
    </row>
    <row r="280" spans="1:38" s="39" customFormat="1" ht="12" customHeight="1" x14ac:dyDescent="0.2">
      <c r="A280" s="282">
        <v>226</v>
      </c>
      <c r="B280" s="154" t="s">
        <v>48</v>
      </c>
      <c r="C280" s="281">
        <v>562.4</v>
      </c>
      <c r="D280" s="145"/>
      <c r="E280" s="281"/>
      <c r="F280" s="281"/>
      <c r="G280" s="270">
        <v>2339976.14</v>
      </c>
      <c r="H280" s="281">
        <v>0</v>
      </c>
      <c r="I280" s="271">
        <v>0</v>
      </c>
      <c r="J280" s="271">
        <v>0</v>
      </c>
      <c r="K280" s="271">
        <v>0</v>
      </c>
      <c r="L280" s="271">
        <v>0</v>
      </c>
      <c r="M280" s="271">
        <v>0</v>
      </c>
      <c r="N280" s="281">
        <v>0</v>
      </c>
      <c r="O280" s="281">
        <v>0</v>
      </c>
      <c r="P280" s="281">
        <v>0</v>
      </c>
      <c r="Q280" s="281">
        <v>0</v>
      </c>
      <c r="R280" s="281">
        <v>0</v>
      </c>
      <c r="S280" s="281">
        <v>0</v>
      </c>
      <c r="T280" s="200">
        <v>0</v>
      </c>
      <c r="U280" s="281">
        <v>0</v>
      </c>
      <c r="V280" s="281" t="s">
        <v>340</v>
      </c>
      <c r="W280" s="296">
        <v>737</v>
      </c>
      <c r="X280" s="281">
        <v>2209594.4</v>
      </c>
      <c r="Y280" s="296">
        <v>0</v>
      </c>
      <c r="Z280" s="296">
        <v>0</v>
      </c>
      <c r="AA280" s="296">
        <v>0</v>
      </c>
      <c r="AB280" s="296">
        <v>0</v>
      </c>
      <c r="AC280" s="296">
        <v>0</v>
      </c>
      <c r="AD280" s="296">
        <v>0</v>
      </c>
      <c r="AE280" s="296">
        <v>0</v>
      </c>
      <c r="AF280" s="296">
        <v>0</v>
      </c>
      <c r="AG280" s="296">
        <v>0</v>
      </c>
      <c r="AH280" s="296">
        <v>0</v>
      </c>
      <c r="AI280" s="296">
        <v>0</v>
      </c>
      <c r="AJ280" s="296">
        <v>116733.06</v>
      </c>
      <c r="AK280" s="296">
        <v>13648.68</v>
      </c>
      <c r="AL280" s="296">
        <v>0</v>
      </c>
    </row>
    <row r="281" spans="1:38" s="39" customFormat="1" ht="43.5" customHeight="1" x14ac:dyDescent="0.2">
      <c r="A281" s="364" t="s">
        <v>338</v>
      </c>
      <c r="B281" s="364"/>
      <c r="C281" s="281">
        <v>1471.6</v>
      </c>
      <c r="D281" s="163"/>
      <c r="E281" s="144"/>
      <c r="F281" s="144"/>
      <c r="G281" s="281">
        <v>5823311.1200000001</v>
      </c>
      <c r="H281" s="281">
        <v>0</v>
      </c>
      <c r="I281" s="281">
        <v>0</v>
      </c>
      <c r="J281" s="281">
        <v>0</v>
      </c>
      <c r="K281" s="281">
        <v>0</v>
      </c>
      <c r="L281" s="281">
        <v>0</v>
      </c>
      <c r="M281" s="281">
        <v>0</v>
      </c>
      <c r="N281" s="281">
        <v>0</v>
      </c>
      <c r="O281" s="281">
        <v>0</v>
      </c>
      <c r="P281" s="281">
        <v>0</v>
      </c>
      <c r="Q281" s="281">
        <v>0</v>
      </c>
      <c r="R281" s="281">
        <v>0</v>
      </c>
      <c r="S281" s="281">
        <v>0</v>
      </c>
      <c r="T281" s="200">
        <v>0</v>
      </c>
      <c r="U281" s="281">
        <v>0</v>
      </c>
      <c r="V281" s="144" t="s">
        <v>307</v>
      </c>
      <c r="W281" s="281">
        <v>1440</v>
      </c>
      <c r="X281" s="281">
        <v>5575859.4000000004</v>
      </c>
      <c r="Y281" s="281">
        <v>0</v>
      </c>
      <c r="Z281" s="281">
        <v>0</v>
      </c>
      <c r="AA281" s="281">
        <v>0</v>
      </c>
      <c r="AB281" s="281">
        <v>0</v>
      </c>
      <c r="AC281" s="281">
        <v>0</v>
      </c>
      <c r="AD281" s="281">
        <v>0</v>
      </c>
      <c r="AE281" s="281">
        <v>0</v>
      </c>
      <c r="AF281" s="281">
        <v>0</v>
      </c>
      <c r="AG281" s="281">
        <v>0</v>
      </c>
      <c r="AH281" s="281">
        <v>0</v>
      </c>
      <c r="AI281" s="281">
        <v>0</v>
      </c>
      <c r="AJ281" s="281">
        <v>194385.53999999998</v>
      </c>
      <c r="AK281" s="281">
        <v>53066.18</v>
      </c>
      <c r="AL281" s="281">
        <v>0</v>
      </c>
    </row>
    <row r="282" spans="1:38" s="39" customFormat="1" ht="12" customHeight="1" x14ac:dyDescent="0.2">
      <c r="A282" s="361" t="s">
        <v>312</v>
      </c>
      <c r="B282" s="362"/>
      <c r="C282" s="362"/>
      <c r="D282" s="362"/>
      <c r="E282" s="362"/>
      <c r="F282" s="362"/>
      <c r="G282" s="362"/>
      <c r="H282" s="362"/>
      <c r="I282" s="362"/>
      <c r="J282" s="362"/>
      <c r="K282" s="362"/>
      <c r="L282" s="362"/>
      <c r="M282" s="362"/>
      <c r="N282" s="362"/>
      <c r="O282" s="362"/>
      <c r="P282" s="362"/>
      <c r="Q282" s="362"/>
      <c r="R282" s="362"/>
      <c r="S282" s="362"/>
      <c r="T282" s="362"/>
      <c r="U282" s="362"/>
      <c r="V282" s="362"/>
      <c r="W282" s="362"/>
      <c r="X282" s="362"/>
      <c r="Y282" s="362"/>
      <c r="Z282" s="362"/>
      <c r="AA282" s="362"/>
      <c r="AB282" s="362"/>
      <c r="AC282" s="362"/>
      <c r="AD282" s="362"/>
      <c r="AE282" s="362"/>
      <c r="AF282" s="362"/>
      <c r="AG282" s="362"/>
      <c r="AH282" s="362"/>
      <c r="AI282" s="362"/>
      <c r="AJ282" s="362"/>
      <c r="AK282" s="362"/>
      <c r="AL282" s="363"/>
    </row>
    <row r="283" spans="1:38" s="39" customFormat="1" ht="12" customHeight="1" x14ac:dyDescent="0.2">
      <c r="A283" s="282">
        <v>227</v>
      </c>
      <c r="B283" s="154" t="s">
        <v>53</v>
      </c>
      <c r="C283" s="281">
        <v>909.2</v>
      </c>
      <c r="D283" s="145"/>
      <c r="E283" s="281"/>
      <c r="F283" s="281"/>
      <c r="G283" s="270">
        <v>1982913.14</v>
      </c>
      <c r="H283" s="281">
        <v>0</v>
      </c>
      <c r="I283" s="271">
        <v>0</v>
      </c>
      <c r="J283" s="271">
        <v>0</v>
      </c>
      <c r="K283" s="271">
        <v>0</v>
      </c>
      <c r="L283" s="271">
        <v>0</v>
      </c>
      <c r="M283" s="271">
        <v>0</v>
      </c>
      <c r="N283" s="281">
        <v>0</v>
      </c>
      <c r="O283" s="281">
        <v>0</v>
      </c>
      <c r="P283" s="281">
        <v>0</v>
      </c>
      <c r="Q283" s="281">
        <v>0</v>
      </c>
      <c r="R283" s="281">
        <v>0</v>
      </c>
      <c r="S283" s="281">
        <v>0</v>
      </c>
      <c r="T283" s="200">
        <v>0</v>
      </c>
      <c r="U283" s="281">
        <v>0</v>
      </c>
      <c r="V283" s="281" t="s">
        <v>340</v>
      </c>
      <c r="W283" s="296">
        <v>510</v>
      </c>
      <c r="X283" s="281">
        <v>1881045.6</v>
      </c>
      <c r="Y283" s="296">
        <v>0</v>
      </c>
      <c r="Z283" s="296">
        <v>0</v>
      </c>
      <c r="AA283" s="296">
        <v>0</v>
      </c>
      <c r="AB283" s="296">
        <v>0</v>
      </c>
      <c r="AC283" s="296">
        <v>0</v>
      </c>
      <c r="AD283" s="296">
        <v>0</v>
      </c>
      <c r="AE283" s="296">
        <v>0</v>
      </c>
      <c r="AF283" s="296">
        <v>0</v>
      </c>
      <c r="AG283" s="296">
        <v>0</v>
      </c>
      <c r="AH283" s="296">
        <v>0</v>
      </c>
      <c r="AI283" s="296">
        <v>0</v>
      </c>
      <c r="AJ283" s="296">
        <v>67797.56</v>
      </c>
      <c r="AK283" s="296">
        <v>34069.980000000003</v>
      </c>
      <c r="AL283" s="296">
        <v>0</v>
      </c>
    </row>
    <row r="284" spans="1:38" s="39" customFormat="1" ht="12" customHeight="1" x14ac:dyDescent="0.2">
      <c r="A284" s="282">
        <v>228</v>
      </c>
      <c r="B284" s="154" t="s">
        <v>52</v>
      </c>
      <c r="C284" s="281">
        <v>562.4</v>
      </c>
      <c r="D284" s="145"/>
      <c r="E284" s="281"/>
      <c r="F284" s="281"/>
      <c r="G284" s="270">
        <v>1099575.54</v>
      </c>
      <c r="H284" s="281">
        <v>0</v>
      </c>
      <c r="I284" s="271">
        <v>0</v>
      </c>
      <c r="J284" s="271">
        <v>0</v>
      </c>
      <c r="K284" s="271">
        <v>0</v>
      </c>
      <c r="L284" s="271">
        <v>0</v>
      </c>
      <c r="M284" s="271">
        <v>0</v>
      </c>
      <c r="N284" s="281">
        <v>0</v>
      </c>
      <c r="O284" s="281">
        <v>0</v>
      </c>
      <c r="P284" s="281">
        <v>0</v>
      </c>
      <c r="Q284" s="281">
        <v>0</v>
      </c>
      <c r="R284" s="281">
        <v>0</v>
      </c>
      <c r="S284" s="281">
        <v>0</v>
      </c>
      <c r="T284" s="200">
        <v>0</v>
      </c>
      <c r="U284" s="281">
        <v>0</v>
      </c>
      <c r="V284" s="281" t="s">
        <v>340</v>
      </c>
      <c r="W284" s="296">
        <v>360</v>
      </c>
      <c r="X284" s="281">
        <v>1020820.8</v>
      </c>
      <c r="Y284" s="296">
        <v>0</v>
      </c>
      <c r="Z284" s="296">
        <v>0</v>
      </c>
      <c r="AA284" s="296">
        <v>0</v>
      </c>
      <c r="AB284" s="296">
        <v>0</v>
      </c>
      <c r="AC284" s="296">
        <v>0</v>
      </c>
      <c r="AD284" s="296">
        <v>0</v>
      </c>
      <c r="AE284" s="296">
        <v>0</v>
      </c>
      <c r="AF284" s="296">
        <v>0</v>
      </c>
      <c r="AG284" s="296">
        <v>0</v>
      </c>
      <c r="AH284" s="296">
        <v>0</v>
      </c>
      <c r="AI284" s="296">
        <v>0</v>
      </c>
      <c r="AJ284" s="296">
        <v>52414.92</v>
      </c>
      <c r="AK284" s="296">
        <v>26339.82</v>
      </c>
      <c r="AL284" s="296">
        <v>0</v>
      </c>
    </row>
    <row r="285" spans="1:38" s="39" customFormat="1" ht="12" customHeight="1" x14ac:dyDescent="0.2">
      <c r="A285" s="282">
        <v>229</v>
      </c>
      <c r="B285" s="154" t="s">
        <v>238</v>
      </c>
      <c r="C285" s="281"/>
      <c r="D285" s="145"/>
      <c r="E285" s="281"/>
      <c r="F285" s="281"/>
      <c r="G285" s="270">
        <v>2470105.98</v>
      </c>
      <c r="H285" s="281">
        <v>0</v>
      </c>
      <c r="I285" s="271">
        <v>0</v>
      </c>
      <c r="J285" s="271">
        <v>0</v>
      </c>
      <c r="K285" s="271">
        <v>0</v>
      </c>
      <c r="L285" s="271">
        <v>0</v>
      </c>
      <c r="M285" s="271">
        <v>0</v>
      </c>
      <c r="N285" s="281">
        <v>0</v>
      </c>
      <c r="O285" s="281">
        <v>0</v>
      </c>
      <c r="P285" s="281">
        <v>0</v>
      </c>
      <c r="Q285" s="281">
        <v>0</v>
      </c>
      <c r="R285" s="281">
        <v>0</v>
      </c>
      <c r="S285" s="281">
        <v>0</v>
      </c>
      <c r="T285" s="200">
        <v>0</v>
      </c>
      <c r="U285" s="281">
        <v>0</v>
      </c>
      <c r="V285" s="281" t="s">
        <v>340</v>
      </c>
      <c r="W285" s="296">
        <v>528.29999999999995</v>
      </c>
      <c r="X285" s="281">
        <v>2382845</v>
      </c>
      <c r="Y285" s="296">
        <v>0</v>
      </c>
      <c r="Z285" s="296">
        <v>0</v>
      </c>
      <c r="AA285" s="296">
        <v>0</v>
      </c>
      <c r="AB285" s="296">
        <v>0</v>
      </c>
      <c r="AC285" s="296">
        <v>0</v>
      </c>
      <c r="AD285" s="296">
        <v>0</v>
      </c>
      <c r="AE285" s="296">
        <v>0</v>
      </c>
      <c r="AF285" s="296">
        <v>0</v>
      </c>
      <c r="AG285" s="296">
        <v>0</v>
      </c>
      <c r="AH285" s="296">
        <v>0</v>
      </c>
      <c r="AI285" s="296">
        <v>0</v>
      </c>
      <c r="AJ285" s="296">
        <v>61634.13</v>
      </c>
      <c r="AK285" s="296">
        <v>25626.85</v>
      </c>
      <c r="AL285" s="296">
        <v>0</v>
      </c>
    </row>
    <row r="286" spans="1:38" s="39" customFormat="1" ht="28.5" customHeight="1" x14ac:dyDescent="0.2">
      <c r="A286" s="364" t="s">
        <v>311</v>
      </c>
      <c r="B286" s="364"/>
      <c r="C286" s="281">
        <v>1471.6</v>
      </c>
      <c r="D286" s="163"/>
      <c r="E286" s="144"/>
      <c r="F286" s="144"/>
      <c r="G286" s="281">
        <v>5552594.6600000001</v>
      </c>
      <c r="H286" s="281">
        <v>0</v>
      </c>
      <c r="I286" s="281">
        <v>0</v>
      </c>
      <c r="J286" s="281">
        <v>0</v>
      </c>
      <c r="K286" s="281">
        <v>0</v>
      </c>
      <c r="L286" s="281">
        <v>0</v>
      </c>
      <c r="M286" s="281">
        <v>0</v>
      </c>
      <c r="N286" s="281">
        <v>0</v>
      </c>
      <c r="O286" s="281">
        <v>0</v>
      </c>
      <c r="P286" s="281">
        <v>0</v>
      </c>
      <c r="Q286" s="281">
        <v>0</v>
      </c>
      <c r="R286" s="281">
        <v>0</v>
      </c>
      <c r="S286" s="281">
        <v>0</v>
      </c>
      <c r="T286" s="200">
        <v>0</v>
      </c>
      <c r="U286" s="281">
        <v>0</v>
      </c>
      <c r="V286" s="144" t="s">
        <v>307</v>
      </c>
      <c r="W286" s="281">
        <v>1398.3</v>
      </c>
      <c r="X286" s="281">
        <v>5284711.4000000004</v>
      </c>
      <c r="Y286" s="281">
        <v>0</v>
      </c>
      <c r="Z286" s="281">
        <v>0</v>
      </c>
      <c r="AA286" s="281">
        <v>0</v>
      </c>
      <c r="AB286" s="281">
        <v>0</v>
      </c>
      <c r="AC286" s="281">
        <v>0</v>
      </c>
      <c r="AD286" s="281">
        <v>0</v>
      </c>
      <c r="AE286" s="281">
        <v>0</v>
      </c>
      <c r="AF286" s="281">
        <v>0</v>
      </c>
      <c r="AG286" s="281">
        <v>0</v>
      </c>
      <c r="AH286" s="281">
        <v>0</v>
      </c>
      <c r="AI286" s="281">
        <v>0</v>
      </c>
      <c r="AJ286" s="281">
        <v>181846.61</v>
      </c>
      <c r="AK286" s="281">
        <v>86036.65</v>
      </c>
      <c r="AL286" s="281">
        <v>0</v>
      </c>
    </row>
    <row r="287" spans="1:38" s="39" customFormat="1" ht="12" customHeight="1" x14ac:dyDescent="0.2">
      <c r="A287" s="361" t="s">
        <v>300</v>
      </c>
      <c r="B287" s="362"/>
      <c r="C287" s="362"/>
      <c r="D287" s="362"/>
      <c r="E287" s="362"/>
      <c r="F287" s="362"/>
      <c r="G287" s="362"/>
      <c r="H287" s="362"/>
      <c r="I287" s="362"/>
      <c r="J287" s="362"/>
      <c r="K287" s="362"/>
      <c r="L287" s="362"/>
      <c r="M287" s="362"/>
      <c r="N287" s="362"/>
      <c r="O287" s="362"/>
      <c r="P287" s="362"/>
      <c r="Q287" s="362"/>
      <c r="R287" s="362"/>
      <c r="S287" s="362"/>
      <c r="T287" s="362"/>
      <c r="U287" s="362"/>
      <c r="V287" s="362"/>
      <c r="W287" s="362"/>
      <c r="X287" s="362"/>
      <c r="Y287" s="362"/>
      <c r="Z287" s="362"/>
      <c r="AA287" s="362"/>
      <c r="AB287" s="362"/>
      <c r="AC287" s="362"/>
      <c r="AD287" s="362"/>
      <c r="AE287" s="362"/>
      <c r="AF287" s="362"/>
      <c r="AG287" s="362"/>
      <c r="AH287" s="362"/>
      <c r="AI287" s="362"/>
      <c r="AJ287" s="362"/>
      <c r="AK287" s="362"/>
      <c r="AL287" s="363"/>
    </row>
    <row r="288" spans="1:38" s="39" customFormat="1" ht="12" customHeight="1" x14ac:dyDescent="0.2">
      <c r="A288" s="282">
        <v>230</v>
      </c>
      <c r="B288" s="298" t="s">
        <v>58</v>
      </c>
      <c r="C288" s="281">
        <v>909.2</v>
      </c>
      <c r="D288" s="145"/>
      <c r="E288" s="281"/>
      <c r="F288" s="281"/>
      <c r="G288" s="270">
        <v>1305360.97</v>
      </c>
      <c r="H288" s="281">
        <v>0</v>
      </c>
      <c r="I288" s="271">
        <v>0</v>
      </c>
      <c r="J288" s="271">
        <v>0</v>
      </c>
      <c r="K288" s="271">
        <v>0</v>
      </c>
      <c r="L288" s="271">
        <v>0</v>
      </c>
      <c r="M288" s="271">
        <v>0</v>
      </c>
      <c r="N288" s="281">
        <v>0</v>
      </c>
      <c r="O288" s="281">
        <v>0</v>
      </c>
      <c r="P288" s="281">
        <v>0</v>
      </c>
      <c r="Q288" s="281">
        <v>0</v>
      </c>
      <c r="R288" s="281">
        <v>0</v>
      </c>
      <c r="S288" s="281">
        <v>0</v>
      </c>
      <c r="T288" s="200">
        <v>0</v>
      </c>
      <c r="U288" s="281">
        <v>0</v>
      </c>
      <c r="V288" s="281" t="s">
        <v>340</v>
      </c>
      <c r="W288" s="296">
        <v>272</v>
      </c>
      <c r="X288" s="281">
        <v>1254369</v>
      </c>
      <c r="Y288" s="296">
        <v>0</v>
      </c>
      <c r="Z288" s="296">
        <v>0</v>
      </c>
      <c r="AA288" s="296">
        <v>0</v>
      </c>
      <c r="AB288" s="296">
        <v>0</v>
      </c>
      <c r="AC288" s="296">
        <v>0</v>
      </c>
      <c r="AD288" s="296">
        <v>0</v>
      </c>
      <c r="AE288" s="296">
        <v>0</v>
      </c>
      <c r="AF288" s="296">
        <v>0</v>
      </c>
      <c r="AG288" s="296">
        <v>0</v>
      </c>
      <c r="AH288" s="296">
        <v>0</v>
      </c>
      <c r="AI288" s="296">
        <v>0</v>
      </c>
      <c r="AJ288" s="296">
        <v>33994.65</v>
      </c>
      <c r="AK288" s="296">
        <v>16997.32</v>
      </c>
      <c r="AL288" s="296">
        <v>0</v>
      </c>
    </row>
    <row r="289" spans="1:38" s="39" customFormat="1" ht="12" customHeight="1" x14ac:dyDescent="0.2">
      <c r="A289" s="282">
        <v>231</v>
      </c>
      <c r="B289" s="298" t="s">
        <v>59</v>
      </c>
      <c r="C289" s="281">
        <v>562.4</v>
      </c>
      <c r="D289" s="145"/>
      <c r="E289" s="281"/>
      <c r="F289" s="281"/>
      <c r="G289" s="270">
        <v>3350211.39</v>
      </c>
      <c r="H289" s="281">
        <v>0</v>
      </c>
      <c r="I289" s="271">
        <v>0</v>
      </c>
      <c r="J289" s="271">
        <v>0</v>
      </c>
      <c r="K289" s="271">
        <v>0</v>
      </c>
      <c r="L289" s="271">
        <v>0</v>
      </c>
      <c r="M289" s="271">
        <v>0</v>
      </c>
      <c r="N289" s="281">
        <v>0</v>
      </c>
      <c r="O289" s="281">
        <v>0</v>
      </c>
      <c r="P289" s="281">
        <v>0</v>
      </c>
      <c r="Q289" s="281">
        <v>0</v>
      </c>
      <c r="R289" s="281">
        <v>0</v>
      </c>
      <c r="S289" s="281">
        <v>0</v>
      </c>
      <c r="T289" s="200">
        <v>0</v>
      </c>
      <c r="U289" s="281">
        <v>0</v>
      </c>
      <c r="V289" s="281" t="s">
        <v>340</v>
      </c>
      <c r="W289" s="296">
        <v>725</v>
      </c>
      <c r="X289" s="281">
        <v>3217126</v>
      </c>
      <c r="Y289" s="296">
        <v>0</v>
      </c>
      <c r="Z289" s="296">
        <v>0</v>
      </c>
      <c r="AA289" s="296">
        <v>0</v>
      </c>
      <c r="AB289" s="296">
        <v>0</v>
      </c>
      <c r="AC289" s="296">
        <v>0</v>
      </c>
      <c r="AD289" s="296">
        <v>0</v>
      </c>
      <c r="AE289" s="296">
        <v>0</v>
      </c>
      <c r="AF289" s="296">
        <v>0</v>
      </c>
      <c r="AG289" s="296">
        <v>0</v>
      </c>
      <c r="AH289" s="296">
        <v>0</v>
      </c>
      <c r="AI289" s="296">
        <v>0</v>
      </c>
      <c r="AJ289" s="296">
        <v>88723.59</v>
      </c>
      <c r="AK289" s="296">
        <v>44361.8</v>
      </c>
      <c r="AL289" s="296">
        <v>0</v>
      </c>
    </row>
    <row r="290" spans="1:38" s="39" customFormat="1" ht="26.25" customHeight="1" x14ac:dyDescent="0.2">
      <c r="A290" s="364" t="s">
        <v>299</v>
      </c>
      <c r="B290" s="364"/>
      <c r="C290" s="281">
        <v>1471.6</v>
      </c>
      <c r="D290" s="163"/>
      <c r="E290" s="144"/>
      <c r="F290" s="144"/>
      <c r="G290" s="281">
        <v>4655572.3600000003</v>
      </c>
      <c r="H290" s="281">
        <v>0</v>
      </c>
      <c r="I290" s="281">
        <v>0</v>
      </c>
      <c r="J290" s="281">
        <v>0</v>
      </c>
      <c r="K290" s="281">
        <v>0</v>
      </c>
      <c r="L290" s="281">
        <v>0</v>
      </c>
      <c r="M290" s="281">
        <v>0</v>
      </c>
      <c r="N290" s="281">
        <v>0</v>
      </c>
      <c r="O290" s="281">
        <v>0</v>
      </c>
      <c r="P290" s="281">
        <v>0</v>
      </c>
      <c r="Q290" s="281">
        <v>0</v>
      </c>
      <c r="R290" s="281">
        <v>0</v>
      </c>
      <c r="S290" s="281">
        <v>0</v>
      </c>
      <c r="T290" s="200">
        <v>0</v>
      </c>
      <c r="U290" s="281">
        <v>0</v>
      </c>
      <c r="V290" s="144" t="s">
        <v>307</v>
      </c>
      <c r="W290" s="281">
        <v>997</v>
      </c>
      <c r="X290" s="281">
        <v>4471495</v>
      </c>
      <c r="Y290" s="281">
        <v>0</v>
      </c>
      <c r="Z290" s="281">
        <v>0</v>
      </c>
      <c r="AA290" s="281">
        <v>0</v>
      </c>
      <c r="AB290" s="281">
        <v>0</v>
      </c>
      <c r="AC290" s="281">
        <v>0</v>
      </c>
      <c r="AD290" s="281">
        <v>0</v>
      </c>
      <c r="AE290" s="281">
        <v>0</v>
      </c>
      <c r="AF290" s="281">
        <v>0</v>
      </c>
      <c r="AG290" s="281">
        <v>0</v>
      </c>
      <c r="AH290" s="281">
        <v>0</v>
      </c>
      <c r="AI290" s="281">
        <v>0</v>
      </c>
      <c r="AJ290" s="281">
        <v>122718.23999999999</v>
      </c>
      <c r="AK290" s="281">
        <v>61359.12</v>
      </c>
      <c r="AL290" s="281">
        <v>0</v>
      </c>
    </row>
    <row r="291" spans="1:38" s="39" customFormat="1" ht="12" customHeight="1" x14ac:dyDescent="0.2">
      <c r="A291" s="407" t="s">
        <v>317</v>
      </c>
      <c r="B291" s="408"/>
      <c r="C291" s="408"/>
      <c r="D291" s="408"/>
      <c r="E291" s="408"/>
      <c r="F291" s="408"/>
      <c r="G291" s="408"/>
      <c r="H291" s="408"/>
      <c r="I291" s="408"/>
      <c r="J291" s="408"/>
      <c r="K291" s="408"/>
      <c r="L291" s="408"/>
      <c r="M291" s="408"/>
      <c r="N291" s="408"/>
      <c r="O291" s="408"/>
      <c r="P291" s="408"/>
      <c r="Q291" s="408"/>
      <c r="R291" s="408"/>
      <c r="S291" s="408"/>
      <c r="T291" s="408"/>
      <c r="U291" s="408"/>
      <c r="V291" s="408"/>
      <c r="W291" s="408"/>
      <c r="X291" s="408"/>
      <c r="Y291" s="408"/>
      <c r="Z291" s="408"/>
      <c r="AA291" s="408"/>
      <c r="AB291" s="408"/>
      <c r="AC291" s="408"/>
      <c r="AD291" s="408"/>
      <c r="AE291" s="408"/>
      <c r="AF291" s="408"/>
      <c r="AG291" s="408"/>
      <c r="AH291" s="408"/>
      <c r="AI291" s="408"/>
      <c r="AJ291" s="408"/>
      <c r="AK291" s="408"/>
      <c r="AL291" s="409"/>
    </row>
    <row r="292" spans="1:38" s="39" customFormat="1" ht="12" customHeight="1" x14ac:dyDescent="0.2">
      <c r="A292" s="233">
        <v>232</v>
      </c>
      <c r="B292" s="234" t="s">
        <v>158</v>
      </c>
      <c r="C292" s="168"/>
      <c r="D292" s="145"/>
      <c r="E292" s="168"/>
      <c r="F292" s="168"/>
      <c r="G292" s="270">
        <v>280499.36</v>
      </c>
      <c r="H292" s="281">
        <v>272798</v>
      </c>
      <c r="I292" s="270">
        <v>272798</v>
      </c>
      <c r="J292" s="271">
        <v>0</v>
      </c>
      <c r="K292" s="271">
        <v>0</v>
      </c>
      <c r="L292" s="271">
        <v>0</v>
      </c>
      <c r="M292" s="271">
        <v>0</v>
      </c>
      <c r="N292" s="281">
        <v>0</v>
      </c>
      <c r="O292" s="281">
        <v>0</v>
      </c>
      <c r="P292" s="281">
        <v>0</v>
      </c>
      <c r="Q292" s="281">
        <v>0</v>
      </c>
      <c r="R292" s="281">
        <v>0</v>
      </c>
      <c r="S292" s="281">
        <v>0</v>
      </c>
      <c r="T292" s="200">
        <v>0</v>
      </c>
      <c r="U292" s="281">
        <v>0</v>
      </c>
      <c r="V292" s="146"/>
      <c r="W292" s="296">
        <v>0</v>
      </c>
      <c r="X292" s="281">
        <v>0</v>
      </c>
      <c r="Y292" s="296">
        <v>0</v>
      </c>
      <c r="Z292" s="296">
        <v>0</v>
      </c>
      <c r="AA292" s="296">
        <v>0</v>
      </c>
      <c r="AB292" s="296">
        <v>0</v>
      </c>
      <c r="AC292" s="296">
        <v>0</v>
      </c>
      <c r="AD292" s="296">
        <v>0</v>
      </c>
      <c r="AE292" s="296">
        <v>0</v>
      </c>
      <c r="AF292" s="296">
        <v>0</v>
      </c>
      <c r="AG292" s="296">
        <v>0</v>
      </c>
      <c r="AH292" s="296">
        <v>0</v>
      </c>
      <c r="AI292" s="281">
        <v>0</v>
      </c>
      <c r="AJ292" s="296">
        <v>5134.24</v>
      </c>
      <c r="AK292" s="296">
        <v>2567.12</v>
      </c>
      <c r="AL292" s="296">
        <v>0</v>
      </c>
    </row>
    <row r="293" spans="1:38" s="39" customFormat="1" ht="12" customHeight="1" x14ac:dyDescent="0.2">
      <c r="A293" s="233">
        <v>233</v>
      </c>
      <c r="B293" s="234" t="s">
        <v>62</v>
      </c>
      <c r="C293" s="281">
        <v>3784</v>
      </c>
      <c r="D293" s="145"/>
      <c r="E293" s="281"/>
      <c r="F293" s="281"/>
      <c r="G293" s="270">
        <v>618680.04</v>
      </c>
      <c r="H293" s="281">
        <v>613681.14</v>
      </c>
      <c r="I293" s="271">
        <v>0</v>
      </c>
      <c r="J293" s="271">
        <v>0</v>
      </c>
      <c r="K293" s="271">
        <v>0</v>
      </c>
      <c r="L293" s="271">
        <v>260.62</v>
      </c>
      <c r="M293" s="270">
        <v>613681.14</v>
      </c>
      <c r="N293" s="281">
        <v>0</v>
      </c>
      <c r="O293" s="281">
        <v>0</v>
      </c>
      <c r="P293" s="281">
        <v>0</v>
      </c>
      <c r="Q293" s="281">
        <v>0</v>
      </c>
      <c r="R293" s="281">
        <v>0</v>
      </c>
      <c r="S293" s="281">
        <v>0</v>
      </c>
      <c r="T293" s="200">
        <v>0</v>
      </c>
      <c r="U293" s="281">
        <v>0</v>
      </c>
      <c r="V293" s="281"/>
      <c r="W293" s="281">
        <v>0</v>
      </c>
      <c r="X293" s="281">
        <v>0</v>
      </c>
      <c r="Y293" s="296">
        <v>0</v>
      </c>
      <c r="Z293" s="296">
        <v>0</v>
      </c>
      <c r="AA293" s="296">
        <v>0</v>
      </c>
      <c r="AB293" s="296">
        <v>0</v>
      </c>
      <c r="AC293" s="296">
        <v>0</v>
      </c>
      <c r="AD293" s="296">
        <v>0</v>
      </c>
      <c r="AE293" s="296">
        <v>0</v>
      </c>
      <c r="AF293" s="296">
        <v>0</v>
      </c>
      <c r="AG293" s="296">
        <v>0</v>
      </c>
      <c r="AH293" s="296">
        <v>0</v>
      </c>
      <c r="AI293" s="296">
        <v>0</v>
      </c>
      <c r="AJ293" s="296">
        <v>3332.6</v>
      </c>
      <c r="AK293" s="296">
        <v>1666.3</v>
      </c>
      <c r="AL293" s="296">
        <v>0</v>
      </c>
    </row>
    <row r="294" spans="1:38" s="39" customFormat="1" ht="12" customHeight="1" x14ac:dyDescent="0.2">
      <c r="A294" s="233">
        <v>234</v>
      </c>
      <c r="B294" s="234" t="s">
        <v>64</v>
      </c>
      <c r="C294" s="281"/>
      <c r="D294" s="145"/>
      <c r="E294" s="281"/>
      <c r="F294" s="281"/>
      <c r="G294" s="270">
        <v>542926.19999999995</v>
      </c>
      <c r="H294" s="281">
        <v>537907.24</v>
      </c>
      <c r="I294" s="271">
        <v>0</v>
      </c>
      <c r="J294" s="271">
        <v>0</v>
      </c>
      <c r="K294" s="271">
        <v>0</v>
      </c>
      <c r="L294" s="271">
        <v>236.6</v>
      </c>
      <c r="M294" s="270">
        <v>537907.24</v>
      </c>
      <c r="N294" s="281">
        <v>0</v>
      </c>
      <c r="O294" s="281">
        <v>0</v>
      </c>
      <c r="P294" s="281">
        <v>0</v>
      </c>
      <c r="Q294" s="281">
        <v>0</v>
      </c>
      <c r="R294" s="281">
        <v>0</v>
      </c>
      <c r="S294" s="281">
        <v>0</v>
      </c>
      <c r="T294" s="200">
        <v>0</v>
      </c>
      <c r="U294" s="281">
        <v>0</v>
      </c>
      <c r="V294" s="281"/>
      <c r="W294" s="281">
        <v>0</v>
      </c>
      <c r="X294" s="281">
        <v>0</v>
      </c>
      <c r="Y294" s="296">
        <v>0</v>
      </c>
      <c r="Z294" s="296">
        <v>0</v>
      </c>
      <c r="AA294" s="296">
        <v>0</v>
      </c>
      <c r="AB294" s="296">
        <v>0</v>
      </c>
      <c r="AC294" s="296">
        <v>0</v>
      </c>
      <c r="AD294" s="296">
        <v>0</v>
      </c>
      <c r="AE294" s="296">
        <v>0</v>
      </c>
      <c r="AF294" s="296">
        <v>0</v>
      </c>
      <c r="AG294" s="296">
        <v>0</v>
      </c>
      <c r="AH294" s="296">
        <v>0</v>
      </c>
      <c r="AI294" s="296">
        <v>0</v>
      </c>
      <c r="AJ294" s="296">
        <v>3345.98</v>
      </c>
      <c r="AK294" s="296">
        <v>1672.98</v>
      </c>
      <c r="AL294" s="296">
        <v>0</v>
      </c>
    </row>
    <row r="295" spans="1:38" s="39" customFormat="1" ht="12" customHeight="1" x14ac:dyDescent="0.2">
      <c r="A295" s="233">
        <v>235</v>
      </c>
      <c r="B295" s="234" t="s">
        <v>65</v>
      </c>
      <c r="C295" s="281"/>
      <c r="D295" s="145"/>
      <c r="E295" s="281"/>
      <c r="F295" s="281"/>
      <c r="G295" s="270">
        <v>631760.03</v>
      </c>
      <c r="H295" s="281">
        <v>626833.34</v>
      </c>
      <c r="I295" s="271">
        <v>0</v>
      </c>
      <c r="J295" s="271">
        <v>0</v>
      </c>
      <c r="K295" s="271">
        <v>0</v>
      </c>
      <c r="L295" s="271">
        <v>244.5</v>
      </c>
      <c r="M295" s="270">
        <v>626833.34</v>
      </c>
      <c r="N295" s="281">
        <v>0</v>
      </c>
      <c r="O295" s="281">
        <v>0</v>
      </c>
      <c r="P295" s="281">
        <v>0</v>
      </c>
      <c r="Q295" s="281">
        <v>0</v>
      </c>
      <c r="R295" s="281">
        <v>0</v>
      </c>
      <c r="S295" s="281">
        <v>0</v>
      </c>
      <c r="T295" s="200">
        <v>0</v>
      </c>
      <c r="U295" s="281">
        <v>0</v>
      </c>
      <c r="V295" s="281"/>
      <c r="W295" s="281">
        <v>0</v>
      </c>
      <c r="X295" s="281">
        <v>0</v>
      </c>
      <c r="Y295" s="296">
        <v>0</v>
      </c>
      <c r="Z295" s="296">
        <v>0</v>
      </c>
      <c r="AA295" s="296">
        <v>0</v>
      </c>
      <c r="AB295" s="296">
        <v>0</v>
      </c>
      <c r="AC295" s="296">
        <v>0</v>
      </c>
      <c r="AD295" s="296">
        <v>0</v>
      </c>
      <c r="AE295" s="296">
        <v>0</v>
      </c>
      <c r="AF295" s="296">
        <v>0</v>
      </c>
      <c r="AG295" s="296">
        <v>0</v>
      </c>
      <c r="AH295" s="296">
        <v>0</v>
      </c>
      <c r="AI295" s="296">
        <v>0</v>
      </c>
      <c r="AJ295" s="296">
        <v>3284.46</v>
      </c>
      <c r="AK295" s="296">
        <v>1642.23</v>
      </c>
      <c r="AL295" s="296">
        <v>0</v>
      </c>
    </row>
    <row r="296" spans="1:38" s="39" customFormat="1" ht="12" customHeight="1" x14ac:dyDescent="0.2">
      <c r="A296" s="233">
        <v>236</v>
      </c>
      <c r="B296" s="234" t="s">
        <v>67</v>
      </c>
      <c r="C296" s="281"/>
      <c r="D296" s="145"/>
      <c r="E296" s="281"/>
      <c r="F296" s="281"/>
      <c r="G296" s="270">
        <v>578048</v>
      </c>
      <c r="H296" s="281">
        <v>574651.98</v>
      </c>
      <c r="I296" s="271">
        <v>0</v>
      </c>
      <c r="J296" s="271">
        <v>0</v>
      </c>
      <c r="K296" s="271">
        <v>0</v>
      </c>
      <c r="L296" s="271">
        <v>267.3</v>
      </c>
      <c r="M296" s="270">
        <v>574651.98</v>
      </c>
      <c r="N296" s="281">
        <v>0</v>
      </c>
      <c r="O296" s="281">
        <v>0</v>
      </c>
      <c r="P296" s="281">
        <v>0</v>
      </c>
      <c r="Q296" s="281">
        <v>0</v>
      </c>
      <c r="R296" s="281">
        <v>0</v>
      </c>
      <c r="S296" s="281">
        <v>0</v>
      </c>
      <c r="T296" s="200">
        <v>0</v>
      </c>
      <c r="U296" s="281">
        <v>0</v>
      </c>
      <c r="V296" s="281"/>
      <c r="W296" s="281">
        <v>0</v>
      </c>
      <c r="X296" s="281">
        <v>0</v>
      </c>
      <c r="Y296" s="296">
        <v>0</v>
      </c>
      <c r="Z296" s="296">
        <v>0</v>
      </c>
      <c r="AA296" s="296">
        <v>0</v>
      </c>
      <c r="AB296" s="296">
        <v>0</v>
      </c>
      <c r="AC296" s="296">
        <v>0</v>
      </c>
      <c r="AD296" s="296">
        <v>0</v>
      </c>
      <c r="AE296" s="296">
        <v>0</v>
      </c>
      <c r="AF296" s="296">
        <v>0</v>
      </c>
      <c r="AG296" s="296">
        <v>0</v>
      </c>
      <c r="AH296" s="296">
        <v>0</v>
      </c>
      <c r="AI296" s="296">
        <v>0</v>
      </c>
      <c r="AJ296" s="296">
        <v>2861.87</v>
      </c>
      <c r="AK296" s="296">
        <v>534.15</v>
      </c>
      <c r="AL296" s="296">
        <v>0</v>
      </c>
    </row>
    <row r="297" spans="1:38" s="39" customFormat="1" ht="12" customHeight="1" x14ac:dyDescent="0.2">
      <c r="A297" s="233">
        <v>237</v>
      </c>
      <c r="B297" s="234" t="s">
        <v>68</v>
      </c>
      <c r="C297" s="281"/>
      <c r="D297" s="145"/>
      <c r="E297" s="281"/>
      <c r="F297" s="281"/>
      <c r="G297" s="270">
        <v>449360.44</v>
      </c>
      <c r="H297" s="281">
        <v>445566.83</v>
      </c>
      <c r="I297" s="271">
        <v>0</v>
      </c>
      <c r="J297" s="271">
        <v>0</v>
      </c>
      <c r="K297" s="271">
        <v>0</v>
      </c>
      <c r="L297" s="271">
        <v>224.8</v>
      </c>
      <c r="M297" s="270">
        <v>445566.83</v>
      </c>
      <c r="N297" s="281">
        <v>0</v>
      </c>
      <c r="O297" s="281">
        <v>0</v>
      </c>
      <c r="P297" s="281">
        <v>0</v>
      </c>
      <c r="Q297" s="281">
        <v>0</v>
      </c>
      <c r="R297" s="281">
        <v>0</v>
      </c>
      <c r="S297" s="281">
        <v>0</v>
      </c>
      <c r="T297" s="200">
        <v>0</v>
      </c>
      <c r="U297" s="281">
        <v>0</v>
      </c>
      <c r="V297" s="281"/>
      <c r="W297" s="281">
        <v>0</v>
      </c>
      <c r="X297" s="281">
        <v>0</v>
      </c>
      <c r="Y297" s="296">
        <v>0</v>
      </c>
      <c r="Z297" s="296">
        <v>0</v>
      </c>
      <c r="AA297" s="296">
        <v>0</v>
      </c>
      <c r="AB297" s="296">
        <v>0</v>
      </c>
      <c r="AC297" s="296">
        <v>0</v>
      </c>
      <c r="AD297" s="296">
        <v>0</v>
      </c>
      <c r="AE297" s="296">
        <v>0</v>
      </c>
      <c r="AF297" s="296">
        <v>0</v>
      </c>
      <c r="AG297" s="296">
        <v>0</v>
      </c>
      <c r="AH297" s="296">
        <v>0</v>
      </c>
      <c r="AI297" s="296">
        <v>0</v>
      </c>
      <c r="AJ297" s="296">
        <v>3259.46</v>
      </c>
      <c r="AK297" s="296">
        <v>534.15</v>
      </c>
      <c r="AL297" s="296">
        <v>0</v>
      </c>
    </row>
    <row r="298" spans="1:38" s="39" customFormat="1" ht="12" customHeight="1" x14ac:dyDescent="0.2">
      <c r="A298" s="233">
        <v>238</v>
      </c>
      <c r="B298" s="234" t="s">
        <v>69</v>
      </c>
      <c r="C298" s="281"/>
      <c r="D298" s="145"/>
      <c r="E298" s="281"/>
      <c r="F298" s="281"/>
      <c r="G298" s="270">
        <v>592056.76</v>
      </c>
      <c r="H298" s="281">
        <v>585516.09</v>
      </c>
      <c r="I298" s="271">
        <v>0</v>
      </c>
      <c r="J298" s="271">
        <v>0</v>
      </c>
      <c r="K298" s="271">
        <v>0</v>
      </c>
      <c r="L298" s="271">
        <v>296.5</v>
      </c>
      <c r="M298" s="270">
        <v>585516.09</v>
      </c>
      <c r="N298" s="281">
        <v>0</v>
      </c>
      <c r="O298" s="281">
        <v>0</v>
      </c>
      <c r="P298" s="281">
        <v>0</v>
      </c>
      <c r="Q298" s="281">
        <v>0</v>
      </c>
      <c r="R298" s="281">
        <v>114</v>
      </c>
      <c r="S298" s="281">
        <v>0</v>
      </c>
      <c r="T298" s="200">
        <v>0</v>
      </c>
      <c r="U298" s="281">
        <v>0</v>
      </c>
      <c r="V298" s="281"/>
      <c r="W298" s="281">
        <v>0</v>
      </c>
      <c r="X298" s="281">
        <v>0</v>
      </c>
      <c r="Y298" s="296">
        <v>0</v>
      </c>
      <c r="Z298" s="296">
        <v>0</v>
      </c>
      <c r="AA298" s="296">
        <v>0</v>
      </c>
      <c r="AB298" s="296">
        <v>0</v>
      </c>
      <c r="AC298" s="296">
        <v>0</v>
      </c>
      <c r="AD298" s="296">
        <v>0</v>
      </c>
      <c r="AE298" s="296">
        <v>0</v>
      </c>
      <c r="AF298" s="296">
        <v>0</v>
      </c>
      <c r="AG298" s="296">
        <v>0</v>
      </c>
      <c r="AH298" s="296">
        <v>0</v>
      </c>
      <c r="AI298" s="296">
        <v>0</v>
      </c>
      <c r="AJ298" s="296">
        <v>5471.15</v>
      </c>
      <c r="AK298" s="296">
        <v>1069.52</v>
      </c>
      <c r="AL298" s="296">
        <v>0</v>
      </c>
    </row>
    <row r="299" spans="1:38" s="39" customFormat="1" ht="43.5" customHeight="1" x14ac:dyDescent="0.2">
      <c r="A299" s="410" t="s">
        <v>197</v>
      </c>
      <c r="B299" s="410"/>
      <c r="C299" s="273">
        <v>3784</v>
      </c>
      <c r="D299" s="273"/>
      <c r="E299" s="281"/>
      <c r="F299" s="281"/>
      <c r="G299" s="273">
        <v>3693330.83</v>
      </c>
      <c r="H299" s="273">
        <v>3656954.6199999996</v>
      </c>
      <c r="I299" s="273">
        <v>272798</v>
      </c>
      <c r="J299" s="273">
        <v>0</v>
      </c>
      <c r="K299" s="273">
        <v>0</v>
      </c>
      <c r="L299" s="273">
        <v>1530.32</v>
      </c>
      <c r="M299" s="273">
        <v>3384156.6199999996</v>
      </c>
      <c r="N299" s="273">
        <v>0</v>
      </c>
      <c r="O299" s="273">
        <v>0</v>
      </c>
      <c r="P299" s="273">
        <v>0</v>
      </c>
      <c r="Q299" s="273">
        <v>0</v>
      </c>
      <c r="R299" s="273">
        <v>114</v>
      </c>
      <c r="S299" s="273">
        <v>0</v>
      </c>
      <c r="T299" s="232">
        <v>0</v>
      </c>
      <c r="U299" s="273">
        <v>0</v>
      </c>
      <c r="V299" s="281" t="s">
        <v>307</v>
      </c>
      <c r="W299" s="273">
        <v>0</v>
      </c>
      <c r="X299" s="273">
        <v>0</v>
      </c>
      <c r="Y299" s="273">
        <v>0</v>
      </c>
      <c r="Z299" s="273">
        <v>0</v>
      </c>
      <c r="AA299" s="273">
        <v>0</v>
      </c>
      <c r="AB299" s="273">
        <v>0</v>
      </c>
      <c r="AC299" s="273">
        <v>0</v>
      </c>
      <c r="AD299" s="273">
        <v>0</v>
      </c>
      <c r="AE299" s="273">
        <v>0</v>
      </c>
      <c r="AF299" s="273">
        <v>0</v>
      </c>
      <c r="AG299" s="273">
        <v>0</v>
      </c>
      <c r="AH299" s="273">
        <v>0</v>
      </c>
      <c r="AI299" s="273">
        <v>0</v>
      </c>
      <c r="AJ299" s="273">
        <v>26689.759999999995</v>
      </c>
      <c r="AK299" s="273">
        <v>9686.4499999999989</v>
      </c>
      <c r="AL299" s="273">
        <v>0</v>
      </c>
    </row>
    <row r="300" spans="1:38" s="39" customFormat="1" ht="12" customHeight="1" x14ac:dyDescent="0.2">
      <c r="A300" s="404" t="s">
        <v>163</v>
      </c>
      <c r="B300" s="405"/>
      <c r="C300" s="405"/>
      <c r="D300" s="405"/>
      <c r="E300" s="405"/>
      <c r="F300" s="405"/>
      <c r="G300" s="405"/>
      <c r="H300" s="405"/>
      <c r="I300" s="405"/>
      <c r="J300" s="405"/>
      <c r="K300" s="405"/>
      <c r="L300" s="405"/>
      <c r="M300" s="405"/>
      <c r="N300" s="405"/>
      <c r="O300" s="405"/>
      <c r="P300" s="405"/>
      <c r="Q300" s="405"/>
      <c r="R300" s="405"/>
      <c r="S300" s="405"/>
      <c r="T300" s="405"/>
      <c r="U300" s="405"/>
      <c r="V300" s="405"/>
      <c r="W300" s="405"/>
      <c r="X300" s="405"/>
      <c r="Y300" s="405"/>
      <c r="Z300" s="405"/>
      <c r="AA300" s="405"/>
      <c r="AB300" s="405"/>
      <c r="AC300" s="405"/>
      <c r="AD300" s="405"/>
      <c r="AE300" s="405"/>
      <c r="AF300" s="405"/>
      <c r="AG300" s="405"/>
      <c r="AH300" s="405"/>
      <c r="AI300" s="405"/>
      <c r="AJ300" s="405"/>
      <c r="AK300" s="405"/>
      <c r="AL300" s="406"/>
    </row>
    <row r="301" spans="1:38" s="39" customFormat="1" ht="12" customHeight="1" x14ac:dyDescent="0.2">
      <c r="A301" s="157">
        <v>239</v>
      </c>
      <c r="B301" s="165" t="s">
        <v>433</v>
      </c>
      <c r="C301" s="272">
        <v>590.20000000000005</v>
      </c>
      <c r="D301" s="145"/>
      <c r="E301" s="281"/>
      <c r="F301" s="281"/>
      <c r="G301" s="270">
        <v>1625000.34</v>
      </c>
      <c r="H301" s="281">
        <v>0</v>
      </c>
      <c r="I301" s="271">
        <v>0</v>
      </c>
      <c r="J301" s="271">
        <v>0</v>
      </c>
      <c r="K301" s="271">
        <v>0</v>
      </c>
      <c r="L301" s="271">
        <v>0</v>
      </c>
      <c r="M301" s="271">
        <v>0</v>
      </c>
      <c r="N301" s="281">
        <v>0</v>
      </c>
      <c r="O301" s="281">
        <v>0</v>
      </c>
      <c r="P301" s="281">
        <v>0</v>
      </c>
      <c r="Q301" s="281">
        <v>0</v>
      </c>
      <c r="R301" s="281">
        <v>0</v>
      </c>
      <c r="S301" s="281">
        <v>0</v>
      </c>
      <c r="T301" s="200">
        <v>0</v>
      </c>
      <c r="U301" s="281">
        <v>0</v>
      </c>
      <c r="V301" s="281" t="s">
        <v>340</v>
      </c>
      <c r="W301" s="224">
        <v>381</v>
      </c>
      <c r="X301" s="281">
        <v>1546737.8</v>
      </c>
      <c r="Y301" s="296">
        <v>0</v>
      </c>
      <c r="Z301" s="296">
        <v>0</v>
      </c>
      <c r="AA301" s="296">
        <v>0</v>
      </c>
      <c r="AB301" s="296">
        <v>0</v>
      </c>
      <c r="AC301" s="296">
        <v>0</v>
      </c>
      <c r="AD301" s="296">
        <v>0</v>
      </c>
      <c r="AE301" s="296">
        <v>0</v>
      </c>
      <c r="AF301" s="296">
        <v>0</v>
      </c>
      <c r="AG301" s="296">
        <v>0</v>
      </c>
      <c r="AH301" s="296">
        <v>0</v>
      </c>
      <c r="AI301" s="296">
        <v>0</v>
      </c>
      <c r="AJ301" s="296">
        <v>51911.519999999997</v>
      </c>
      <c r="AK301" s="296">
        <v>26351.02</v>
      </c>
      <c r="AL301" s="296">
        <v>0</v>
      </c>
    </row>
    <row r="302" spans="1:38" s="39" customFormat="1" ht="12" customHeight="1" x14ac:dyDescent="0.2">
      <c r="A302" s="233">
        <v>240</v>
      </c>
      <c r="B302" s="235" t="s">
        <v>77</v>
      </c>
      <c r="C302" s="223">
        <v>493.7</v>
      </c>
      <c r="D302" s="145"/>
      <c r="E302" s="223"/>
      <c r="F302" s="223"/>
      <c r="G302" s="270">
        <v>2086555.35</v>
      </c>
      <c r="H302" s="281">
        <v>0</v>
      </c>
      <c r="I302" s="271">
        <v>0</v>
      </c>
      <c r="J302" s="271">
        <v>0</v>
      </c>
      <c r="K302" s="271">
        <v>0</v>
      </c>
      <c r="L302" s="271">
        <v>0</v>
      </c>
      <c r="M302" s="271">
        <v>0</v>
      </c>
      <c r="N302" s="281">
        <v>0</v>
      </c>
      <c r="O302" s="281">
        <v>0</v>
      </c>
      <c r="P302" s="281">
        <v>0</v>
      </c>
      <c r="Q302" s="281">
        <v>0</v>
      </c>
      <c r="R302" s="281">
        <v>0</v>
      </c>
      <c r="S302" s="281">
        <v>0</v>
      </c>
      <c r="T302" s="200">
        <v>0</v>
      </c>
      <c r="U302" s="281">
        <v>0</v>
      </c>
      <c r="V302" s="146" t="s">
        <v>340</v>
      </c>
      <c r="W302" s="296">
        <v>434.8</v>
      </c>
      <c r="X302" s="281">
        <v>2009192.37</v>
      </c>
      <c r="Y302" s="296">
        <v>0</v>
      </c>
      <c r="Z302" s="296">
        <v>0</v>
      </c>
      <c r="AA302" s="296">
        <v>0</v>
      </c>
      <c r="AB302" s="296">
        <v>0</v>
      </c>
      <c r="AC302" s="296">
        <v>0</v>
      </c>
      <c r="AD302" s="296">
        <v>0</v>
      </c>
      <c r="AE302" s="296">
        <v>0</v>
      </c>
      <c r="AF302" s="296">
        <v>0</v>
      </c>
      <c r="AG302" s="296">
        <v>0</v>
      </c>
      <c r="AH302" s="296">
        <v>0</v>
      </c>
      <c r="AI302" s="296">
        <v>0</v>
      </c>
      <c r="AJ302" s="296">
        <v>51314.84</v>
      </c>
      <c r="AK302" s="296">
        <v>26048.14</v>
      </c>
      <c r="AL302" s="296">
        <v>0</v>
      </c>
    </row>
    <row r="303" spans="1:38" s="39" customFormat="1" ht="43.5" customHeight="1" x14ac:dyDescent="0.2">
      <c r="A303" s="403" t="s">
        <v>188</v>
      </c>
      <c r="B303" s="403"/>
      <c r="C303" s="223">
        <v>590.20000000000005</v>
      </c>
      <c r="D303" s="226"/>
      <c r="E303" s="223"/>
      <c r="F303" s="223"/>
      <c r="G303" s="223">
        <v>3711555.69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30">
        <v>0</v>
      </c>
      <c r="U303" s="223">
        <v>0</v>
      </c>
      <c r="V303" s="223" t="s">
        <v>307</v>
      </c>
      <c r="W303" s="223">
        <v>815.8</v>
      </c>
      <c r="X303" s="223">
        <v>3555930.17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103226.36</v>
      </c>
      <c r="AK303" s="223">
        <v>52399.16</v>
      </c>
      <c r="AL303" s="223">
        <v>0</v>
      </c>
    </row>
    <row r="304" spans="1:38" s="39" customFormat="1" ht="12" customHeight="1" x14ac:dyDescent="0.2">
      <c r="A304" s="404" t="s">
        <v>164</v>
      </c>
      <c r="B304" s="405"/>
      <c r="C304" s="405"/>
      <c r="D304" s="405"/>
      <c r="E304" s="405"/>
      <c r="F304" s="405"/>
      <c r="G304" s="405"/>
      <c r="H304" s="405"/>
      <c r="I304" s="405"/>
      <c r="J304" s="405"/>
      <c r="K304" s="405"/>
      <c r="L304" s="405"/>
      <c r="M304" s="405"/>
      <c r="N304" s="405"/>
      <c r="O304" s="405"/>
      <c r="P304" s="405"/>
      <c r="Q304" s="405"/>
      <c r="R304" s="405"/>
      <c r="S304" s="405"/>
      <c r="T304" s="405"/>
      <c r="U304" s="405"/>
      <c r="V304" s="405"/>
      <c r="W304" s="405"/>
      <c r="X304" s="405"/>
      <c r="Y304" s="405"/>
      <c r="Z304" s="405"/>
      <c r="AA304" s="405"/>
      <c r="AB304" s="405"/>
      <c r="AC304" s="405"/>
      <c r="AD304" s="405"/>
      <c r="AE304" s="405"/>
      <c r="AF304" s="405"/>
      <c r="AG304" s="405"/>
      <c r="AH304" s="405"/>
      <c r="AI304" s="405"/>
      <c r="AJ304" s="405"/>
      <c r="AK304" s="405"/>
      <c r="AL304" s="406"/>
    </row>
    <row r="305" spans="1:38" s="39" customFormat="1" ht="12" customHeight="1" x14ac:dyDescent="0.2">
      <c r="A305" s="282">
        <v>241</v>
      </c>
      <c r="B305" s="154" t="s">
        <v>78</v>
      </c>
      <c r="C305" s="281">
        <v>876.1</v>
      </c>
      <c r="D305" s="145"/>
      <c r="E305" s="281"/>
      <c r="F305" s="281"/>
      <c r="G305" s="270">
        <v>2180567.4300000002</v>
      </c>
      <c r="H305" s="281">
        <v>0</v>
      </c>
      <c r="I305" s="271">
        <v>0</v>
      </c>
      <c r="J305" s="271">
        <v>0</v>
      </c>
      <c r="K305" s="271">
        <v>0</v>
      </c>
      <c r="L305" s="271">
        <v>0</v>
      </c>
      <c r="M305" s="271">
        <v>0</v>
      </c>
      <c r="N305" s="281">
        <v>0</v>
      </c>
      <c r="O305" s="281">
        <v>0</v>
      </c>
      <c r="P305" s="281">
        <v>0</v>
      </c>
      <c r="Q305" s="281">
        <v>0</v>
      </c>
      <c r="R305" s="281">
        <v>0</v>
      </c>
      <c r="S305" s="281">
        <v>0</v>
      </c>
      <c r="T305" s="200">
        <v>0</v>
      </c>
      <c r="U305" s="281">
        <v>0</v>
      </c>
      <c r="V305" s="146" t="s">
        <v>340</v>
      </c>
      <c r="W305" s="296">
        <v>466.06</v>
      </c>
      <c r="X305" s="281">
        <v>2076052</v>
      </c>
      <c r="Y305" s="296">
        <v>0</v>
      </c>
      <c r="Z305" s="296">
        <v>0</v>
      </c>
      <c r="AA305" s="296">
        <v>0</v>
      </c>
      <c r="AB305" s="296">
        <v>0</v>
      </c>
      <c r="AC305" s="296">
        <v>0</v>
      </c>
      <c r="AD305" s="296">
        <v>0</v>
      </c>
      <c r="AE305" s="296">
        <v>0</v>
      </c>
      <c r="AF305" s="296">
        <v>0</v>
      </c>
      <c r="AG305" s="296">
        <v>0</v>
      </c>
      <c r="AH305" s="296">
        <v>0</v>
      </c>
      <c r="AI305" s="296">
        <v>0</v>
      </c>
      <c r="AJ305" s="296">
        <v>69676.95</v>
      </c>
      <c r="AK305" s="296">
        <v>34838.480000000003</v>
      </c>
      <c r="AL305" s="296">
        <v>0</v>
      </c>
    </row>
    <row r="306" spans="1:38" s="39" customFormat="1" ht="43.5" customHeight="1" x14ac:dyDescent="0.2">
      <c r="A306" s="403" t="s">
        <v>342</v>
      </c>
      <c r="B306" s="403"/>
      <c r="C306" s="223" t="e">
        <v>#REF!</v>
      </c>
      <c r="D306" s="226"/>
      <c r="E306" s="223"/>
      <c r="F306" s="223"/>
      <c r="G306" s="223">
        <v>2180567.4300000002</v>
      </c>
      <c r="H306" s="223">
        <v>0</v>
      </c>
      <c r="I306" s="223">
        <v>0</v>
      </c>
      <c r="J306" s="223">
        <v>0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30">
        <v>0</v>
      </c>
      <c r="U306" s="223">
        <v>0</v>
      </c>
      <c r="V306" s="223" t="s">
        <v>307</v>
      </c>
      <c r="W306" s="223">
        <v>466.06</v>
      </c>
      <c r="X306" s="223">
        <v>2076052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69676.95</v>
      </c>
      <c r="AK306" s="223">
        <v>34838.480000000003</v>
      </c>
      <c r="AL306" s="223">
        <v>0</v>
      </c>
    </row>
    <row r="307" spans="1:38" s="39" customFormat="1" ht="12" customHeight="1" x14ac:dyDescent="0.2">
      <c r="A307" s="361" t="s">
        <v>180</v>
      </c>
      <c r="B307" s="362"/>
      <c r="C307" s="362"/>
      <c r="D307" s="362"/>
      <c r="E307" s="362"/>
      <c r="F307" s="362"/>
      <c r="G307" s="362"/>
      <c r="H307" s="362"/>
      <c r="I307" s="362"/>
      <c r="J307" s="362"/>
      <c r="K307" s="362"/>
      <c r="L307" s="362"/>
      <c r="M307" s="362"/>
      <c r="N307" s="362"/>
      <c r="O307" s="362"/>
      <c r="P307" s="362"/>
      <c r="Q307" s="362"/>
      <c r="R307" s="362"/>
      <c r="S307" s="362"/>
      <c r="T307" s="362"/>
      <c r="U307" s="362"/>
      <c r="V307" s="362"/>
      <c r="W307" s="362"/>
      <c r="X307" s="362"/>
      <c r="Y307" s="362"/>
      <c r="Z307" s="362"/>
      <c r="AA307" s="362"/>
      <c r="AB307" s="362"/>
      <c r="AC307" s="362"/>
      <c r="AD307" s="362"/>
      <c r="AE307" s="362"/>
      <c r="AF307" s="362"/>
      <c r="AG307" s="362"/>
      <c r="AH307" s="362"/>
      <c r="AI307" s="362"/>
      <c r="AJ307" s="362"/>
      <c r="AK307" s="362"/>
      <c r="AL307" s="363"/>
    </row>
    <row r="308" spans="1:38" s="39" customFormat="1" ht="12" customHeight="1" x14ac:dyDescent="0.2">
      <c r="A308" s="169">
        <v>242</v>
      </c>
      <c r="B308" s="170" t="s">
        <v>87</v>
      </c>
      <c r="C308" s="281">
        <v>909.2</v>
      </c>
      <c r="D308" s="145"/>
      <c r="E308" s="281"/>
      <c r="F308" s="281"/>
      <c r="G308" s="270">
        <v>3479035</v>
      </c>
      <c r="H308" s="281">
        <v>0</v>
      </c>
      <c r="I308" s="271">
        <v>0</v>
      </c>
      <c r="J308" s="271">
        <v>0</v>
      </c>
      <c r="K308" s="271">
        <v>0</v>
      </c>
      <c r="L308" s="271">
        <v>0</v>
      </c>
      <c r="M308" s="271">
        <v>0</v>
      </c>
      <c r="N308" s="281">
        <v>0</v>
      </c>
      <c r="O308" s="281">
        <v>0</v>
      </c>
      <c r="P308" s="281">
        <v>0</v>
      </c>
      <c r="Q308" s="281">
        <v>0</v>
      </c>
      <c r="R308" s="281">
        <v>0</v>
      </c>
      <c r="S308" s="281">
        <v>0</v>
      </c>
      <c r="T308" s="200">
        <v>0</v>
      </c>
      <c r="U308" s="281">
        <v>0</v>
      </c>
      <c r="V308" s="281" t="s">
        <v>340</v>
      </c>
      <c r="W308" s="296">
        <v>704</v>
      </c>
      <c r="X308" s="281">
        <v>3342828.67</v>
      </c>
      <c r="Y308" s="296">
        <v>0</v>
      </c>
      <c r="Z308" s="296">
        <v>0</v>
      </c>
      <c r="AA308" s="296">
        <v>0</v>
      </c>
      <c r="AB308" s="296">
        <v>0</v>
      </c>
      <c r="AC308" s="296">
        <v>0</v>
      </c>
      <c r="AD308" s="296">
        <v>0</v>
      </c>
      <c r="AE308" s="296">
        <v>0</v>
      </c>
      <c r="AF308" s="296">
        <v>0</v>
      </c>
      <c r="AG308" s="296">
        <v>0</v>
      </c>
      <c r="AH308" s="296">
        <v>0</v>
      </c>
      <c r="AI308" s="296">
        <v>0</v>
      </c>
      <c r="AJ308" s="296">
        <v>90652.37</v>
      </c>
      <c r="AK308" s="296">
        <v>45553.96</v>
      </c>
      <c r="AL308" s="296">
        <v>0</v>
      </c>
    </row>
    <row r="309" spans="1:38" s="39" customFormat="1" ht="12" customHeight="1" x14ac:dyDescent="0.2">
      <c r="A309" s="169">
        <v>243</v>
      </c>
      <c r="B309" s="170" t="s">
        <v>88</v>
      </c>
      <c r="C309" s="281">
        <v>562.4</v>
      </c>
      <c r="D309" s="145"/>
      <c r="E309" s="281"/>
      <c r="F309" s="281"/>
      <c r="G309" s="270">
        <v>2833182.55</v>
      </c>
      <c r="H309" s="281">
        <v>0</v>
      </c>
      <c r="I309" s="271">
        <v>0</v>
      </c>
      <c r="J309" s="271">
        <v>0</v>
      </c>
      <c r="K309" s="271">
        <v>0</v>
      </c>
      <c r="L309" s="271">
        <v>0</v>
      </c>
      <c r="M309" s="271">
        <v>0</v>
      </c>
      <c r="N309" s="281">
        <v>0</v>
      </c>
      <c r="O309" s="281">
        <v>0</v>
      </c>
      <c r="P309" s="281">
        <v>0</v>
      </c>
      <c r="Q309" s="281">
        <v>0</v>
      </c>
      <c r="R309" s="281">
        <v>0</v>
      </c>
      <c r="S309" s="281">
        <v>0</v>
      </c>
      <c r="T309" s="200">
        <v>0</v>
      </c>
      <c r="U309" s="281">
        <v>0</v>
      </c>
      <c r="V309" s="281" t="s">
        <v>340</v>
      </c>
      <c r="W309" s="296">
        <v>731</v>
      </c>
      <c r="X309" s="281">
        <v>2697204</v>
      </c>
      <c r="Y309" s="296">
        <v>0</v>
      </c>
      <c r="Z309" s="296">
        <v>0</v>
      </c>
      <c r="AA309" s="296">
        <v>0</v>
      </c>
      <c r="AB309" s="296">
        <v>0</v>
      </c>
      <c r="AC309" s="296">
        <v>0</v>
      </c>
      <c r="AD309" s="296">
        <v>0</v>
      </c>
      <c r="AE309" s="296">
        <v>0</v>
      </c>
      <c r="AF309" s="296">
        <v>0</v>
      </c>
      <c r="AG309" s="296">
        <v>0</v>
      </c>
      <c r="AH309" s="296">
        <v>0</v>
      </c>
      <c r="AI309" s="296">
        <v>0</v>
      </c>
      <c r="AJ309" s="296">
        <v>90652.36</v>
      </c>
      <c r="AK309" s="296">
        <v>45326.19</v>
      </c>
      <c r="AL309" s="296">
        <v>0</v>
      </c>
    </row>
    <row r="310" spans="1:38" s="39" customFormat="1" ht="43.5" customHeight="1" x14ac:dyDescent="0.2">
      <c r="A310" s="364" t="s">
        <v>179</v>
      </c>
      <c r="B310" s="364"/>
      <c r="C310" s="281">
        <v>1471.6</v>
      </c>
      <c r="D310" s="163"/>
      <c r="E310" s="144"/>
      <c r="F310" s="144"/>
      <c r="G310" s="281">
        <v>6312217.5499999998</v>
      </c>
      <c r="H310" s="281">
        <v>0</v>
      </c>
      <c r="I310" s="281">
        <v>0</v>
      </c>
      <c r="J310" s="281">
        <v>0</v>
      </c>
      <c r="K310" s="281">
        <v>0</v>
      </c>
      <c r="L310" s="281">
        <v>0</v>
      </c>
      <c r="M310" s="281">
        <v>0</v>
      </c>
      <c r="N310" s="281">
        <v>0</v>
      </c>
      <c r="O310" s="281">
        <v>0</v>
      </c>
      <c r="P310" s="281">
        <v>0</v>
      </c>
      <c r="Q310" s="281">
        <v>0</v>
      </c>
      <c r="R310" s="281">
        <v>0</v>
      </c>
      <c r="S310" s="281">
        <v>0</v>
      </c>
      <c r="T310" s="200">
        <v>0</v>
      </c>
      <c r="U310" s="281">
        <v>0</v>
      </c>
      <c r="V310" s="144" t="s">
        <v>307</v>
      </c>
      <c r="W310" s="281">
        <v>1435</v>
      </c>
      <c r="X310" s="281">
        <v>6040032.6699999999</v>
      </c>
      <c r="Y310" s="281">
        <v>0</v>
      </c>
      <c r="Z310" s="281">
        <v>0</v>
      </c>
      <c r="AA310" s="281">
        <v>0</v>
      </c>
      <c r="AB310" s="281">
        <v>0</v>
      </c>
      <c r="AC310" s="281">
        <v>0</v>
      </c>
      <c r="AD310" s="281">
        <v>0</v>
      </c>
      <c r="AE310" s="281">
        <v>0</v>
      </c>
      <c r="AF310" s="281">
        <v>0</v>
      </c>
      <c r="AG310" s="281">
        <v>0</v>
      </c>
      <c r="AH310" s="281">
        <v>0</v>
      </c>
      <c r="AI310" s="281">
        <v>0</v>
      </c>
      <c r="AJ310" s="281">
        <v>181304.72999999998</v>
      </c>
      <c r="AK310" s="281">
        <v>90880.15</v>
      </c>
      <c r="AL310" s="281">
        <v>0</v>
      </c>
    </row>
    <row r="311" spans="1:38" s="39" customFormat="1" ht="12" customHeight="1" x14ac:dyDescent="0.2">
      <c r="A311" s="361" t="s">
        <v>244</v>
      </c>
      <c r="B311" s="362"/>
      <c r="C311" s="362"/>
      <c r="D311" s="362"/>
      <c r="E311" s="362"/>
      <c r="F311" s="362"/>
      <c r="G311" s="362"/>
      <c r="H311" s="362"/>
      <c r="I311" s="362"/>
      <c r="J311" s="362"/>
      <c r="K311" s="362"/>
      <c r="L311" s="362"/>
      <c r="M311" s="362"/>
      <c r="N311" s="362"/>
      <c r="O311" s="362"/>
      <c r="P311" s="362"/>
      <c r="Q311" s="362"/>
      <c r="R311" s="362"/>
      <c r="S311" s="362"/>
      <c r="T311" s="362"/>
      <c r="U311" s="362"/>
      <c r="V311" s="362"/>
      <c r="W311" s="362"/>
      <c r="X311" s="362"/>
      <c r="Y311" s="362"/>
      <c r="Z311" s="362"/>
      <c r="AA311" s="362"/>
      <c r="AB311" s="362"/>
      <c r="AC311" s="362"/>
      <c r="AD311" s="362"/>
      <c r="AE311" s="362"/>
      <c r="AF311" s="362"/>
      <c r="AG311" s="362"/>
      <c r="AH311" s="362"/>
      <c r="AI311" s="362"/>
      <c r="AJ311" s="362"/>
      <c r="AK311" s="362"/>
      <c r="AL311" s="363"/>
    </row>
    <row r="312" spans="1:38" s="39" customFormat="1" ht="12" customHeight="1" x14ac:dyDescent="0.2">
      <c r="A312" s="157">
        <v>244</v>
      </c>
      <c r="B312" s="171" t="s">
        <v>207</v>
      </c>
      <c r="C312" s="281">
        <v>562.4</v>
      </c>
      <c r="D312" s="145"/>
      <c r="E312" s="281"/>
      <c r="F312" s="281"/>
      <c r="G312" s="270">
        <v>3603345.62</v>
      </c>
      <c r="H312" s="281">
        <v>0</v>
      </c>
      <c r="I312" s="271">
        <v>0</v>
      </c>
      <c r="J312" s="271">
        <v>0</v>
      </c>
      <c r="K312" s="271">
        <v>0</v>
      </c>
      <c r="L312" s="271">
        <v>0</v>
      </c>
      <c r="M312" s="271">
        <v>0</v>
      </c>
      <c r="N312" s="281">
        <v>0</v>
      </c>
      <c r="O312" s="281">
        <v>0</v>
      </c>
      <c r="P312" s="281">
        <v>0</v>
      </c>
      <c r="Q312" s="281">
        <v>0</v>
      </c>
      <c r="R312" s="281">
        <v>0</v>
      </c>
      <c r="S312" s="281">
        <v>0</v>
      </c>
      <c r="T312" s="200">
        <v>0</v>
      </c>
      <c r="U312" s="281">
        <v>0</v>
      </c>
      <c r="V312" s="281" t="s">
        <v>339</v>
      </c>
      <c r="W312" s="296">
        <v>955.2</v>
      </c>
      <c r="X312" s="281">
        <v>3540204.5</v>
      </c>
      <c r="Y312" s="296">
        <v>0</v>
      </c>
      <c r="Z312" s="296">
        <v>0</v>
      </c>
      <c r="AA312" s="296">
        <v>0</v>
      </c>
      <c r="AB312" s="296">
        <v>0</v>
      </c>
      <c r="AC312" s="296">
        <v>0</v>
      </c>
      <c r="AD312" s="296">
        <v>0</v>
      </c>
      <c r="AE312" s="296">
        <v>0</v>
      </c>
      <c r="AF312" s="296">
        <v>0</v>
      </c>
      <c r="AG312" s="296">
        <v>0</v>
      </c>
      <c r="AH312" s="296">
        <v>0</v>
      </c>
      <c r="AI312" s="296">
        <v>0</v>
      </c>
      <c r="AJ312" s="296">
        <v>26923.13</v>
      </c>
      <c r="AK312" s="296">
        <v>36217.99</v>
      </c>
      <c r="AL312" s="296">
        <v>0</v>
      </c>
    </row>
    <row r="313" spans="1:38" s="39" customFormat="1" ht="12" customHeight="1" x14ac:dyDescent="0.2">
      <c r="A313" s="157">
        <v>245</v>
      </c>
      <c r="B313" s="171" t="s">
        <v>212</v>
      </c>
      <c r="C313" s="281"/>
      <c r="D313" s="145"/>
      <c r="E313" s="281"/>
      <c r="F313" s="281"/>
      <c r="G313" s="270">
        <v>4300106.01</v>
      </c>
      <c r="H313" s="281">
        <v>0</v>
      </c>
      <c r="I313" s="271">
        <v>0</v>
      </c>
      <c r="J313" s="271">
        <v>0</v>
      </c>
      <c r="K313" s="271">
        <v>0</v>
      </c>
      <c r="L313" s="271">
        <v>0</v>
      </c>
      <c r="M313" s="271">
        <v>0</v>
      </c>
      <c r="N313" s="281">
        <v>0</v>
      </c>
      <c r="O313" s="281">
        <v>0</v>
      </c>
      <c r="P313" s="281">
        <v>0</v>
      </c>
      <c r="Q313" s="281">
        <v>0</v>
      </c>
      <c r="R313" s="281">
        <v>0</v>
      </c>
      <c r="S313" s="281">
        <v>0</v>
      </c>
      <c r="T313" s="200">
        <v>0</v>
      </c>
      <c r="U313" s="281">
        <v>0</v>
      </c>
      <c r="V313" s="281" t="s">
        <v>339</v>
      </c>
      <c r="W313" s="296">
        <v>921.84</v>
      </c>
      <c r="X313" s="281">
        <v>4241791</v>
      </c>
      <c r="Y313" s="296">
        <v>0</v>
      </c>
      <c r="Z313" s="296">
        <v>0</v>
      </c>
      <c r="AA313" s="296">
        <v>0</v>
      </c>
      <c r="AB313" s="296">
        <v>0</v>
      </c>
      <c r="AC313" s="296">
        <v>0</v>
      </c>
      <c r="AD313" s="296">
        <v>0</v>
      </c>
      <c r="AE313" s="296">
        <v>0</v>
      </c>
      <c r="AF313" s="296">
        <v>0</v>
      </c>
      <c r="AG313" s="296">
        <v>0</v>
      </c>
      <c r="AH313" s="296">
        <v>0</v>
      </c>
      <c r="AI313" s="296">
        <v>0</v>
      </c>
      <c r="AJ313" s="296">
        <v>25201.42</v>
      </c>
      <c r="AK313" s="296">
        <v>33113.589999999997</v>
      </c>
      <c r="AL313" s="296">
        <v>0</v>
      </c>
    </row>
    <row r="314" spans="1:38" s="39" customFormat="1" ht="12" customHeight="1" x14ac:dyDescent="0.2">
      <c r="A314" s="157">
        <v>246</v>
      </c>
      <c r="B314" s="171" t="s">
        <v>216</v>
      </c>
      <c r="C314" s="281">
        <v>562.4</v>
      </c>
      <c r="D314" s="145"/>
      <c r="E314" s="281"/>
      <c r="F314" s="281"/>
      <c r="G314" s="270">
        <v>3431839.88</v>
      </c>
      <c r="H314" s="281">
        <v>0</v>
      </c>
      <c r="I314" s="271">
        <v>0</v>
      </c>
      <c r="J314" s="271">
        <v>0</v>
      </c>
      <c r="K314" s="271">
        <v>0</v>
      </c>
      <c r="L314" s="271">
        <v>0</v>
      </c>
      <c r="M314" s="271">
        <v>0</v>
      </c>
      <c r="N314" s="281">
        <v>0</v>
      </c>
      <c r="O314" s="281">
        <v>0</v>
      </c>
      <c r="P314" s="281">
        <v>0</v>
      </c>
      <c r="Q314" s="281">
        <v>0</v>
      </c>
      <c r="R314" s="281">
        <v>0</v>
      </c>
      <c r="S314" s="281">
        <v>0</v>
      </c>
      <c r="T314" s="200">
        <v>0</v>
      </c>
      <c r="U314" s="281">
        <v>0</v>
      </c>
      <c r="V314" s="281" t="s">
        <v>339</v>
      </c>
      <c r="W314" s="296">
        <v>814.07</v>
      </c>
      <c r="X314" s="281">
        <v>3378921.6</v>
      </c>
      <c r="Y314" s="296">
        <v>0</v>
      </c>
      <c r="Z314" s="296">
        <v>0</v>
      </c>
      <c r="AA314" s="296">
        <v>0</v>
      </c>
      <c r="AB314" s="296">
        <v>0</v>
      </c>
      <c r="AC314" s="296">
        <v>0</v>
      </c>
      <c r="AD314" s="296">
        <v>0</v>
      </c>
      <c r="AE314" s="296">
        <v>0</v>
      </c>
      <c r="AF314" s="296">
        <v>0</v>
      </c>
      <c r="AG314" s="296">
        <v>0</v>
      </c>
      <c r="AH314" s="296">
        <v>0</v>
      </c>
      <c r="AI314" s="296">
        <v>0</v>
      </c>
      <c r="AJ314" s="296">
        <v>22564.15</v>
      </c>
      <c r="AK314" s="296">
        <v>30354.13</v>
      </c>
      <c r="AL314" s="296">
        <v>0</v>
      </c>
    </row>
    <row r="315" spans="1:38" s="39" customFormat="1" ht="12" customHeight="1" x14ac:dyDescent="0.2">
      <c r="A315" s="157">
        <v>247</v>
      </c>
      <c r="B315" s="171" t="s">
        <v>217</v>
      </c>
      <c r="C315" s="281">
        <v>562.4</v>
      </c>
      <c r="D315" s="145"/>
      <c r="E315" s="281"/>
      <c r="F315" s="281"/>
      <c r="G315" s="270">
        <v>2906714.37</v>
      </c>
      <c r="H315" s="281">
        <v>0</v>
      </c>
      <c r="I315" s="271">
        <v>0</v>
      </c>
      <c r="J315" s="271">
        <v>0</v>
      </c>
      <c r="K315" s="271">
        <v>0</v>
      </c>
      <c r="L315" s="271">
        <v>0</v>
      </c>
      <c r="M315" s="271">
        <v>0</v>
      </c>
      <c r="N315" s="281">
        <v>0</v>
      </c>
      <c r="O315" s="281">
        <v>0</v>
      </c>
      <c r="P315" s="281">
        <v>0</v>
      </c>
      <c r="Q315" s="281">
        <v>0</v>
      </c>
      <c r="R315" s="281">
        <v>0</v>
      </c>
      <c r="S315" s="281">
        <v>0</v>
      </c>
      <c r="T315" s="200">
        <v>0</v>
      </c>
      <c r="U315" s="281">
        <v>0</v>
      </c>
      <c r="V315" s="281" t="s">
        <v>339</v>
      </c>
      <c r="W315" s="296">
        <v>729.2</v>
      </c>
      <c r="X315" s="281">
        <v>2853796.09</v>
      </c>
      <c r="Y315" s="296">
        <v>0</v>
      </c>
      <c r="Z315" s="296">
        <v>0</v>
      </c>
      <c r="AA315" s="296">
        <v>0</v>
      </c>
      <c r="AB315" s="296">
        <v>0</v>
      </c>
      <c r="AC315" s="296">
        <v>0</v>
      </c>
      <c r="AD315" s="296">
        <v>0</v>
      </c>
      <c r="AE315" s="296">
        <v>0</v>
      </c>
      <c r="AF315" s="296">
        <v>0</v>
      </c>
      <c r="AG315" s="296">
        <v>0</v>
      </c>
      <c r="AH315" s="296">
        <v>0</v>
      </c>
      <c r="AI315" s="296">
        <v>0</v>
      </c>
      <c r="AJ315" s="296">
        <v>22564.15</v>
      </c>
      <c r="AK315" s="296">
        <v>30354.13</v>
      </c>
      <c r="AL315" s="296">
        <v>0</v>
      </c>
    </row>
    <row r="316" spans="1:38" s="39" customFormat="1" ht="12" customHeight="1" x14ac:dyDescent="0.2">
      <c r="A316" s="157">
        <v>248</v>
      </c>
      <c r="B316" s="171" t="s">
        <v>218</v>
      </c>
      <c r="C316" s="281">
        <v>562.4</v>
      </c>
      <c r="D316" s="145"/>
      <c r="E316" s="281"/>
      <c r="F316" s="281"/>
      <c r="G316" s="270">
        <v>3116093.18</v>
      </c>
      <c r="H316" s="281">
        <v>0</v>
      </c>
      <c r="I316" s="271">
        <v>0</v>
      </c>
      <c r="J316" s="271">
        <v>0</v>
      </c>
      <c r="K316" s="271">
        <v>0</v>
      </c>
      <c r="L316" s="271">
        <v>0</v>
      </c>
      <c r="M316" s="271">
        <v>0</v>
      </c>
      <c r="N316" s="281">
        <v>0</v>
      </c>
      <c r="O316" s="281">
        <v>0</v>
      </c>
      <c r="P316" s="281">
        <v>0</v>
      </c>
      <c r="Q316" s="281">
        <v>0</v>
      </c>
      <c r="R316" s="281">
        <v>0</v>
      </c>
      <c r="S316" s="281">
        <v>0</v>
      </c>
      <c r="T316" s="200">
        <v>0</v>
      </c>
      <c r="U316" s="281">
        <v>0</v>
      </c>
      <c r="V316" s="281" t="s">
        <v>339</v>
      </c>
      <c r="W316" s="296">
        <v>799.5</v>
      </c>
      <c r="X316" s="281">
        <v>3064460.09</v>
      </c>
      <c r="Y316" s="296">
        <v>0</v>
      </c>
      <c r="Z316" s="296">
        <v>0</v>
      </c>
      <c r="AA316" s="296">
        <v>0</v>
      </c>
      <c r="AB316" s="296">
        <v>0</v>
      </c>
      <c r="AC316" s="296">
        <v>0</v>
      </c>
      <c r="AD316" s="296">
        <v>0</v>
      </c>
      <c r="AE316" s="296">
        <v>0</v>
      </c>
      <c r="AF316" s="296">
        <v>0</v>
      </c>
      <c r="AG316" s="296">
        <v>0</v>
      </c>
      <c r="AH316" s="296">
        <v>0</v>
      </c>
      <c r="AI316" s="296">
        <v>0</v>
      </c>
      <c r="AJ316" s="296">
        <v>22313.759999999998</v>
      </c>
      <c r="AK316" s="296">
        <v>29319.33</v>
      </c>
      <c r="AL316" s="296">
        <v>0</v>
      </c>
    </row>
    <row r="317" spans="1:38" s="39" customFormat="1" ht="12" customHeight="1" x14ac:dyDescent="0.2">
      <c r="A317" s="157">
        <v>249</v>
      </c>
      <c r="B317" s="171" t="s">
        <v>232</v>
      </c>
      <c r="C317" s="281">
        <v>562.4</v>
      </c>
      <c r="D317" s="145"/>
      <c r="E317" s="281"/>
      <c r="F317" s="281"/>
      <c r="G317" s="270">
        <v>2782990.69</v>
      </c>
      <c r="H317" s="281">
        <v>0</v>
      </c>
      <c r="I317" s="271">
        <v>0</v>
      </c>
      <c r="J317" s="271">
        <v>0</v>
      </c>
      <c r="K317" s="271">
        <v>0</v>
      </c>
      <c r="L317" s="271">
        <v>0</v>
      </c>
      <c r="M317" s="271">
        <v>0</v>
      </c>
      <c r="N317" s="281">
        <v>0</v>
      </c>
      <c r="O317" s="281">
        <v>0</v>
      </c>
      <c r="P317" s="281">
        <v>0</v>
      </c>
      <c r="Q317" s="281">
        <v>0</v>
      </c>
      <c r="R317" s="281">
        <v>0</v>
      </c>
      <c r="S317" s="281">
        <v>0</v>
      </c>
      <c r="T317" s="200">
        <v>0</v>
      </c>
      <c r="U317" s="281">
        <v>0</v>
      </c>
      <c r="V317" s="281" t="s">
        <v>339</v>
      </c>
      <c r="W317" s="296">
        <v>728.37</v>
      </c>
      <c r="X317" s="281">
        <v>2712233.58</v>
      </c>
      <c r="Y317" s="296">
        <v>0</v>
      </c>
      <c r="Z317" s="296">
        <v>0</v>
      </c>
      <c r="AA317" s="296">
        <v>0</v>
      </c>
      <c r="AB317" s="296">
        <v>0</v>
      </c>
      <c r="AC317" s="296">
        <v>0</v>
      </c>
      <c r="AD317" s="296">
        <v>0</v>
      </c>
      <c r="AE317" s="296">
        <v>0</v>
      </c>
      <c r="AF317" s="296">
        <v>0</v>
      </c>
      <c r="AG317" s="296">
        <v>0</v>
      </c>
      <c r="AH317" s="296">
        <v>0</v>
      </c>
      <c r="AI317" s="296">
        <v>0</v>
      </c>
      <c r="AJ317" s="296">
        <v>49298</v>
      </c>
      <c r="AK317" s="296">
        <v>21459.11</v>
      </c>
      <c r="AL317" s="296">
        <v>0</v>
      </c>
    </row>
    <row r="318" spans="1:38" s="39" customFormat="1" ht="43.5" customHeight="1" x14ac:dyDescent="0.2">
      <c r="A318" s="364" t="s">
        <v>245</v>
      </c>
      <c r="B318" s="364"/>
      <c r="C318" s="281">
        <v>562.4</v>
      </c>
      <c r="D318" s="163"/>
      <c r="E318" s="144"/>
      <c r="F318" s="144"/>
      <c r="G318" s="281">
        <v>20141089.75</v>
      </c>
      <c r="H318" s="281">
        <v>0</v>
      </c>
      <c r="I318" s="281">
        <v>0</v>
      </c>
      <c r="J318" s="281">
        <v>0</v>
      </c>
      <c r="K318" s="281">
        <v>0</v>
      </c>
      <c r="L318" s="281">
        <v>0</v>
      </c>
      <c r="M318" s="281">
        <v>0</v>
      </c>
      <c r="N318" s="281">
        <v>0</v>
      </c>
      <c r="O318" s="281">
        <v>0</v>
      </c>
      <c r="P318" s="281">
        <v>0</v>
      </c>
      <c r="Q318" s="281">
        <v>0</v>
      </c>
      <c r="R318" s="281">
        <v>0</v>
      </c>
      <c r="S318" s="281">
        <v>0</v>
      </c>
      <c r="T318" s="211">
        <v>0</v>
      </c>
      <c r="U318" s="281">
        <v>0</v>
      </c>
      <c r="V318" s="144" t="s">
        <v>307</v>
      </c>
      <c r="W318" s="281">
        <v>4948.18</v>
      </c>
      <c r="X318" s="281">
        <v>19791406.859999999</v>
      </c>
      <c r="Y318" s="281">
        <v>0</v>
      </c>
      <c r="Z318" s="281">
        <v>0</v>
      </c>
      <c r="AA318" s="281">
        <v>0</v>
      </c>
      <c r="AB318" s="281">
        <v>0</v>
      </c>
      <c r="AC318" s="281">
        <v>0</v>
      </c>
      <c r="AD318" s="281">
        <v>0</v>
      </c>
      <c r="AE318" s="281">
        <v>0</v>
      </c>
      <c r="AF318" s="281">
        <v>0</v>
      </c>
      <c r="AG318" s="281">
        <v>0</v>
      </c>
      <c r="AH318" s="281">
        <v>0</v>
      </c>
      <c r="AI318" s="281">
        <v>0</v>
      </c>
      <c r="AJ318" s="281">
        <v>168864.61</v>
      </c>
      <c r="AK318" s="281">
        <v>180818.27999999997</v>
      </c>
      <c r="AL318" s="281">
        <v>0</v>
      </c>
    </row>
    <row r="319" spans="1:38" s="39" customFormat="1" ht="12" customHeight="1" x14ac:dyDescent="0.2">
      <c r="A319" s="361" t="s">
        <v>167</v>
      </c>
      <c r="B319" s="362"/>
      <c r="C319" s="362"/>
      <c r="D319" s="362"/>
      <c r="E319" s="362"/>
      <c r="F319" s="362"/>
      <c r="G319" s="362"/>
      <c r="H319" s="362"/>
      <c r="I319" s="362"/>
      <c r="J319" s="362"/>
      <c r="K319" s="362"/>
      <c r="L319" s="362"/>
      <c r="M319" s="362"/>
      <c r="N319" s="362"/>
      <c r="O319" s="362"/>
      <c r="P319" s="362"/>
      <c r="Q319" s="362"/>
      <c r="R319" s="362"/>
      <c r="S319" s="362"/>
      <c r="T319" s="362"/>
      <c r="U319" s="362"/>
      <c r="V319" s="362"/>
      <c r="W319" s="362"/>
      <c r="X319" s="362"/>
      <c r="Y319" s="362"/>
      <c r="Z319" s="362"/>
      <c r="AA319" s="362"/>
      <c r="AB319" s="362"/>
      <c r="AC319" s="362"/>
      <c r="AD319" s="362"/>
      <c r="AE319" s="362"/>
      <c r="AF319" s="362"/>
      <c r="AG319" s="362"/>
      <c r="AH319" s="362"/>
      <c r="AI319" s="362"/>
      <c r="AJ319" s="362"/>
      <c r="AK319" s="362"/>
      <c r="AL319" s="363"/>
    </row>
    <row r="320" spans="1:38" s="39" customFormat="1" ht="12" customHeight="1" x14ac:dyDescent="0.2">
      <c r="A320" s="157">
        <v>250</v>
      </c>
      <c r="B320" s="171" t="s">
        <v>90</v>
      </c>
      <c r="C320" s="281">
        <v>909.2</v>
      </c>
      <c r="D320" s="145"/>
      <c r="E320" s="281"/>
      <c r="F320" s="281"/>
      <c r="G320" s="270">
        <v>1876456.81</v>
      </c>
      <c r="H320" s="281">
        <v>0</v>
      </c>
      <c r="I320" s="271">
        <v>0</v>
      </c>
      <c r="J320" s="271">
        <v>0</v>
      </c>
      <c r="K320" s="271">
        <v>0</v>
      </c>
      <c r="L320" s="271">
        <v>0</v>
      </c>
      <c r="M320" s="271">
        <v>0</v>
      </c>
      <c r="N320" s="281">
        <v>0</v>
      </c>
      <c r="O320" s="281">
        <v>0</v>
      </c>
      <c r="P320" s="281">
        <v>0</v>
      </c>
      <c r="Q320" s="281">
        <v>0</v>
      </c>
      <c r="R320" s="281">
        <v>0</v>
      </c>
      <c r="S320" s="281">
        <v>0</v>
      </c>
      <c r="T320" s="200">
        <v>0</v>
      </c>
      <c r="U320" s="281">
        <v>0</v>
      </c>
      <c r="V320" s="281" t="s">
        <v>340</v>
      </c>
      <c r="W320" s="296">
        <v>492.5</v>
      </c>
      <c r="X320" s="281">
        <v>1786243.2</v>
      </c>
      <c r="Y320" s="296">
        <v>0</v>
      </c>
      <c r="Z320" s="296">
        <v>0</v>
      </c>
      <c r="AA320" s="296">
        <v>0</v>
      </c>
      <c r="AB320" s="296">
        <v>0</v>
      </c>
      <c r="AC320" s="296">
        <v>0</v>
      </c>
      <c r="AD320" s="296">
        <v>0</v>
      </c>
      <c r="AE320" s="296">
        <v>0</v>
      </c>
      <c r="AF320" s="296">
        <v>0</v>
      </c>
      <c r="AG320" s="296">
        <v>0</v>
      </c>
      <c r="AH320" s="296">
        <v>0</v>
      </c>
      <c r="AI320" s="296">
        <v>0</v>
      </c>
      <c r="AJ320" s="296">
        <v>59100.08</v>
      </c>
      <c r="AK320" s="296">
        <v>31113.53</v>
      </c>
      <c r="AL320" s="296">
        <v>0</v>
      </c>
    </row>
    <row r="321" spans="1:38" s="39" customFormat="1" ht="12" customHeight="1" x14ac:dyDescent="0.2">
      <c r="A321" s="157">
        <v>251</v>
      </c>
      <c r="B321" s="171" t="s">
        <v>91</v>
      </c>
      <c r="C321" s="281"/>
      <c r="D321" s="145"/>
      <c r="E321" s="281"/>
      <c r="F321" s="281"/>
      <c r="G321" s="270">
        <v>1863620.7</v>
      </c>
      <c r="H321" s="281">
        <v>0</v>
      </c>
      <c r="I321" s="271">
        <v>0</v>
      </c>
      <c r="J321" s="271">
        <v>0</v>
      </c>
      <c r="K321" s="271">
        <v>0</v>
      </c>
      <c r="L321" s="271">
        <v>0</v>
      </c>
      <c r="M321" s="271">
        <v>0</v>
      </c>
      <c r="N321" s="281">
        <v>0</v>
      </c>
      <c r="O321" s="281">
        <v>0</v>
      </c>
      <c r="P321" s="281">
        <v>0</v>
      </c>
      <c r="Q321" s="281">
        <v>0</v>
      </c>
      <c r="R321" s="281">
        <v>0</v>
      </c>
      <c r="S321" s="281">
        <v>0</v>
      </c>
      <c r="T321" s="200">
        <v>0</v>
      </c>
      <c r="U321" s="281">
        <v>0</v>
      </c>
      <c r="V321" s="281" t="s">
        <v>340</v>
      </c>
      <c r="W321" s="296">
        <v>479.3</v>
      </c>
      <c r="X321" s="281">
        <v>1769090.4</v>
      </c>
      <c r="Y321" s="296">
        <v>0</v>
      </c>
      <c r="Z321" s="296">
        <v>0</v>
      </c>
      <c r="AA321" s="296">
        <v>0</v>
      </c>
      <c r="AB321" s="296">
        <v>0</v>
      </c>
      <c r="AC321" s="296">
        <v>0</v>
      </c>
      <c r="AD321" s="296">
        <v>0</v>
      </c>
      <c r="AE321" s="296">
        <v>0</v>
      </c>
      <c r="AF321" s="296">
        <v>0</v>
      </c>
      <c r="AG321" s="296">
        <v>0</v>
      </c>
      <c r="AH321" s="296">
        <v>0</v>
      </c>
      <c r="AI321" s="296">
        <v>0</v>
      </c>
      <c r="AJ321" s="296">
        <v>61927.99</v>
      </c>
      <c r="AK321" s="296">
        <v>32602.31</v>
      </c>
      <c r="AL321" s="296">
        <v>0</v>
      </c>
    </row>
    <row r="322" spans="1:38" s="39" customFormat="1" ht="12" customHeight="1" x14ac:dyDescent="0.2">
      <c r="A322" s="157">
        <v>252</v>
      </c>
      <c r="B322" s="171" t="s">
        <v>92</v>
      </c>
      <c r="C322" s="281">
        <v>562.4</v>
      </c>
      <c r="D322" s="145"/>
      <c r="E322" s="281"/>
      <c r="F322" s="281"/>
      <c r="G322" s="270">
        <v>1487970.49</v>
      </c>
      <c r="H322" s="281">
        <v>0</v>
      </c>
      <c r="I322" s="271">
        <v>0</v>
      </c>
      <c r="J322" s="271">
        <v>0</v>
      </c>
      <c r="K322" s="271">
        <v>0</v>
      </c>
      <c r="L322" s="271">
        <v>0</v>
      </c>
      <c r="M322" s="271">
        <v>0</v>
      </c>
      <c r="N322" s="281">
        <v>0</v>
      </c>
      <c r="O322" s="281">
        <v>0</v>
      </c>
      <c r="P322" s="281">
        <v>0</v>
      </c>
      <c r="Q322" s="281">
        <v>0</v>
      </c>
      <c r="R322" s="281">
        <v>0</v>
      </c>
      <c r="S322" s="281">
        <v>0</v>
      </c>
      <c r="T322" s="200">
        <v>0</v>
      </c>
      <c r="U322" s="281">
        <v>0</v>
      </c>
      <c r="V322" s="281" t="s">
        <v>340</v>
      </c>
      <c r="W322" s="296">
        <v>340.7</v>
      </c>
      <c r="X322" s="281">
        <v>1399155</v>
      </c>
      <c r="Y322" s="296">
        <v>0</v>
      </c>
      <c r="Z322" s="296">
        <v>0</v>
      </c>
      <c r="AA322" s="296">
        <v>0</v>
      </c>
      <c r="AB322" s="296">
        <v>0</v>
      </c>
      <c r="AC322" s="296">
        <v>0</v>
      </c>
      <c r="AD322" s="296">
        <v>0</v>
      </c>
      <c r="AE322" s="296">
        <v>0</v>
      </c>
      <c r="AF322" s="296">
        <v>0</v>
      </c>
      <c r="AG322" s="296">
        <v>0</v>
      </c>
      <c r="AH322" s="296">
        <v>0</v>
      </c>
      <c r="AI322" s="296">
        <v>0</v>
      </c>
      <c r="AJ322" s="296">
        <v>58184.15</v>
      </c>
      <c r="AK322" s="296">
        <v>30631.34</v>
      </c>
      <c r="AL322" s="296">
        <v>0</v>
      </c>
    </row>
    <row r="323" spans="1:38" s="39" customFormat="1" ht="27.75" customHeight="1" x14ac:dyDescent="0.2">
      <c r="A323" s="364" t="s">
        <v>168</v>
      </c>
      <c r="B323" s="364"/>
      <c r="C323" s="281">
        <v>1471.6</v>
      </c>
      <c r="D323" s="163"/>
      <c r="E323" s="144"/>
      <c r="F323" s="144"/>
      <c r="G323" s="281">
        <v>5228048</v>
      </c>
      <c r="H323" s="281">
        <v>0</v>
      </c>
      <c r="I323" s="281">
        <v>0</v>
      </c>
      <c r="J323" s="281">
        <v>0</v>
      </c>
      <c r="K323" s="281">
        <v>0</v>
      </c>
      <c r="L323" s="281">
        <v>0</v>
      </c>
      <c r="M323" s="281">
        <v>0</v>
      </c>
      <c r="N323" s="281">
        <v>0</v>
      </c>
      <c r="O323" s="281">
        <v>0</v>
      </c>
      <c r="P323" s="281">
        <v>0</v>
      </c>
      <c r="Q323" s="281">
        <v>0</v>
      </c>
      <c r="R323" s="281">
        <v>0</v>
      </c>
      <c r="S323" s="281">
        <v>0</v>
      </c>
      <c r="T323" s="200">
        <v>0</v>
      </c>
      <c r="U323" s="281">
        <v>0</v>
      </c>
      <c r="V323" s="144" t="s">
        <v>307</v>
      </c>
      <c r="W323" s="281">
        <v>1312.5</v>
      </c>
      <c r="X323" s="281">
        <v>4954488.5999999996</v>
      </c>
      <c r="Y323" s="281">
        <v>0</v>
      </c>
      <c r="Z323" s="281">
        <v>0</v>
      </c>
      <c r="AA323" s="281">
        <v>0</v>
      </c>
      <c r="AB323" s="281">
        <v>0</v>
      </c>
      <c r="AC323" s="281">
        <v>0</v>
      </c>
      <c r="AD323" s="281">
        <v>0</v>
      </c>
      <c r="AE323" s="281">
        <v>0</v>
      </c>
      <c r="AF323" s="281">
        <v>0</v>
      </c>
      <c r="AG323" s="281">
        <v>0</v>
      </c>
      <c r="AH323" s="281">
        <v>0</v>
      </c>
      <c r="AI323" s="281">
        <v>0</v>
      </c>
      <c r="AJ323" s="281">
        <v>179212.22</v>
      </c>
      <c r="AK323" s="281">
        <v>94347.18</v>
      </c>
      <c r="AL323" s="281">
        <v>0</v>
      </c>
    </row>
    <row r="324" spans="1:38" s="39" customFormat="1" ht="12" customHeight="1" x14ac:dyDescent="0.2">
      <c r="A324" s="404" t="s">
        <v>199</v>
      </c>
      <c r="B324" s="405"/>
      <c r="C324" s="405"/>
      <c r="D324" s="405"/>
      <c r="E324" s="405"/>
      <c r="F324" s="405"/>
      <c r="G324" s="405"/>
      <c r="H324" s="405"/>
      <c r="I324" s="405"/>
      <c r="J324" s="405"/>
      <c r="K324" s="405"/>
      <c r="L324" s="405"/>
      <c r="M324" s="405"/>
      <c r="N324" s="405"/>
      <c r="O324" s="405"/>
      <c r="P324" s="405"/>
      <c r="Q324" s="405"/>
      <c r="R324" s="405"/>
      <c r="S324" s="405"/>
      <c r="T324" s="405"/>
      <c r="U324" s="405"/>
      <c r="V324" s="405"/>
      <c r="W324" s="405"/>
      <c r="X324" s="405"/>
      <c r="Y324" s="405"/>
      <c r="Z324" s="405"/>
      <c r="AA324" s="405"/>
      <c r="AB324" s="405"/>
      <c r="AC324" s="405"/>
      <c r="AD324" s="405"/>
      <c r="AE324" s="405"/>
      <c r="AF324" s="405"/>
      <c r="AG324" s="405"/>
      <c r="AH324" s="405"/>
      <c r="AI324" s="405"/>
      <c r="AJ324" s="405"/>
      <c r="AK324" s="405"/>
      <c r="AL324" s="406"/>
    </row>
    <row r="325" spans="1:38" s="39" customFormat="1" ht="12" customHeight="1" x14ac:dyDescent="0.2">
      <c r="A325" s="157">
        <v>253</v>
      </c>
      <c r="B325" s="165" t="s">
        <v>99</v>
      </c>
      <c r="C325" s="223">
        <v>862.8</v>
      </c>
      <c r="D325" s="145"/>
      <c r="E325" s="223"/>
      <c r="F325" s="223"/>
      <c r="G325" s="270">
        <v>2037012.55</v>
      </c>
      <c r="H325" s="281">
        <v>0</v>
      </c>
      <c r="I325" s="271">
        <v>0</v>
      </c>
      <c r="J325" s="271">
        <v>0</v>
      </c>
      <c r="K325" s="271">
        <v>0</v>
      </c>
      <c r="L325" s="271">
        <v>0</v>
      </c>
      <c r="M325" s="271">
        <v>0</v>
      </c>
      <c r="N325" s="281">
        <v>0</v>
      </c>
      <c r="O325" s="281">
        <v>0</v>
      </c>
      <c r="P325" s="281">
        <v>0</v>
      </c>
      <c r="Q325" s="281">
        <v>0</v>
      </c>
      <c r="R325" s="281">
        <v>0</v>
      </c>
      <c r="S325" s="281">
        <v>0</v>
      </c>
      <c r="T325" s="200">
        <v>0</v>
      </c>
      <c r="U325" s="281">
        <v>0</v>
      </c>
      <c r="V325" s="223" t="s">
        <v>339</v>
      </c>
      <c r="W325" s="224">
        <v>509.12</v>
      </c>
      <c r="X325" s="281">
        <v>1917426.63</v>
      </c>
      <c r="Y325" s="296">
        <v>0</v>
      </c>
      <c r="Z325" s="296">
        <v>0</v>
      </c>
      <c r="AA325" s="296">
        <v>0</v>
      </c>
      <c r="AB325" s="296">
        <v>0</v>
      </c>
      <c r="AC325" s="296">
        <v>0</v>
      </c>
      <c r="AD325" s="296">
        <v>0</v>
      </c>
      <c r="AE325" s="296">
        <v>0</v>
      </c>
      <c r="AF325" s="296">
        <v>0</v>
      </c>
      <c r="AG325" s="296">
        <v>0</v>
      </c>
      <c r="AH325" s="296">
        <v>0</v>
      </c>
      <c r="AI325" s="296">
        <v>0</v>
      </c>
      <c r="AJ325" s="296">
        <v>101699.12</v>
      </c>
      <c r="AK325" s="296">
        <v>17886.8</v>
      </c>
      <c r="AL325" s="296">
        <v>0</v>
      </c>
    </row>
    <row r="326" spans="1:38" s="39" customFormat="1" ht="39" customHeight="1" x14ac:dyDescent="0.2">
      <c r="A326" s="403" t="s">
        <v>200</v>
      </c>
      <c r="B326" s="403"/>
      <c r="C326" s="223">
        <v>862.8</v>
      </c>
      <c r="D326" s="226"/>
      <c r="E326" s="223"/>
      <c r="F326" s="223"/>
      <c r="G326" s="223">
        <v>2037012.55</v>
      </c>
      <c r="H326" s="223">
        <v>0</v>
      </c>
      <c r="I326" s="223">
        <v>0</v>
      </c>
      <c r="J326" s="223">
        <v>0</v>
      </c>
      <c r="K326" s="223">
        <v>0</v>
      </c>
      <c r="L326" s="223">
        <v>0</v>
      </c>
      <c r="M326" s="223">
        <v>0</v>
      </c>
      <c r="N326" s="223">
        <v>0</v>
      </c>
      <c r="O326" s="223">
        <v>0</v>
      </c>
      <c r="P326" s="223">
        <v>0</v>
      </c>
      <c r="Q326" s="223">
        <v>0</v>
      </c>
      <c r="R326" s="223">
        <v>0</v>
      </c>
      <c r="S326" s="223">
        <v>0</v>
      </c>
      <c r="T326" s="231">
        <v>0</v>
      </c>
      <c r="U326" s="223">
        <v>0</v>
      </c>
      <c r="V326" s="223" t="s">
        <v>307</v>
      </c>
      <c r="W326" s="223">
        <v>509.12</v>
      </c>
      <c r="X326" s="223">
        <v>1917426.63</v>
      </c>
      <c r="Y326" s="223">
        <v>0</v>
      </c>
      <c r="Z326" s="223">
        <v>0</v>
      </c>
      <c r="AA326" s="223">
        <v>0</v>
      </c>
      <c r="AB326" s="223">
        <v>0</v>
      </c>
      <c r="AC326" s="223">
        <v>0</v>
      </c>
      <c r="AD326" s="223">
        <v>0</v>
      </c>
      <c r="AE326" s="223">
        <v>0</v>
      </c>
      <c r="AF326" s="223">
        <v>0</v>
      </c>
      <c r="AG326" s="223">
        <v>0</v>
      </c>
      <c r="AH326" s="223">
        <v>0</v>
      </c>
      <c r="AI326" s="223">
        <v>0</v>
      </c>
      <c r="AJ326" s="223">
        <v>101699.12</v>
      </c>
      <c r="AK326" s="223">
        <v>17886.8</v>
      </c>
      <c r="AL326" s="223">
        <v>0</v>
      </c>
    </row>
    <row r="327" spans="1:38" s="39" customFormat="1" ht="12" customHeight="1" x14ac:dyDescent="0.2">
      <c r="A327" s="422" t="s">
        <v>308</v>
      </c>
      <c r="B327" s="422"/>
      <c r="C327" s="422"/>
      <c r="D327" s="422"/>
      <c r="E327" s="422"/>
      <c r="F327" s="422"/>
      <c r="G327" s="422"/>
      <c r="H327" s="422"/>
      <c r="I327" s="422"/>
      <c r="J327" s="422"/>
      <c r="K327" s="422"/>
      <c r="L327" s="422"/>
      <c r="M327" s="422"/>
      <c r="N327" s="422"/>
      <c r="O327" s="422"/>
      <c r="P327" s="422"/>
      <c r="Q327" s="422"/>
      <c r="R327" s="422"/>
      <c r="S327" s="422"/>
      <c r="T327" s="422"/>
      <c r="U327" s="422"/>
      <c r="V327" s="422"/>
      <c r="W327" s="422"/>
      <c r="X327" s="422"/>
      <c r="Y327" s="422"/>
      <c r="Z327" s="422"/>
      <c r="AA327" s="422"/>
      <c r="AB327" s="422"/>
      <c r="AC327" s="422"/>
      <c r="AD327" s="422"/>
      <c r="AE327" s="422"/>
      <c r="AF327" s="422"/>
      <c r="AG327" s="422"/>
      <c r="AH327" s="422"/>
      <c r="AI327" s="422"/>
      <c r="AJ327" s="422"/>
      <c r="AK327" s="422"/>
      <c r="AL327" s="227"/>
    </row>
    <row r="328" spans="1:38" s="39" customFormat="1" ht="12" customHeight="1" x14ac:dyDescent="0.2">
      <c r="A328" s="157">
        <v>254</v>
      </c>
      <c r="B328" s="171" t="s">
        <v>435</v>
      </c>
      <c r="C328" s="223"/>
      <c r="D328" s="226"/>
      <c r="E328" s="223"/>
      <c r="F328" s="223"/>
      <c r="G328" s="270">
        <v>3962401.57</v>
      </c>
      <c r="H328" s="281">
        <v>0</v>
      </c>
      <c r="I328" s="271">
        <v>0</v>
      </c>
      <c r="J328" s="271">
        <v>0</v>
      </c>
      <c r="K328" s="271">
        <v>0</v>
      </c>
      <c r="L328" s="271">
        <v>0</v>
      </c>
      <c r="M328" s="271">
        <v>0</v>
      </c>
      <c r="N328" s="281">
        <v>0</v>
      </c>
      <c r="O328" s="281">
        <v>0</v>
      </c>
      <c r="P328" s="281">
        <v>0</v>
      </c>
      <c r="Q328" s="281">
        <v>0</v>
      </c>
      <c r="R328" s="281">
        <v>0</v>
      </c>
      <c r="S328" s="281">
        <v>0</v>
      </c>
      <c r="T328" s="200">
        <v>0</v>
      </c>
      <c r="U328" s="281">
        <v>0</v>
      </c>
      <c r="V328" s="223" t="s">
        <v>340</v>
      </c>
      <c r="W328" s="224">
        <v>822</v>
      </c>
      <c r="X328" s="281">
        <v>3848845</v>
      </c>
      <c r="Y328" s="296">
        <v>0</v>
      </c>
      <c r="Z328" s="296">
        <v>0</v>
      </c>
      <c r="AA328" s="296">
        <v>0</v>
      </c>
      <c r="AB328" s="296">
        <v>0</v>
      </c>
      <c r="AC328" s="296">
        <v>0</v>
      </c>
      <c r="AD328" s="296">
        <v>0</v>
      </c>
      <c r="AE328" s="296">
        <v>0</v>
      </c>
      <c r="AF328" s="296">
        <v>0</v>
      </c>
      <c r="AG328" s="296">
        <v>0</v>
      </c>
      <c r="AH328" s="296">
        <v>0</v>
      </c>
      <c r="AI328" s="296">
        <v>0</v>
      </c>
      <c r="AJ328" s="296">
        <v>75704.38</v>
      </c>
      <c r="AK328" s="296">
        <v>37852.19</v>
      </c>
      <c r="AL328" s="227">
        <v>0</v>
      </c>
    </row>
    <row r="329" spans="1:38" s="39" customFormat="1" ht="12" customHeight="1" x14ac:dyDescent="0.2">
      <c r="A329" s="157">
        <v>255</v>
      </c>
      <c r="B329" s="171" t="s">
        <v>189</v>
      </c>
      <c r="C329" s="171" t="s">
        <v>190</v>
      </c>
      <c r="D329" s="171" t="s">
        <v>191</v>
      </c>
      <c r="E329" s="171" t="s">
        <v>192</v>
      </c>
      <c r="F329" s="171" t="s">
        <v>193</v>
      </c>
      <c r="G329" s="270">
        <v>1467442.65</v>
      </c>
      <c r="H329" s="281">
        <v>0</v>
      </c>
      <c r="I329" s="271">
        <v>0</v>
      </c>
      <c r="J329" s="271">
        <v>0</v>
      </c>
      <c r="K329" s="271">
        <v>0</v>
      </c>
      <c r="L329" s="271">
        <v>0</v>
      </c>
      <c r="M329" s="271">
        <v>0</v>
      </c>
      <c r="N329" s="281">
        <v>0</v>
      </c>
      <c r="O329" s="281">
        <v>0</v>
      </c>
      <c r="P329" s="281">
        <v>0</v>
      </c>
      <c r="Q329" s="281">
        <v>0</v>
      </c>
      <c r="R329" s="281">
        <v>0</v>
      </c>
      <c r="S329" s="281">
        <v>0</v>
      </c>
      <c r="T329" s="200">
        <v>0</v>
      </c>
      <c r="U329" s="281">
        <v>0</v>
      </c>
      <c r="V329" s="223" t="s">
        <v>339</v>
      </c>
      <c r="W329" s="224">
        <v>311</v>
      </c>
      <c r="X329" s="281">
        <v>1407735.6</v>
      </c>
      <c r="Y329" s="296">
        <v>0</v>
      </c>
      <c r="Z329" s="296">
        <v>0</v>
      </c>
      <c r="AA329" s="296">
        <v>0</v>
      </c>
      <c r="AB329" s="296">
        <v>0</v>
      </c>
      <c r="AC329" s="296">
        <v>0</v>
      </c>
      <c r="AD329" s="296">
        <v>0</v>
      </c>
      <c r="AE329" s="296">
        <v>0</v>
      </c>
      <c r="AF329" s="296">
        <v>0</v>
      </c>
      <c r="AG329" s="296">
        <v>0</v>
      </c>
      <c r="AH329" s="296">
        <v>0</v>
      </c>
      <c r="AI329" s="296">
        <v>0</v>
      </c>
      <c r="AJ329" s="296">
        <v>39804.699999999997</v>
      </c>
      <c r="AK329" s="296">
        <v>19902.349999999999</v>
      </c>
      <c r="AL329" s="227">
        <v>0</v>
      </c>
    </row>
    <row r="330" spans="1:38" s="39" customFormat="1" ht="12" customHeight="1" x14ac:dyDescent="0.2">
      <c r="A330" s="157">
        <v>256</v>
      </c>
      <c r="B330" s="171" t="s">
        <v>194</v>
      </c>
      <c r="C330" s="223"/>
      <c r="D330" s="226"/>
      <c r="E330" s="223"/>
      <c r="F330" s="223"/>
      <c r="G330" s="270">
        <v>2662176.2000000002</v>
      </c>
      <c r="H330" s="281">
        <v>0</v>
      </c>
      <c r="I330" s="271">
        <v>0</v>
      </c>
      <c r="J330" s="271">
        <v>0</v>
      </c>
      <c r="K330" s="271">
        <v>0</v>
      </c>
      <c r="L330" s="271">
        <v>0</v>
      </c>
      <c r="M330" s="271">
        <v>0</v>
      </c>
      <c r="N330" s="281">
        <v>0</v>
      </c>
      <c r="O330" s="281">
        <v>0</v>
      </c>
      <c r="P330" s="281">
        <v>0</v>
      </c>
      <c r="Q330" s="281">
        <v>0</v>
      </c>
      <c r="R330" s="281">
        <v>0</v>
      </c>
      <c r="S330" s="281">
        <v>0</v>
      </c>
      <c r="T330" s="200">
        <v>0</v>
      </c>
      <c r="U330" s="281">
        <v>0</v>
      </c>
      <c r="V330" s="223" t="s">
        <v>339</v>
      </c>
      <c r="W330" s="224">
        <v>709.95</v>
      </c>
      <c r="X330" s="281">
        <v>2551013.02</v>
      </c>
      <c r="Y330" s="296">
        <v>0</v>
      </c>
      <c r="Z330" s="296">
        <v>0</v>
      </c>
      <c r="AA330" s="296">
        <v>0</v>
      </c>
      <c r="AB330" s="296">
        <v>0</v>
      </c>
      <c r="AC330" s="296">
        <v>0</v>
      </c>
      <c r="AD330" s="296">
        <v>0</v>
      </c>
      <c r="AE330" s="296">
        <v>0</v>
      </c>
      <c r="AF330" s="296">
        <v>0</v>
      </c>
      <c r="AG330" s="296">
        <v>0</v>
      </c>
      <c r="AH330" s="296">
        <v>0</v>
      </c>
      <c r="AI330" s="296">
        <v>0</v>
      </c>
      <c r="AJ330" s="296">
        <v>74108.78</v>
      </c>
      <c r="AK330" s="296">
        <v>37054.400000000001</v>
      </c>
      <c r="AL330" s="227">
        <v>0</v>
      </c>
    </row>
    <row r="331" spans="1:38" s="39" customFormat="1" ht="43.5" customHeight="1" x14ac:dyDescent="0.2">
      <c r="A331" s="403" t="s">
        <v>246</v>
      </c>
      <c r="B331" s="403"/>
      <c r="C331" s="223"/>
      <c r="D331" s="226"/>
      <c r="E331" s="223"/>
      <c r="F331" s="223"/>
      <c r="G331" s="223">
        <v>8092020.4199999999</v>
      </c>
      <c r="H331" s="223">
        <v>0</v>
      </c>
      <c r="I331" s="223">
        <v>0</v>
      </c>
      <c r="J331" s="223">
        <v>0</v>
      </c>
      <c r="K331" s="223">
        <v>0</v>
      </c>
      <c r="L331" s="223">
        <v>0</v>
      </c>
      <c r="M331" s="223">
        <v>0</v>
      </c>
      <c r="N331" s="223">
        <v>0</v>
      </c>
      <c r="O331" s="223">
        <v>0</v>
      </c>
      <c r="P331" s="223">
        <v>0</v>
      </c>
      <c r="Q331" s="223">
        <v>0</v>
      </c>
      <c r="R331" s="223">
        <v>0</v>
      </c>
      <c r="S331" s="223">
        <v>0</v>
      </c>
      <c r="T331" s="230">
        <v>0</v>
      </c>
      <c r="U331" s="223">
        <v>0</v>
      </c>
      <c r="V331" s="223" t="s">
        <v>307</v>
      </c>
      <c r="W331" s="223">
        <v>1842.95</v>
      </c>
      <c r="X331" s="223">
        <v>7807593.6200000001</v>
      </c>
      <c r="Y331" s="223">
        <v>0</v>
      </c>
      <c r="Z331" s="223">
        <v>0</v>
      </c>
      <c r="AA331" s="223">
        <v>0</v>
      </c>
      <c r="AB331" s="223">
        <v>0</v>
      </c>
      <c r="AC331" s="223">
        <v>0</v>
      </c>
      <c r="AD331" s="223">
        <v>0</v>
      </c>
      <c r="AE331" s="223">
        <v>0</v>
      </c>
      <c r="AF331" s="223">
        <v>0</v>
      </c>
      <c r="AG331" s="223">
        <v>0</v>
      </c>
      <c r="AH331" s="223">
        <v>0</v>
      </c>
      <c r="AI331" s="223">
        <v>0</v>
      </c>
      <c r="AJ331" s="223">
        <v>189617.86</v>
      </c>
      <c r="AK331" s="223">
        <v>94808.94</v>
      </c>
      <c r="AL331" s="223">
        <v>0</v>
      </c>
    </row>
    <row r="332" spans="1:38" s="39" customFormat="1" ht="12" customHeight="1" x14ac:dyDescent="0.2">
      <c r="A332" s="422" t="s">
        <v>202</v>
      </c>
      <c r="B332" s="422"/>
      <c r="C332" s="422"/>
      <c r="D332" s="422"/>
      <c r="E332" s="422"/>
      <c r="F332" s="422"/>
      <c r="G332" s="422"/>
      <c r="H332" s="422"/>
      <c r="I332" s="422"/>
      <c r="J332" s="422"/>
      <c r="K332" s="422"/>
      <c r="L332" s="422"/>
      <c r="M332" s="422"/>
      <c r="N332" s="422"/>
      <c r="O332" s="422"/>
      <c r="P332" s="422"/>
      <c r="Q332" s="422"/>
      <c r="R332" s="422"/>
      <c r="S332" s="422"/>
      <c r="T332" s="422"/>
      <c r="U332" s="422"/>
      <c r="V332" s="422"/>
      <c r="W332" s="422"/>
      <c r="X332" s="422"/>
      <c r="Y332" s="422"/>
      <c r="Z332" s="422"/>
      <c r="AA332" s="422"/>
      <c r="AB332" s="422"/>
      <c r="AC332" s="422"/>
      <c r="AD332" s="422"/>
      <c r="AE332" s="422"/>
      <c r="AF332" s="422"/>
      <c r="AG332" s="422"/>
      <c r="AH332" s="422"/>
      <c r="AI332" s="422"/>
      <c r="AJ332" s="422"/>
      <c r="AK332" s="422"/>
      <c r="AL332" s="227"/>
    </row>
    <row r="333" spans="1:38" s="39" customFormat="1" ht="12" customHeight="1" x14ac:dyDescent="0.2">
      <c r="A333" s="157">
        <v>257</v>
      </c>
      <c r="B333" s="171" t="s">
        <v>491</v>
      </c>
      <c r="C333" s="223"/>
      <c r="D333" s="226"/>
      <c r="E333" s="223"/>
      <c r="F333" s="223"/>
      <c r="G333" s="270">
        <v>2308690.2799999998</v>
      </c>
      <c r="H333" s="281">
        <v>0</v>
      </c>
      <c r="I333" s="271">
        <v>0</v>
      </c>
      <c r="J333" s="271">
        <v>0</v>
      </c>
      <c r="K333" s="271">
        <v>0</v>
      </c>
      <c r="L333" s="271">
        <v>0</v>
      </c>
      <c r="M333" s="271">
        <v>0</v>
      </c>
      <c r="N333" s="281">
        <v>0</v>
      </c>
      <c r="O333" s="281">
        <v>0</v>
      </c>
      <c r="P333" s="281">
        <v>0</v>
      </c>
      <c r="Q333" s="281">
        <v>0</v>
      </c>
      <c r="R333" s="281">
        <v>0</v>
      </c>
      <c r="S333" s="281">
        <v>0</v>
      </c>
      <c r="T333" s="200">
        <v>0</v>
      </c>
      <c r="U333" s="281">
        <v>0</v>
      </c>
      <c r="V333" s="223" t="s">
        <v>339</v>
      </c>
      <c r="W333" s="224">
        <v>514.04999999999995</v>
      </c>
      <c r="X333" s="281">
        <v>2215764.31</v>
      </c>
      <c r="Y333" s="296">
        <v>0</v>
      </c>
      <c r="Z333" s="296">
        <v>0</v>
      </c>
      <c r="AA333" s="296">
        <v>0</v>
      </c>
      <c r="AB333" s="296">
        <v>0</v>
      </c>
      <c r="AC333" s="296">
        <v>0</v>
      </c>
      <c r="AD333" s="296">
        <v>0</v>
      </c>
      <c r="AE333" s="296">
        <v>0</v>
      </c>
      <c r="AF333" s="296">
        <v>0</v>
      </c>
      <c r="AG333" s="296">
        <v>0</v>
      </c>
      <c r="AH333" s="296">
        <v>0</v>
      </c>
      <c r="AI333" s="296">
        <v>0</v>
      </c>
      <c r="AJ333" s="296">
        <v>61637.760000000002</v>
      </c>
      <c r="AK333" s="296">
        <v>31288.21</v>
      </c>
      <c r="AL333" s="227">
        <v>0</v>
      </c>
    </row>
    <row r="334" spans="1:38" s="39" customFormat="1" ht="38.25" customHeight="1" x14ac:dyDescent="0.2">
      <c r="A334" s="411" t="s">
        <v>201</v>
      </c>
      <c r="B334" s="412"/>
      <c r="C334" s="223"/>
      <c r="D334" s="226"/>
      <c r="E334" s="223"/>
      <c r="F334" s="223"/>
      <c r="G334" s="223">
        <v>2308690.2799999998</v>
      </c>
      <c r="H334" s="223">
        <v>0</v>
      </c>
      <c r="I334" s="223">
        <v>0</v>
      </c>
      <c r="J334" s="223">
        <v>0</v>
      </c>
      <c r="K334" s="223">
        <v>0</v>
      </c>
      <c r="L334" s="223">
        <v>0</v>
      </c>
      <c r="M334" s="223">
        <v>0</v>
      </c>
      <c r="N334" s="223">
        <v>0</v>
      </c>
      <c r="O334" s="223">
        <v>0</v>
      </c>
      <c r="P334" s="223">
        <v>0</v>
      </c>
      <c r="Q334" s="223">
        <v>0</v>
      </c>
      <c r="R334" s="223">
        <v>0</v>
      </c>
      <c r="S334" s="223">
        <v>0</v>
      </c>
      <c r="T334" s="230">
        <v>0</v>
      </c>
      <c r="U334" s="223">
        <v>0</v>
      </c>
      <c r="V334" s="223" t="s">
        <v>307</v>
      </c>
      <c r="W334" s="223">
        <v>514.04999999999995</v>
      </c>
      <c r="X334" s="223">
        <v>2215764.31</v>
      </c>
      <c r="Y334" s="223">
        <v>0</v>
      </c>
      <c r="Z334" s="223">
        <v>0</v>
      </c>
      <c r="AA334" s="223">
        <v>0</v>
      </c>
      <c r="AB334" s="223">
        <v>0</v>
      </c>
      <c r="AC334" s="223">
        <v>0</v>
      </c>
      <c r="AD334" s="223">
        <v>0</v>
      </c>
      <c r="AE334" s="223">
        <v>0</v>
      </c>
      <c r="AF334" s="223">
        <v>0</v>
      </c>
      <c r="AG334" s="223">
        <v>0</v>
      </c>
      <c r="AH334" s="223">
        <v>0</v>
      </c>
      <c r="AI334" s="223">
        <v>0</v>
      </c>
      <c r="AJ334" s="223">
        <v>61637.760000000002</v>
      </c>
      <c r="AK334" s="223">
        <v>31288.21</v>
      </c>
      <c r="AL334" s="223">
        <v>0</v>
      </c>
    </row>
    <row r="335" spans="1:38" s="39" customFormat="1" ht="12" customHeight="1" x14ac:dyDescent="0.2">
      <c r="A335" s="404" t="s">
        <v>315</v>
      </c>
      <c r="B335" s="405"/>
      <c r="C335" s="405"/>
      <c r="D335" s="405"/>
      <c r="E335" s="405"/>
      <c r="F335" s="405"/>
      <c r="G335" s="405"/>
      <c r="H335" s="405"/>
      <c r="I335" s="405"/>
      <c r="J335" s="405"/>
      <c r="K335" s="405"/>
      <c r="L335" s="405"/>
      <c r="M335" s="405"/>
      <c r="N335" s="405"/>
      <c r="O335" s="405"/>
      <c r="P335" s="405"/>
      <c r="Q335" s="405"/>
      <c r="R335" s="405"/>
      <c r="S335" s="405"/>
      <c r="T335" s="405"/>
      <c r="U335" s="405"/>
      <c r="V335" s="405"/>
      <c r="W335" s="405"/>
      <c r="X335" s="405"/>
      <c r="Y335" s="405"/>
      <c r="Z335" s="405"/>
      <c r="AA335" s="405"/>
      <c r="AB335" s="405"/>
      <c r="AC335" s="405"/>
      <c r="AD335" s="405"/>
      <c r="AE335" s="405"/>
      <c r="AF335" s="405"/>
      <c r="AG335" s="405"/>
      <c r="AH335" s="405"/>
      <c r="AI335" s="405"/>
      <c r="AJ335" s="405"/>
      <c r="AK335" s="405"/>
      <c r="AL335" s="406"/>
    </row>
    <row r="336" spans="1:38" s="39" customFormat="1" ht="12" customHeight="1" x14ac:dyDescent="0.2">
      <c r="A336" s="282">
        <v>258</v>
      </c>
      <c r="B336" s="154" t="s">
        <v>438</v>
      </c>
      <c r="C336" s="281">
        <v>894.2</v>
      </c>
      <c r="D336" s="145"/>
      <c r="E336" s="281"/>
      <c r="F336" s="281"/>
      <c r="G336" s="270">
        <v>2549497.88</v>
      </c>
      <c r="H336" s="281">
        <v>0</v>
      </c>
      <c r="I336" s="271">
        <v>0</v>
      </c>
      <c r="J336" s="271">
        <v>0</v>
      </c>
      <c r="K336" s="271">
        <v>0</v>
      </c>
      <c r="L336" s="271">
        <v>0</v>
      </c>
      <c r="M336" s="271">
        <v>0</v>
      </c>
      <c r="N336" s="281">
        <v>0</v>
      </c>
      <c r="O336" s="281">
        <v>0</v>
      </c>
      <c r="P336" s="281">
        <v>0</v>
      </c>
      <c r="Q336" s="281">
        <v>0</v>
      </c>
      <c r="R336" s="281">
        <v>0</v>
      </c>
      <c r="S336" s="281">
        <v>0</v>
      </c>
      <c r="T336" s="200">
        <v>0</v>
      </c>
      <c r="U336" s="281">
        <v>0</v>
      </c>
      <c r="V336" s="144" t="s">
        <v>339</v>
      </c>
      <c r="W336" s="236">
        <v>695</v>
      </c>
      <c r="X336" s="281">
        <v>2435601.1800000002</v>
      </c>
      <c r="Y336" s="296">
        <v>0</v>
      </c>
      <c r="Z336" s="296">
        <v>0</v>
      </c>
      <c r="AA336" s="296">
        <v>0</v>
      </c>
      <c r="AB336" s="296">
        <v>0</v>
      </c>
      <c r="AC336" s="296">
        <v>0</v>
      </c>
      <c r="AD336" s="296">
        <v>0</v>
      </c>
      <c r="AE336" s="296">
        <v>0</v>
      </c>
      <c r="AF336" s="296">
        <v>0</v>
      </c>
      <c r="AG336" s="296">
        <v>0</v>
      </c>
      <c r="AH336" s="296">
        <v>0</v>
      </c>
      <c r="AI336" s="296">
        <v>0</v>
      </c>
      <c r="AJ336" s="296">
        <v>75931.14</v>
      </c>
      <c r="AK336" s="296">
        <v>37965.56</v>
      </c>
      <c r="AL336" s="296">
        <v>0</v>
      </c>
    </row>
    <row r="337" spans="1:38" s="39" customFormat="1" ht="43.5" customHeight="1" x14ac:dyDescent="0.2">
      <c r="A337" s="364" t="s">
        <v>316</v>
      </c>
      <c r="B337" s="364"/>
      <c r="C337" s="281">
        <v>894.2</v>
      </c>
      <c r="D337" s="163"/>
      <c r="E337" s="144"/>
      <c r="F337" s="144"/>
      <c r="G337" s="281">
        <v>2549497.88</v>
      </c>
      <c r="H337" s="281">
        <v>0</v>
      </c>
      <c r="I337" s="281">
        <v>0</v>
      </c>
      <c r="J337" s="281">
        <v>0</v>
      </c>
      <c r="K337" s="281">
        <v>0</v>
      </c>
      <c r="L337" s="281">
        <v>0</v>
      </c>
      <c r="M337" s="281">
        <v>0</v>
      </c>
      <c r="N337" s="281">
        <v>0</v>
      </c>
      <c r="O337" s="281">
        <v>0</v>
      </c>
      <c r="P337" s="281">
        <v>0</v>
      </c>
      <c r="Q337" s="281">
        <v>0</v>
      </c>
      <c r="R337" s="281">
        <v>0</v>
      </c>
      <c r="S337" s="281">
        <v>0</v>
      </c>
      <c r="T337" s="200">
        <v>0</v>
      </c>
      <c r="U337" s="281">
        <v>0</v>
      </c>
      <c r="V337" s="144" t="s">
        <v>307</v>
      </c>
      <c r="W337" s="281">
        <v>695</v>
      </c>
      <c r="X337" s="281">
        <v>2435601.1800000002</v>
      </c>
      <c r="Y337" s="281">
        <v>0</v>
      </c>
      <c r="Z337" s="281">
        <v>0</v>
      </c>
      <c r="AA337" s="281">
        <v>0</v>
      </c>
      <c r="AB337" s="281">
        <v>0</v>
      </c>
      <c r="AC337" s="281">
        <v>0</v>
      </c>
      <c r="AD337" s="281">
        <v>0</v>
      </c>
      <c r="AE337" s="281">
        <v>0</v>
      </c>
      <c r="AF337" s="281">
        <v>0</v>
      </c>
      <c r="AG337" s="281">
        <v>0</v>
      </c>
      <c r="AH337" s="281">
        <v>0</v>
      </c>
      <c r="AI337" s="281">
        <v>0</v>
      </c>
      <c r="AJ337" s="281">
        <v>75931.14</v>
      </c>
      <c r="AK337" s="281">
        <v>37965.56</v>
      </c>
      <c r="AL337" s="281">
        <v>0</v>
      </c>
    </row>
    <row r="338" spans="1:38" s="39" customFormat="1" ht="12" customHeight="1" x14ac:dyDescent="0.2">
      <c r="A338" s="361" t="s">
        <v>247</v>
      </c>
      <c r="B338" s="362"/>
      <c r="C338" s="362"/>
      <c r="D338" s="362"/>
      <c r="E338" s="362"/>
      <c r="F338" s="362"/>
      <c r="G338" s="362"/>
      <c r="H338" s="362"/>
      <c r="I338" s="362"/>
      <c r="J338" s="362"/>
      <c r="K338" s="362"/>
      <c r="L338" s="362"/>
      <c r="M338" s="362"/>
      <c r="N338" s="362"/>
      <c r="O338" s="362"/>
      <c r="P338" s="362"/>
      <c r="Q338" s="362"/>
      <c r="R338" s="362"/>
      <c r="S338" s="362"/>
      <c r="T338" s="362"/>
      <c r="U338" s="362"/>
      <c r="V338" s="362"/>
      <c r="W338" s="362"/>
      <c r="X338" s="362"/>
      <c r="Y338" s="362"/>
      <c r="Z338" s="362"/>
      <c r="AA338" s="362"/>
      <c r="AB338" s="362"/>
      <c r="AC338" s="362"/>
      <c r="AD338" s="362"/>
      <c r="AE338" s="362"/>
      <c r="AF338" s="362"/>
      <c r="AG338" s="362"/>
      <c r="AH338" s="362"/>
      <c r="AI338" s="362"/>
      <c r="AJ338" s="362"/>
      <c r="AK338" s="362"/>
      <c r="AL338" s="363"/>
    </row>
    <row r="339" spans="1:38" s="39" customFormat="1" ht="12" customHeight="1" x14ac:dyDescent="0.2">
      <c r="A339" s="282">
        <v>259</v>
      </c>
      <c r="B339" s="298" t="s">
        <v>111</v>
      </c>
      <c r="C339" s="281">
        <v>909.2</v>
      </c>
      <c r="D339" s="145"/>
      <c r="E339" s="281"/>
      <c r="F339" s="281"/>
      <c r="G339" s="270">
        <v>2373126.25</v>
      </c>
      <c r="H339" s="281">
        <v>0</v>
      </c>
      <c r="I339" s="271">
        <v>0</v>
      </c>
      <c r="J339" s="271">
        <v>0</v>
      </c>
      <c r="K339" s="271">
        <v>0</v>
      </c>
      <c r="L339" s="271">
        <v>0</v>
      </c>
      <c r="M339" s="271">
        <v>0</v>
      </c>
      <c r="N339" s="281">
        <v>0</v>
      </c>
      <c r="O339" s="281">
        <v>0</v>
      </c>
      <c r="P339" s="281">
        <v>0</v>
      </c>
      <c r="Q339" s="281">
        <v>0</v>
      </c>
      <c r="R339" s="281">
        <v>0</v>
      </c>
      <c r="S339" s="281">
        <v>0</v>
      </c>
      <c r="T339" s="200">
        <v>0</v>
      </c>
      <c r="U339" s="281">
        <v>0</v>
      </c>
      <c r="V339" s="281" t="s">
        <v>340</v>
      </c>
      <c r="W339" s="296">
        <v>588</v>
      </c>
      <c r="X339" s="281">
        <v>2269884.75</v>
      </c>
      <c r="Y339" s="296">
        <v>0</v>
      </c>
      <c r="Z339" s="296">
        <v>0</v>
      </c>
      <c r="AA339" s="296">
        <v>0</v>
      </c>
      <c r="AB339" s="296">
        <v>0</v>
      </c>
      <c r="AC339" s="296">
        <v>0</v>
      </c>
      <c r="AD339" s="296">
        <v>0</v>
      </c>
      <c r="AE339" s="296">
        <v>0</v>
      </c>
      <c r="AF339" s="296">
        <v>0</v>
      </c>
      <c r="AG339" s="296">
        <v>0</v>
      </c>
      <c r="AH339" s="296">
        <v>0</v>
      </c>
      <c r="AI339" s="296">
        <v>0</v>
      </c>
      <c r="AJ339" s="296">
        <v>68712.570000000007</v>
      </c>
      <c r="AK339" s="296">
        <v>34528.93</v>
      </c>
      <c r="AL339" s="296">
        <v>0</v>
      </c>
    </row>
    <row r="340" spans="1:38" s="39" customFormat="1" ht="12" customHeight="1" x14ac:dyDescent="0.2">
      <c r="A340" s="282">
        <v>260</v>
      </c>
      <c r="B340" s="298" t="s">
        <v>112</v>
      </c>
      <c r="C340" s="281">
        <v>562.4</v>
      </c>
      <c r="D340" s="145"/>
      <c r="E340" s="281"/>
      <c r="F340" s="281"/>
      <c r="G340" s="270">
        <v>2291136.75</v>
      </c>
      <c r="H340" s="281">
        <v>0</v>
      </c>
      <c r="I340" s="271">
        <v>0</v>
      </c>
      <c r="J340" s="271">
        <v>0</v>
      </c>
      <c r="K340" s="271">
        <v>0</v>
      </c>
      <c r="L340" s="271">
        <v>0</v>
      </c>
      <c r="M340" s="271">
        <v>0</v>
      </c>
      <c r="N340" s="281">
        <v>0</v>
      </c>
      <c r="O340" s="281">
        <v>0</v>
      </c>
      <c r="P340" s="281">
        <v>0</v>
      </c>
      <c r="Q340" s="281">
        <v>0</v>
      </c>
      <c r="R340" s="281">
        <v>0</v>
      </c>
      <c r="S340" s="281">
        <v>0</v>
      </c>
      <c r="T340" s="200">
        <v>0</v>
      </c>
      <c r="U340" s="281">
        <v>0</v>
      </c>
      <c r="V340" s="281" t="s">
        <v>340</v>
      </c>
      <c r="W340" s="296">
        <v>587.79999999999995</v>
      </c>
      <c r="X340" s="281">
        <v>2194053.5099999998</v>
      </c>
      <c r="Y340" s="296">
        <v>0</v>
      </c>
      <c r="Z340" s="296">
        <v>0</v>
      </c>
      <c r="AA340" s="296">
        <v>0</v>
      </c>
      <c r="AB340" s="296">
        <v>0</v>
      </c>
      <c r="AC340" s="296">
        <v>0</v>
      </c>
      <c r="AD340" s="296">
        <v>0</v>
      </c>
      <c r="AE340" s="296">
        <v>0</v>
      </c>
      <c r="AF340" s="296">
        <v>0</v>
      </c>
      <c r="AG340" s="296">
        <v>0</v>
      </c>
      <c r="AH340" s="296">
        <v>0</v>
      </c>
      <c r="AI340" s="296">
        <v>0</v>
      </c>
      <c r="AJ340" s="296">
        <v>64613.93</v>
      </c>
      <c r="AK340" s="296">
        <v>32469.31</v>
      </c>
      <c r="AL340" s="296">
        <v>0</v>
      </c>
    </row>
    <row r="341" spans="1:38" s="39" customFormat="1" ht="30" customHeight="1" x14ac:dyDescent="0.2">
      <c r="A341" s="364" t="s">
        <v>248</v>
      </c>
      <c r="B341" s="364"/>
      <c r="C341" s="281">
        <v>1471.6</v>
      </c>
      <c r="D341" s="163"/>
      <c r="E341" s="144"/>
      <c r="F341" s="144"/>
      <c r="G341" s="281">
        <v>4664263</v>
      </c>
      <c r="H341" s="281">
        <v>0</v>
      </c>
      <c r="I341" s="281">
        <v>0</v>
      </c>
      <c r="J341" s="281">
        <v>0</v>
      </c>
      <c r="K341" s="281">
        <v>0</v>
      </c>
      <c r="L341" s="281">
        <v>0</v>
      </c>
      <c r="M341" s="281">
        <v>0</v>
      </c>
      <c r="N341" s="281">
        <v>0</v>
      </c>
      <c r="O341" s="281">
        <v>0</v>
      </c>
      <c r="P341" s="281">
        <v>0</v>
      </c>
      <c r="Q341" s="281">
        <v>0</v>
      </c>
      <c r="R341" s="281">
        <v>0</v>
      </c>
      <c r="S341" s="281">
        <v>0</v>
      </c>
      <c r="T341" s="200">
        <v>0</v>
      </c>
      <c r="U341" s="281">
        <v>0</v>
      </c>
      <c r="V341" s="144" t="s">
        <v>307</v>
      </c>
      <c r="W341" s="281">
        <v>1175.8</v>
      </c>
      <c r="X341" s="281">
        <v>4463938.26</v>
      </c>
      <c r="Y341" s="281">
        <v>0</v>
      </c>
      <c r="Z341" s="281">
        <v>0</v>
      </c>
      <c r="AA341" s="281">
        <v>0</v>
      </c>
      <c r="AB341" s="281">
        <v>0</v>
      </c>
      <c r="AC341" s="281">
        <v>0</v>
      </c>
      <c r="AD341" s="281">
        <v>0</v>
      </c>
      <c r="AE341" s="281">
        <v>0</v>
      </c>
      <c r="AF341" s="281">
        <v>0</v>
      </c>
      <c r="AG341" s="281">
        <v>0</v>
      </c>
      <c r="AH341" s="281">
        <v>0</v>
      </c>
      <c r="AI341" s="281">
        <v>0</v>
      </c>
      <c r="AJ341" s="281">
        <v>133326.5</v>
      </c>
      <c r="AK341" s="281">
        <v>66998.240000000005</v>
      </c>
      <c r="AL341" s="281">
        <v>0</v>
      </c>
    </row>
    <row r="342" spans="1:38" s="39" customFormat="1" ht="12" customHeight="1" x14ac:dyDescent="0.2">
      <c r="A342" s="361" t="s">
        <v>249</v>
      </c>
      <c r="B342" s="362"/>
      <c r="C342" s="362"/>
      <c r="D342" s="362"/>
      <c r="E342" s="362"/>
      <c r="F342" s="362"/>
      <c r="G342" s="362"/>
      <c r="H342" s="362"/>
      <c r="I342" s="362"/>
      <c r="J342" s="362"/>
      <c r="K342" s="362"/>
      <c r="L342" s="362"/>
      <c r="M342" s="362"/>
      <c r="N342" s="362"/>
      <c r="O342" s="362"/>
      <c r="P342" s="362"/>
      <c r="Q342" s="362"/>
      <c r="R342" s="362"/>
      <c r="S342" s="362"/>
      <c r="T342" s="362"/>
      <c r="U342" s="362"/>
      <c r="V342" s="362"/>
      <c r="W342" s="362"/>
      <c r="X342" s="362"/>
      <c r="Y342" s="362"/>
      <c r="Z342" s="362"/>
      <c r="AA342" s="362"/>
      <c r="AB342" s="362"/>
      <c r="AC342" s="362"/>
      <c r="AD342" s="362"/>
      <c r="AE342" s="362"/>
      <c r="AF342" s="362"/>
      <c r="AG342" s="362"/>
      <c r="AH342" s="362"/>
      <c r="AI342" s="362"/>
      <c r="AJ342" s="362"/>
      <c r="AK342" s="362"/>
      <c r="AL342" s="363"/>
    </row>
    <row r="343" spans="1:38" s="39" customFormat="1" ht="12" customHeight="1" x14ac:dyDescent="0.2">
      <c r="A343" s="282">
        <v>261</v>
      </c>
      <c r="B343" s="154" t="s">
        <v>117</v>
      </c>
      <c r="C343" s="281">
        <v>909.2</v>
      </c>
      <c r="D343" s="145"/>
      <c r="E343" s="281"/>
      <c r="F343" s="281"/>
      <c r="G343" s="270">
        <v>3358745.25</v>
      </c>
      <c r="H343" s="281">
        <v>0</v>
      </c>
      <c r="I343" s="271">
        <v>0</v>
      </c>
      <c r="J343" s="271">
        <v>0</v>
      </c>
      <c r="K343" s="271">
        <v>0</v>
      </c>
      <c r="L343" s="271">
        <v>0</v>
      </c>
      <c r="M343" s="271">
        <v>0</v>
      </c>
      <c r="N343" s="281">
        <v>0</v>
      </c>
      <c r="O343" s="281">
        <v>0</v>
      </c>
      <c r="P343" s="281">
        <v>0</v>
      </c>
      <c r="Q343" s="281">
        <v>0</v>
      </c>
      <c r="R343" s="281">
        <v>0</v>
      </c>
      <c r="S343" s="281">
        <v>0</v>
      </c>
      <c r="T343" s="200">
        <v>0</v>
      </c>
      <c r="U343" s="281">
        <v>0</v>
      </c>
      <c r="V343" s="281" t="s">
        <v>339</v>
      </c>
      <c r="W343" s="296">
        <v>757</v>
      </c>
      <c r="X343" s="281">
        <v>3220975.8</v>
      </c>
      <c r="Y343" s="296">
        <v>0</v>
      </c>
      <c r="Z343" s="296">
        <v>0</v>
      </c>
      <c r="AA343" s="296">
        <v>0</v>
      </c>
      <c r="AB343" s="296">
        <v>0</v>
      </c>
      <c r="AC343" s="296">
        <v>0</v>
      </c>
      <c r="AD343" s="296">
        <v>0</v>
      </c>
      <c r="AE343" s="296">
        <v>0</v>
      </c>
      <c r="AF343" s="296">
        <v>0</v>
      </c>
      <c r="AG343" s="296">
        <v>0</v>
      </c>
      <c r="AH343" s="296">
        <v>0</v>
      </c>
      <c r="AI343" s="296">
        <v>0</v>
      </c>
      <c r="AJ343" s="296">
        <v>91846.3</v>
      </c>
      <c r="AK343" s="296">
        <v>45923.15</v>
      </c>
      <c r="AL343" s="296">
        <v>0</v>
      </c>
    </row>
    <row r="344" spans="1:38" s="39" customFormat="1" ht="12" customHeight="1" x14ac:dyDescent="0.2">
      <c r="A344" s="282">
        <v>262</v>
      </c>
      <c r="B344" s="154" t="s">
        <v>115</v>
      </c>
      <c r="C344" s="281">
        <v>295.3</v>
      </c>
      <c r="D344" s="145"/>
      <c r="E344" s="281"/>
      <c r="F344" s="281"/>
      <c r="G344" s="270">
        <v>3381376.84</v>
      </c>
      <c r="H344" s="281">
        <v>0</v>
      </c>
      <c r="I344" s="271">
        <v>0</v>
      </c>
      <c r="J344" s="271">
        <v>0</v>
      </c>
      <c r="K344" s="271">
        <v>0</v>
      </c>
      <c r="L344" s="271">
        <v>0</v>
      </c>
      <c r="M344" s="271">
        <v>0</v>
      </c>
      <c r="N344" s="281">
        <v>0</v>
      </c>
      <c r="O344" s="281">
        <v>0</v>
      </c>
      <c r="P344" s="281">
        <v>0</v>
      </c>
      <c r="Q344" s="281">
        <v>0</v>
      </c>
      <c r="R344" s="281">
        <v>0</v>
      </c>
      <c r="S344" s="281">
        <v>0</v>
      </c>
      <c r="T344" s="200">
        <v>0</v>
      </c>
      <c r="U344" s="281">
        <v>0</v>
      </c>
      <c r="V344" s="146" t="s">
        <v>340</v>
      </c>
      <c r="W344" s="296">
        <v>840</v>
      </c>
      <c r="X344" s="281">
        <v>3249918.84</v>
      </c>
      <c r="Y344" s="296">
        <v>0</v>
      </c>
      <c r="Z344" s="296">
        <v>0</v>
      </c>
      <c r="AA344" s="296">
        <v>0</v>
      </c>
      <c r="AB344" s="296">
        <v>0</v>
      </c>
      <c r="AC344" s="296">
        <v>0</v>
      </c>
      <c r="AD344" s="296">
        <v>0</v>
      </c>
      <c r="AE344" s="296">
        <v>0</v>
      </c>
      <c r="AF344" s="296">
        <v>0</v>
      </c>
      <c r="AG344" s="296">
        <v>0</v>
      </c>
      <c r="AH344" s="296">
        <v>0</v>
      </c>
      <c r="AI344" s="296">
        <v>0</v>
      </c>
      <c r="AJ344" s="296">
        <v>87638.67</v>
      </c>
      <c r="AK344" s="296">
        <v>43819.33</v>
      </c>
      <c r="AL344" s="296">
        <v>0</v>
      </c>
    </row>
    <row r="345" spans="1:38" s="39" customFormat="1" ht="31.5" customHeight="1" x14ac:dyDescent="0.2">
      <c r="A345" s="364" t="s">
        <v>250</v>
      </c>
      <c r="B345" s="364"/>
      <c r="C345" s="281">
        <v>1204.5</v>
      </c>
      <c r="D345" s="163"/>
      <c r="E345" s="144"/>
      <c r="F345" s="144"/>
      <c r="G345" s="281">
        <v>6740122.0899999999</v>
      </c>
      <c r="H345" s="281">
        <v>0</v>
      </c>
      <c r="I345" s="281">
        <v>0</v>
      </c>
      <c r="J345" s="281">
        <v>0</v>
      </c>
      <c r="K345" s="281">
        <v>0</v>
      </c>
      <c r="L345" s="281">
        <v>0</v>
      </c>
      <c r="M345" s="281">
        <v>0</v>
      </c>
      <c r="N345" s="281">
        <v>0</v>
      </c>
      <c r="O345" s="281">
        <v>0</v>
      </c>
      <c r="P345" s="281">
        <v>0</v>
      </c>
      <c r="Q345" s="281">
        <v>0</v>
      </c>
      <c r="R345" s="281">
        <v>0</v>
      </c>
      <c r="S345" s="281">
        <v>0</v>
      </c>
      <c r="T345" s="200">
        <v>0</v>
      </c>
      <c r="U345" s="281">
        <v>0</v>
      </c>
      <c r="V345" s="144" t="s">
        <v>307</v>
      </c>
      <c r="W345" s="281">
        <v>1597</v>
      </c>
      <c r="X345" s="281">
        <v>6470894.6399999997</v>
      </c>
      <c r="Y345" s="281">
        <v>0</v>
      </c>
      <c r="Z345" s="281">
        <v>0</v>
      </c>
      <c r="AA345" s="281">
        <v>0</v>
      </c>
      <c r="AB345" s="281">
        <v>0</v>
      </c>
      <c r="AC345" s="281">
        <v>0</v>
      </c>
      <c r="AD345" s="281">
        <v>0</v>
      </c>
      <c r="AE345" s="281">
        <v>0</v>
      </c>
      <c r="AF345" s="281">
        <v>0</v>
      </c>
      <c r="AG345" s="281">
        <v>0</v>
      </c>
      <c r="AH345" s="281">
        <v>0</v>
      </c>
      <c r="AI345" s="281">
        <v>0</v>
      </c>
      <c r="AJ345" s="281">
        <v>179484.97</v>
      </c>
      <c r="AK345" s="281">
        <v>89742.48000000001</v>
      </c>
      <c r="AL345" s="281">
        <v>0</v>
      </c>
    </row>
    <row r="346" spans="1:38" s="39" customFormat="1" ht="12" customHeight="1" x14ac:dyDescent="0.2">
      <c r="A346" s="422" t="s">
        <v>252</v>
      </c>
      <c r="B346" s="422"/>
      <c r="C346" s="422"/>
      <c r="D346" s="422"/>
      <c r="E346" s="422"/>
      <c r="F346" s="422"/>
      <c r="G346" s="422"/>
      <c r="H346" s="422"/>
      <c r="I346" s="422"/>
      <c r="J346" s="422"/>
      <c r="K346" s="422"/>
      <c r="L346" s="422"/>
      <c r="M346" s="422"/>
      <c r="N346" s="422"/>
      <c r="O346" s="422"/>
      <c r="P346" s="422"/>
      <c r="Q346" s="422"/>
      <c r="R346" s="422"/>
      <c r="S346" s="422"/>
      <c r="T346" s="422"/>
      <c r="U346" s="422"/>
      <c r="V346" s="422"/>
      <c r="W346" s="422"/>
      <c r="X346" s="422"/>
      <c r="Y346" s="422"/>
      <c r="Z346" s="422"/>
      <c r="AA346" s="422"/>
      <c r="AB346" s="422"/>
      <c r="AC346" s="422"/>
      <c r="AD346" s="422"/>
      <c r="AE346" s="422"/>
      <c r="AF346" s="422"/>
      <c r="AG346" s="422"/>
      <c r="AH346" s="422"/>
      <c r="AI346" s="422"/>
      <c r="AJ346" s="422"/>
      <c r="AK346" s="422"/>
      <c r="AL346" s="227"/>
    </row>
    <row r="347" spans="1:38" s="39" customFormat="1" ht="12" customHeight="1" x14ac:dyDescent="0.2">
      <c r="A347" s="282">
        <v>263</v>
      </c>
      <c r="B347" s="298" t="s">
        <v>124</v>
      </c>
      <c r="C347" s="223"/>
      <c r="D347" s="226"/>
      <c r="E347" s="223"/>
      <c r="F347" s="223"/>
      <c r="G347" s="270">
        <v>7638753.2400000002</v>
      </c>
      <c r="H347" s="281">
        <v>0</v>
      </c>
      <c r="I347" s="271">
        <v>0</v>
      </c>
      <c r="J347" s="271">
        <v>0</v>
      </c>
      <c r="K347" s="271">
        <v>0</v>
      </c>
      <c r="L347" s="271">
        <v>0</v>
      </c>
      <c r="M347" s="271">
        <v>0</v>
      </c>
      <c r="N347" s="281">
        <v>0</v>
      </c>
      <c r="O347" s="281">
        <v>0</v>
      </c>
      <c r="P347" s="281">
        <v>0</v>
      </c>
      <c r="Q347" s="281">
        <v>0</v>
      </c>
      <c r="R347" s="281">
        <v>0</v>
      </c>
      <c r="S347" s="281">
        <v>0</v>
      </c>
      <c r="T347" s="200">
        <v>0</v>
      </c>
      <c r="U347" s="281">
        <v>0</v>
      </c>
      <c r="V347" s="281" t="s">
        <v>340</v>
      </c>
      <c r="W347" s="296">
        <v>1578</v>
      </c>
      <c r="X347" s="281">
        <v>7364572</v>
      </c>
      <c r="Y347" s="296">
        <v>0</v>
      </c>
      <c r="Z347" s="296">
        <v>0</v>
      </c>
      <c r="AA347" s="296">
        <v>0</v>
      </c>
      <c r="AB347" s="296">
        <v>0</v>
      </c>
      <c r="AC347" s="296">
        <v>0</v>
      </c>
      <c r="AD347" s="296">
        <v>0</v>
      </c>
      <c r="AE347" s="296">
        <v>0</v>
      </c>
      <c r="AF347" s="296">
        <v>0</v>
      </c>
      <c r="AG347" s="296">
        <v>0</v>
      </c>
      <c r="AH347" s="296">
        <v>0</v>
      </c>
      <c r="AI347" s="296">
        <v>0</v>
      </c>
      <c r="AJ347" s="296">
        <v>182787.49</v>
      </c>
      <c r="AK347" s="296">
        <v>91393.75</v>
      </c>
      <c r="AL347" s="296">
        <v>0</v>
      </c>
    </row>
    <row r="348" spans="1:38" s="39" customFormat="1" ht="43.5" customHeight="1" x14ac:dyDescent="0.2">
      <c r="A348" s="403" t="s">
        <v>251</v>
      </c>
      <c r="B348" s="403"/>
      <c r="C348" s="223"/>
      <c r="D348" s="226"/>
      <c r="E348" s="223"/>
      <c r="F348" s="223"/>
      <c r="G348" s="223">
        <v>7638753.2400000002</v>
      </c>
      <c r="H348" s="223">
        <v>0</v>
      </c>
      <c r="I348" s="223">
        <v>0</v>
      </c>
      <c r="J348" s="223">
        <v>0</v>
      </c>
      <c r="K348" s="223">
        <v>0</v>
      </c>
      <c r="L348" s="223">
        <v>0</v>
      </c>
      <c r="M348" s="223">
        <v>0</v>
      </c>
      <c r="N348" s="223">
        <v>0</v>
      </c>
      <c r="O348" s="223">
        <v>0</v>
      </c>
      <c r="P348" s="223">
        <v>0</v>
      </c>
      <c r="Q348" s="223">
        <v>0</v>
      </c>
      <c r="R348" s="223">
        <v>0</v>
      </c>
      <c r="S348" s="223">
        <v>0</v>
      </c>
      <c r="T348" s="231">
        <v>0</v>
      </c>
      <c r="U348" s="223">
        <v>0</v>
      </c>
      <c r="V348" s="223" t="s">
        <v>307</v>
      </c>
      <c r="W348" s="223">
        <v>1578</v>
      </c>
      <c r="X348" s="223">
        <v>7364572</v>
      </c>
      <c r="Y348" s="223">
        <v>0</v>
      </c>
      <c r="Z348" s="223">
        <v>0</v>
      </c>
      <c r="AA348" s="223">
        <v>0</v>
      </c>
      <c r="AB348" s="223">
        <v>0</v>
      </c>
      <c r="AC348" s="223">
        <v>0</v>
      </c>
      <c r="AD348" s="223">
        <v>0</v>
      </c>
      <c r="AE348" s="223">
        <v>0</v>
      </c>
      <c r="AF348" s="223">
        <v>0</v>
      </c>
      <c r="AG348" s="223">
        <v>0</v>
      </c>
      <c r="AH348" s="223">
        <v>0</v>
      </c>
      <c r="AI348" s="223">
        <v>0</v>
      </c>
      <c r="AJ348" s="223">
        <v>182787.49</v>
      </c>
      <c r="AK348" s="223">
        <v>91393.75</v>
      </c>
      <c r="AL348" s="223">
        <v>0</v>
      </c>
    </row>
    <row r="349" spans="1:38" s="39" customFormat="1" ht="12" customHeight="1" x14ac:dyDescent="0.2">
      <c r="A349" s="422" t="s">
        <v>344</v>
      </c>
      <c r="B349" s="422"/>
      <c r="C349" s="422"/>
      <c r="D349" s="422"/>
      <c r="E349" s="422"/>
      <c r="F349" s="422"/>
      <c r="G349" s="422"/>
      <c r="H349" s="422"/>
      <c r="I349" s="422"/>
      <c r="J349" s="422"/>
      <c r="K349" s="422"/>
      <c r="L349" s="422"/>
      <c r="M349" s="422"/>
      <c r="N349" s="422"/>
      <c r="O349" s="422"/>
      <c r="P349" s="422"/>
      <c r="Q349" s="422"/>
      <c r="R349" s="422"/>
      <c r="S349" s="422"/>
      <c r="T349" s="422"/>
      <c r="U349" s="422"/>
      <c r="V349" s="422"/>
      <c r="W349" s="422"/>
      <c r="X349" s="422"/>
      <c r="Y349" s="422"/>
      <c r="Z349" s="422"/>
      <c r="AA349" s="422"/>
      <c r="AB349" s="422"/>
      <c r="AC349" s="422"/>
      <c r="AD349" s="422"/>
      <c r="AE349" s="422"/>
      <c r="AF349" s="422"/>
      <c r="AG349" s="422"/>
      <c r="AH349" s="422"/>
      <c r="AI349" s="422"/>
      <c r="AJ349" s="422"/>
      <c r="AK349" s="422"/>
      <c r="AL349" s="227"/>
    </row>
    <row r="350" spans="1:38" s="39" customFormat="1" ht="12" customHeight="1" x14ac:dyDescent="0.2">
      <c r="A350" s="282">
        <v>264</v>
      </c>
      <c r="B350" s="298" t="s">
        <v>128</v>
      </c>
      <c r="C350" s="223"/>
      <c r="D350" s="226"/>
      <c r="E350" s="223"/>
      <c r="F350" s="223"/>
      <c r="G350" s="270">
        <v>2479896.4900000002</v>
      </c>
      <c r="H350" s="281">
        <v>0</v>
      </c>
      <c r="I350" s="271">
        <v>0</v>
      </c>
      <c r="J350" s="271">
        <v>0</v>
      </c>
      <c r="K350" s="271">
        <v>0</v>
      </c>
      <c r="L350" s="271">
        <v>0</v>
      </c>
      <c r="M350" s="271">
        <v>0</v>
      </c>
      <c r="N350" s="281">
        <v>0</v>
      </c>
      <c r="O350" s="281">
        <v>0</v>
      </c>
      <c r="P350" s="281">
        <v>0</v>
      </c>
      <c r="Q350" s="281">
        <v>0</v>
      </c>
      <c r="R350" s="281">
        <v>0</v>
      </c>
      <c r="S350" s="281">
        <v>0</v>
      </c>
      <c r="T350" s="200">
        <v>0</v>
      </c>
      <c r="U350" s="281">
        <v>0</v>
      </c>
      <c r="V350" s="281" t="s">
        <v>340</v>
      </c>
      <c r="W350" s="296">
        <v>636</v>
      </c>
      <c r="X350" s="281">
        <v>2395048</v>
      </c>
      <c r="Y350" s="296">
        <v>0</v>
      </c>
      <c r="Z350" s="296">
        <v>0</v>
      </c>
      <c r="AA350" s="296">
        <v>0</v>
      </c>
      <c r="AB350" s="296">
        <v>0</v>
      </c>
      <c r="AC350" s="296">
        <v>0</v>
      </c>
      <c r="AD350" s="296">
        <v>0</v>
      </c>
      <c r="AE350" s="296">
        <v>0</v>
      </c>
      <c r="AF350" s="296">
        <v>0</v>
      </c>
      <c r="AG350" s="296">
        <v>0</v>
      </c>
      <c r="AH350" s="296">
        <v>0</v>
      </c>
      <c r="AI350" s="296">
        <v>0</v>
      </c>
      <c r="AJ350" s="296">
        <v>56565.66</v>
      </c>
      <c r="AK350" s="296">
        <v>28282.83</v>
      </c>
      <c r="AL350" s="296">
        <v>0</v>
      </c>
    </row>
    <row r="351" spans="1:38" s="39" customFormat="1" ht="30" customHeight="1" x14ac:dyDescent="0.2">
      <c r="A351" s="403" t="s">
        <v>345</v>
      </c>
      <c r="B351" s="403"/>
      <c r="C351" s="223"/>
      <c r="D351" s="226"/>
      <c r="E351" s="223"/>
      <c r="F351" s="223"/>
      <c r="G351" s="223">
        <v>2479896.4900000002</v>
      </c>
      <c r="H351" s="223">
        <v>0</v>
      </c>
      <c r="I351" s="223">
        <v>0</v>
      </c>
      <c r="J351" s="223">
        <v>0</v>
      </c>
      <c r="K351" s="223">
        <v>0</v>
      </c>
      <c r="L351" s="223">
        <v>0</v>
      </c>
      <c r="M351" s="223">
        <v>0</v>
      </c>
      <c r="N351" s="223">
        <v>0</v>
      </c>
      <c r="O351" s="223">
        <v>0</v>
      </c>
      <c r="P351" s="223">
        <v>0</v>
      </c>
      <c r="Q351" s="223">
        <v>0</v>
      </c>
      <c r="R351" s="223">
        <v>0</v>
      </c>
      <c r="S351" s="223">
        <v>0</v>
      </c>
      <c r="T351" s="231">
        <v>0</v>
      </c>
      <c r="U351" s="223">
        <v>0</v>
      </c>
      <c r="V351" s="223" t="s">
        <v>307</v>
      </c>
      <c r="W351" s="223">
        <v>636</v>
      </c>
      <c r="X351" s="223">
        <v>2395048</v>
      </c>
      <c r="Y351" s="223">
        <v>0</v>
      </c>
      <c r="Z351" s="223">
        <v>0</v>
      </c>
      <c r="AA351" s="223">
        <v>0</v>
      </c>
      <c r="AB351" s="223">
        <v>0</v>
      </c>
      <c r="AC351" s="223">
        <v>0</v>
      </c>
      <c r="AD351" s="223">
        <v>0</v>
      </c>
      <c r="AE351" s="223">
        <v>0</v>
      </c>
      <c r="AF351" s="223">
        <v>0</v>
      </c>
      <c r="AG351" s="223">
        <v>0</v>
      </c>
      <c r="AH351" s="223">
        <v>0</v>
      </c>
      <c r="AI351" s="223">
        <v>0</v>
      </c>
      <c r="AJ351" s="223">
        <v>56565.66</v>
      </c>
      <c r="AK351" s="223">
        <v>28282.83</v>
      </c>
      <c r="AL351" s="223">
        <v>0</v>
      </c>
    </row>
    <row r="352" spans="1:38" s="39" customFormat="1" ht="12" customHeight="1" x14ac:dyDescent="0.2">
      <c r="A352" s="361" t="s">
        <v>254</v>
      </c>
      <c r="B352" s="362"/>
      <c r="C352" s="362"/>
      <c r="D352" s="362"/>
      <c r="E352" s="362"/>
      <c r="F352" s="362"/>
      <c r="G352" s="362"/>
      <c r="H352" s="362"/>
      <c r="I352" s="362"/>
      <c r="J352" s="362"/>
      <c r="K352" s="362"/>
      <c r="L352" s="362"/>
      <c r="M352" s="362"/>
      <c r="N352" s="362"/>
      <c r="O352" s="362"/>
      <c r="P352" s="362"/>
      <c r="Q352" s="362"/>
      <c r="R352" s="362"/>
      <c r="S352" s="362"/>
      <c r="T352" s="362"/>
      <c r="U352" s="362"/>
      <c r="V352" s="362"/>
      <c r="W352" s="362"/>
      <c r="X352" s="362"/>
      <c r="Y352" s="362"/>
      <c r="Z352" s="362"/>
      <c r="AA352" s="362"/>
      <c r="AB352" s="362"/>
      <c r="AC352" s="362"/>
      <c r="AD352" s="362"/>
      <c r="AE352" s="362"/>
      <c r="AF352" s="362"/>
      <c r="AG352" s="362"/>
      <c r="AH352" s="362"/>
      <c r="AI352" s="362"/>
      <c r="AJ352" s="362"/>
      <c r="AK352" s="362"/>
      <c r="AL352" s="363"/>
    </row>
    <row r="353" spans="1:38" s="39" customFormat="1" ht="12" customHeight="1" x14ac:dyDescent="0.2">
      <c r="A353" s="282">
        <v>265</v>
      </c>
      <c r="B353" s="154" t="s">
        <v>130</v>
      </c>
      <c r="C353" s="281">
        <v>1289.5999999999999</v>
      </c>
      <c r="D353" s="145"/>
      <c r="E353" s="281"/>
      <c r="F353" s="281"/>
      <c r="G353" s="270">
        <v>3791102.74</v>
      </c>
      <c r="H353" s="281">
        <v>0</v>
      </c>
      <c r="I353" s="271">
        <v>0</v>
      </c>
      <c r="J353" s="271">
        <v>0</v>
      </c>
      <c r="K353" s="271">
        <v>0</v>
      </c>
      <c r="L353" s="271">
        <v>0</v>
      </c>
      <c r="M353" s="271">
        <v>0</v>
      </c>
      <c r="N353" s="281">
        <v>0</v>
      </c>
      <c r="O353" s="281">
        <v>0</v>
      </c>
      <c r="P353" s="281">
        <v>0</v>
      </c>
      <c r="Q353" s="281">
        <v>0</v>
      </c>
      <c r="R353" s="281">
        <v>0</v>
      </c>
      <c r="S353" s="281">
        <v>0</v>
      </c>
      <c r="T353" s="200">
        <v>0</v>
      </c>
      <c r="U353" s="281">
        <v>0</v>
      </c>
      <c r="V353" s="281" t="s">
        <v>340</v>
      </c>
      <c r="W353" s="296">
        <v>830</v>
      </c>
      <c r="X353" s="281">
        <v>3599399.58</v>
      </c>
      <c r="Y353" s="296">
        <v>0</v>
      </c>
      <c r="Z353" s="296">
        <v>0</v>
      </c>
      <c r="AA353" s="296">
        <v>0</v>
      </c>
      <c r="AB353" s="296">
        <v>0</v>
      </c>
      <c r="AC353" s="296">
        <v>0</v>
      </c>
      <c r="AD353" s="296">
        <v>0</v>
      </c>
      <c r="AE353" s="296">
        <v>0</v>
      </c>
      <c r="AF353" s="296">
        <v>0</v>
      </c>
      <c r="AG353" s="296">
        <v>0</v>
      </c>
      <c r="AH353" s="296">
        <v>0</v>
      </c>
      <c r="AI353" s="296">
        <v>0</v>
      </c>
      <c r="AJ353" s="296">
        <v>127588.39</v>
      </c>
      <c r="AK353" s="296">
        <v>64114.77</v>
      </c>
      <c r="AL353" s="296">
        <v>0</v>
      </c>
    </row>
    <row r="354" spans="1:38" s="39" customFormat="1" ht="12" customHeight="1" x14ac:dyDescent="0.2">
      <c r="A354" s="282">
        <v>266</v>
      </c>
      <c r="B354" s="154" t="s">
        <v>135</v>
      </c>
      <c r="C354" s="281"/>
      <c r="D354" s="145"/>
      <c r="E354" s="281"/>
      <c r="F354" s="281"/>
      <c r="G354" s="270">
        <v>4315401.6900000004</v>
      </c>
      <c r="H354" s="281">
        <v>0</v>
      </c>
      <c r="I354" s="271">
        <v>0</v>
      </c>
      <c r="J354" s="271">
        <v>0</v>
      </c>
      <c r="K354" s="271">
        <v>0</v>
      </c>
      <c r="L354" s="271">
        <v>0</v>
      </c>
      <c r="M354" s="271">
        <v>0</v>
      </c>
      <c r="N354" s="281">
        <v>0</v>
      </c>
      <c r="O354" s="281">
        <v>0</v>
      </c>
      <c r="P354" s="281">
        <v>0</v>
      </c>
      <c r="Q354" s="281">
        <v>0</v>
      </c>
      <c r="R354" s="281">
        <v>0</v>
      </c>
      <c r="S354" s="281">
        <v>0</v>
      </c>
      <c r="T354" s="200">
        <v>0</v>
      </c>
      <c r="U354" s="281">
        <v>0</v>
      </c>
      <c r="V354" s="281" t="s">
        <v>340</v>
      </c>
      <c r="W354" s="296">
        <v>1098.8</v>
      </c>
      <c r="X354" s="281">
        <v>4132465</v>
      </c>
      <c r="Y354" s="296">
        <v>0</v>
      </c>
      <c r="Z354" s="296">
        <v>0</v>
      </c>
      <c r="AA354" s="296">
        <v>0</v>
      </c>
      <c r="AB354" s="296">
        <v>0</v>
      </c>
      <c r="AC354" s="296">
        <v>0</v>
      </c>
      <c r="AD354" s="296">
        <v>0</v>
      </c>
      <c r="AE354" s="296">
        <v>0</v>
      </c>
      <c r="AF354" s="296">
        <v>0</v>
      </c>
      <c r="AG354" s="296">
        <v>0</v>
      </c>
      <c r="AH354" s="296">
        <v>0</v>
      </c>
      <c r="AI354" s="296">
        <v>0</v>
      </c>
      <c r="AJ354" s="296">
        <v>121753.85</v>
      </c>
      <c r="AK354" s="296">
        <v>61182.84</v>
      </c>
      <c r="AL354" s="296">
        <v>0</v>
      </c>
    </row>
    <row r="355" spans="1:38" s="39" customFormat="1" ht="12" customHeight="1" x14ac:dyDescent="0.2">
      <c r="A355" s="282">
        <v>267</v>
      </c>
      <c r="B355" s="154" t="s">
        <v>137</v>
      </c>
      <c r="C355" s="281"/>
      <c r="D355" s="145"/>
      <c r="E355" s="281"/>
      <c r="F355" s="281"/>
      <c r="G355" s="270">
        <v>4889632.5599999996</v>
      </c>
      <c r="H355" s="281">
        <v>0</v>
      </c>
      <c r="I355" s="271">
        <v>0</v>
      </c>
      <c r="J355" s="271">
        <v>0</v>
      </c>
      <c r="K355" s="271">
        <v>0</v>
      </c>
      <c r="L355" s="271">
        <v>0</v>
      </c>
      <c r="M355" s="271">
        <v>0</v>
      </c>
      <c r="N355" s="281">
        <v>0</v>
      </c>
      <c r="O355" s="281">
        <v>0</v>
      </c>
      <c r="P355" s="281">
        <v>0</v>
      </c>
      <c r="Q355" s="281">
        <v>0</v>
      </c>
      <c r="R355" s="281">
        <v>0</v>
      </c>
      <c r="S355" s="281">
        <v>0</v>
      </c>
      <c r="T355" s="200">
        <v>0</v>
      </c>
      <c r="U355" s="281">
        <v>0</v>
      </c>
      <c r="V355" s="281" t="s">
        <v>339</v>
      </c>
      <c r="W355" s="296">
        <v>1110.9000000000001</v>
      </c>
      <c r="X355" s="281">
        <v>4704354.49</v>
      </c>
      <c r="Y355" s="296">
        <v>0</v>
      </c>
      <c r="Z355" s="296">
        <v>0</v>
      </c>
      <c r="AA355" s="296">
        <v>0</v>
      </c>
      <c r="AB355" s="296">
        <v>0</v>
      </c>
      <c r="AC355" s="296">
        <v>0</v>
      </c>
      <c r="AD355" s="296">
        <v>0</v>
      </c>
      <c r="AE355" s="296">
        <v>0</v>
      </c>
      <c r="AF355" s="296">
        <v>0</v>
      </c>
      <c r="AG355" s="296">
        <v>0</v>
      </c>
      <c r="AH355" s="296">
        <v>0</v>
      </c>
      <c r="AI355" s="296">
        <v>0</v>
      </c>
      <c r="AJ355" s="296">
        <v>123312.16</v>
      </c>
      <c r="AK355" s="296">
        <v>61965.91</v>
      </c>
      <c r="AL355" s="296">
        <v>0</v>
      </c>
    </row>
    <row r="356" spans="1:38" s="39" customFormat="1" ht="12" customHeight="1" x14ac:dyDescent="0.2">
      <c r="A356" s="282">
        <v>268</v>
      </c>
      <c r="B356" s="154" t="s">
        <v>138</v>
      </c>
      <c r="C356" s="281"/>
      <c r="D356" s="145"/>
      <c r="E356" s="281"/>
      <c r="F356" s="281"/>
      <c r="G356" s="270">
        <v>3349343.1</v>
      </c>
      <c r="H356" s="281">
        <v>0</v>
      </c>
      <c r="I356" s="271">
        <v>0</v>
      </c>
      <c r="J356" s="271">
        <v>0</v>
      </c>
      <c r="K356" s="271">
        <v>0</v>
      </c>
      <c r="L356" s="271">
        <v>0</v>
      </c>
      <c r="M356" s="271">
        <v>0</v>
      </c>
      <c r="N356" s="281">
        <v>0</v>
      </c>
      <c r="O356" s="281">
        <v>0</v>
      </c>
      <c r="P356" s="281">
        <v>0</v>
      </c>
      <c r="Q356" s="281">
        <v>0</v>
      </c>
      <c r="R356" s="281">
        <v>0</v>
      </c>
      <c r="S356" s="281">
        <v>0</v>
      </c>
      <c r="T356" s="200">
        <v>0</v>
      </c>
      <c r="U356" s="281">
        <v>0</v>
      </c>
      <c r="V356" s="281" t="s">
        <v>339</v>
      </c>
      <c r="W356" s="296">
        <v>686.7</v>
      </c>
      <c r="X356" s="281">
        <v>3225215.92</v>
      </c>
      <c r="Y356" s="296">
        <v>0</v>
      </c>
      <c r="Z356" s="296">
        <v>0</v>
      </c>
      <c r="AA356" s="296">
        <v>0</v>
      </c>
      <c r="AB356" s="296">
        <v>0</v>
      </c>
      <c r="AC356" s="296">
        <v>0</v>
      </c>
      <c r="AD356" s="296">
        <v>0</v>
      </c>
      <c r="AE356" s="296">
        <v>0</v>
      </c>
      <c r="AF356" s="296">
        <v>0</v>
      </c>
      <c r="AG356" s="296">
        <v>0</v>
      </c>
      <c r="AH356" s="296">
        <v>0</v>
      </c>
      <c r="AI356" s="296">
        <v>0</v>
      </c>
      <c r="AJ356" s="296">
        <v>82613.070000000007</v>
      </c>
      <c r="AK356" s="296">
        <v>41514.11</v>
      </c>
      <c r="AL356" s="296">
        <v>0</v>
      </c>
    </row>
    <row r="357" spans="1:38" s="39" customFormat="1" ht="12" customHeight="1" x14ac:dyDescent="0.2">
      <c r="A357" s="282">
        <v>269</v>
      </c>
      <c r="B357" s="154" t="s">
        <v>144</v>
      </c>
      <c r="C357" s="281"/>
      <c r="D357" s="145"/>
      <c r="E357" s="281"/>
      <c r="F357" s="281"/>
      <c r="G357" s="270">
        <v>3787327.75</v>
      </c>
      <c r="H357" s="281">
        <v>0</v>
      </c>
      <c r="I357" s="271">
        <v>0</v>
      </c>
      <c r="J357" s="271">
        <v>0</v>
      </c>
      <c r="K357" s="271">
        <v>0</v>
      </c>
      <c r="L357" s="271">
        <v>0</v>
      </c>
      <c r="M357" s="271">
        <v>0</v>
      </c>
      <c r="N357" s="281">
        <v>0</v>
      </c>
      <c r="O357" s="281">
        <v>0</v>
      </c>
      <c r="P357" s="281">
        <v>0</v>
      </c>
      <c r="Q357" s="281">
        <v>0</v>
      </c>
      <c r="R357" s="281">
        <v>0</v>
      </c>
      <c r="S357" s="281">
        <v>0</v>
      </c>
      <c r="T357" s="200">
        <v>0</v>
      </c>
      <c r="U357" s="281">
        <v>0</v>
      </c>
      <c r="V357" s="281" t="s">
        <v>340</v>
      </c>
      <c r="W357" s="296">
        <v>888.4</v>
      </c>
      <c r="X357" s="281">
        <v>3660177.7</v>
      </c>
      <c r="Y357" s="296">
        <v>0</v>
      </c>
      <c r="Z357" s="296">
        <v>0</v>
      </c>
      <c r="AA357" s="296">
        <v>0</v>
      </c>
      <c r="AB357" s="296">
        <v>0</v>
      </c>
      <c r="AC357" s="296">
        <v>0</v>
      </c>
      <c r="AD357" s="296">
        <v>0</v>
      </c>
      <c r="AE357" s="296">
        <v>0</v>
      </c>
      <c r="AF357" s="296">
        <v>0</v>
      </c>
      <c r="AG357" s="296">
        <v>0</v>
      </c>
      <c r="AH357" s="296">
        <v>0</v>
      </c>
      <c r="AI357" s="296">
        <v>0</v>
      </c>
      <c r="AJ357" s="296">
        <v>84624.95</v>
      </c>
      <c r="AK357" s="296">
        <v>42525.1</v>
      </c>
      <c r="AL357" s="296">
        <v>0</v>
      </c>
    </row>
    <row r="358" spans="1:38" s="39" customFormat="1" ht="12" customHeight="1" x14ac:dyDescent="0.2">
      <c r="A358" s="282">
        <v>270</v>
      </c>
      <c r="B358" s="154" t="s">
        <v>145</v>
      </c>
      <c r="C358" s="281"/>
      <c r="D358" s="145"/>
      <c r="E358" s="281"/>
      <c r="F358" s="281"/>
      <c r="G358" s="270">
        <v>5018636.4800000004</v>
      </c>
      <c r="H358" s="281">
        <v>0</v>
      </c>
      <c r="I358" s="271">
        <v>0</v>
      </c>
      <c r="J358" s="271">
        <v>0</v>
      </c>
      <c r="K358" s="271">
        <v>0</v>
      </c>
      <c r="L358" s="271">
        <v>0</v>
      </c>
      <c r="M358" s="271">
        <v>0</v>
      </c>
      <c r="N358" s="281">
        <v>0</v>
      </c>
      <c r="O358" s="281">
        <v>0</v>
      </c>
      <c r="P358" s="281">
        <v>0</v>
      </c>
      <c r="Q358" s="281">
        <v>0</v>
      </c>
      <c r="R358" s="281">
        <v>0</v>
      </c>
      <c r="S358" s="281">
        <v>0</v>
      </c>
      <c r="T358" s="200">
        <v>0</v>
      </c>
      <c r="U358" s="281">
        <v>0</v>
      </c>
      <c r="V358" s="281" t="s">
        <v>340</v>
      </c>
      <c r="W358" s="296">
        <v>1079.98</v>
      </c>
      <c r="X358" s="281">
        <v>4859592.59</v>
      </c>
      <c r="Y358" s="296">
        <v>0</v>
      </c>
      <c r="Z358" s="296">
        <v>0</v>
      </c>
      <c r="AA358" s="296">
        <v>0</v>
      </c>
      <c r="AB358" s="296">
        <v>0</v>
      </c>
      <c r="AC358" s="296">
        <v>0</v>
      </c>
      <c r="AD358" s="296">
        <v>0</v>
      </c>
      <c r="AE358" s="296">
        <v>0</v>
      </c>
      <c r="AF358" s="296">
        <v>0</v>
      </c>
      <c r="AG358" s="296">
        <v>0</v>
      </c>
      <c r="AH358" s="296">
        <v>0</v>
      </c>
      <c r="AI358" s="296">
        <v>0</v>
      </c>
      <c r="AJ358" s="296">
        <v>105493.75999999999</v>
      </c>
      <c r="AK358" s="296">
        <v>53550.13</v>
      </c>
      <c r="AL358" s="296">
        <v>0</v>
      </c>
    </row>
    <row r="359" spans="1:38" s="39" customFormat="1" ht="12" customHeight="1" x14ac:dyDescent="0.2">
      <c r="A359" s="282">
        <v>271</v>
      </c>
      <c r="B359" s="154" t="s">
        <v>147</v>
      </c>
      <c r="C359" s="281"/>
      <c r="D359" s="145"/>
      <c r="E359" s="281"/>
      <c r="F359" s="281"/>
      <c r="G359" s="270">
        <v>2615307.0499999998</v>
      </c>
      <c r="H359" s="281">
        <v>0</v>
      </c>
      <c r="I359" s="271">
        <v>0</v>
      </c>
      <c r="J359" s="271">
        <v>0</v>
      </c>
      <c r="K359" s="271">
        <v>0</v>
      </c>
      <c r="L359" s="271">
        <v>0</v>
      </c>
      <c r="M359" s="271">
        <v>0</v>
      </c>
      <c r="N359" s="281">
        <v>0</v>
      </c>
      <c r="O359" s="281">
        <v>0</v>
      </c>
      <c r="P359" s="281">
        <v>0</v>
      </c>
      <c r="Q359" s="281">
        <v>0</v>
      </c>
      <c r="R359" s="281">
        <v>0</v>
      </c>
      <c r="S359" s="281">
        <v>0</v>
      </c>
      <c r="T359" s="200">
        <v>0</v>
      </c>
      <c r="U359" s="281">
        <v>0</v>
      </c>
      <c r="V359" s="281" t="s">
        <v>339</v>
      </c>
      <c r="W359" s="296">
        <v>518.94000000000005</v>
      </c>
      <c r="X359" s="281">
        <v>2525010.2000000002</v>
      </c>
      <c r="Y359" s="296">
        <v>0</v>
      </c>
      <c r="Z359" s="296">
        <v>0</v>
      </c>
      <c r="AA359" s="296">
        <v>0</v>
      </c>
      <c r="AB359" s="296">
        <v>0</v>
      </c>
      <c r="AC359" s="296">
        <v>0</v>
      </c>
      <c r="AD359" s="296">
        <v>0</v>
      </c>
      <c r="AE359" s="296">
        <v>0</v>
      </c>
      <c r="AF359" s="296">
        <v>0</v>
      </c>
      <c r="AG359" s="296">
        <v>0</v>
      </c>
      <c r="AH359" s="296">
        <v>0</v>
      </c>
      <c r="AI359" s="296">
        <v>0</v>
      </c>
      <c r="AJ359" s="296">
        <v>59893.87</v>
      </c>
      <c r="AK359" s="296">
        <v>30402.98</v>
      </c>
      <c r="AL359" s="296">
        <v>0</v>
      </c>
    </row>
    <row r="360" spans="1:38" s="39" customFormat="1" ht="12" customHeight="1" x14ac:dyDescent="0.2">
      <c r="A360" s="282">
        <v>272</v>
      </c>
      <c r="B360" s="154" t="s">
        <v>225</v>
      </c>
      <c r="C360" s="281"/>
      <c r="D360" s="145"/>
      <c r="E360" s="281"/>
      <c r="F360" s="281"/>
      <c r="G360" s="270">
        <v>2030936.18</v>
      </c>
      <c r="H360" s="281">
        <v>0</v>
      </c>
      <c r="I360" s="271">
        <v>0</v>
      </c>
      <c r="J360" s="271">
        <v>0</v>
      </c>
      <c r="K360" s="271">
        <v>0</v>
      </c>
      <c r="L360" s="271">
        <v>0</v>
      </c>
      <c r="M360" s="271">
        <v>0</v>
      </c>
      <c r="N360" s="281">
        <v>0</v>
      </c>
      <c r="O360" s="281">
        <v>0</v>
      </c>
      <c r="P360" s="281">
        <v>0</v>
      </c>
      <c r="Q360" s="281">
        <v>0</v>
      </c>
      <c r="R360" s="281">
        <v>0</v>
      </c>
      <c r="S360" s="281">
        <v>0</v>
      </c>
      <c r="T360" s="200">
        <v>0</v>
      </c>
      <c r="U360" s="281">
        <v>0</v>
      </c>
      <c r="V360" s="281" t="s">
        <v>339</v>
      </c>
      <c r="W360" s="296">
        <v>808.18</v>
      </c>
      <c r="X360" s="281">
        <v>1973132.04</v>
      </c>
      <c r="Y360" s="296">
        <v>0</v>
      </c>
      <c r="Z360" s="296">
        <v>0</v>
      </c>
      <c r="AA360" s="296">
        <v>0</v>
      </c>
      <c r="AB360" s="296">
        <v>0</v>
      </c>
      <c r="AC360" s="296">
        <v>0</v>
      </c>
      <c r="AD360" s="296">
        <v>0</v>
      </c>
      <c r="AE360" s="296">
        <v>0</v>
      </c>
      <c r="AF360" s="296">
        <v>0</v>
      </c>
      <c r="AG360" s="296">
        <v>0</v>
      </c>
      <c r="AH360" s="296">
        <v>0</v>
      </c>
      <c r="AI360" s="296">
        <v>0</v>
      </c>
      <c r="AJ360" s="296">
        <v>40619.11</v>
      </c>
      <c r="AK360" s="296">
        <v>17185.03</v>
      </c>
      <c r="AL360" s="296">
        <v>0</v>
      </c>
    </row>
    <row r="361" spans="1:38" s="39" customFormat="1" ht="43.5" customHeight="1" x14ac:dyDescent="0.2">
      <c r="A361" s="416" t="s">
        <v>253</v>
      </c>
      <c r="B361" s="364"/>
      <c r="C361" s="281">
        <v>1289.5999999999999</v>
      </c>
      <c r="D361" s="163"/>
      <c r="E361" s="144"/>
      <c r="F361" s="144"/>
      <c r="G361" s="281">
        <v>29797687.550000001</v>
      </c>
      <c r="H361" s="281">
        <v>0</v>
      </c>
      <c r="I361" s="281">
        <v>0</v>
      </c>
      <c r="J361" s="281">
        <v>0</v>
      </c>
      <c r="K361" s="281">
        <v>0</v>
      </c>
      <c r="L361" s="281">
        <v>0</v>
      </c>
      <c r="M361" s="281">
        <v>0</v>
      </c>
      <c r="N361" s="281">
        <v>0</v>
      </c>
      <c r="O361" s="281">
        <v>0</v>
      </c>
      <c r="P361" s="281">
        <v>0</v>
      </c>
      <c r="Q361" s="281">
        <v>0</v>
      </c>
      <c r="R361" s="281">
        <v>0</v>
      </c>
      <c r="S361" s="281">
        <v>0</v>
      </c>
      <c r="T361" s="200">
        <v>0</v>
      </c>
      <c r="U361" s="281">
        <v>0</v>
      </c>
      <c r="V361" s="144" t="s">
        <v>307</v>
      </c>
      <c r="W361" s="281">
        <v>7021.9</v>
      </c>
      <c r="X361" s="281">
        <v>28679347.52</v>
      </c>
      <c r="Y361" s="281">
        <v>0</v>
      </c>
      <c r="Z361" s="281">
        <v>0</v>
      </c>
      <c r="AA361" s="281">
        <v>0</v>
      </c>
      <c r="AB361" s="281">
        <v>0</v>
      </c>
      <c r="AC361" s="281">
        <v>0</v>
      </c>
      <c r="AD361" s="281">
        <v>0</v>
      </c>
      <c r="AE361" s="281">
        <v>0</v>
      </c>
      <c r="AF361" s="281">
        <v>0</v>
      </c>
      <c r="AG361" s="281">
        <v>0</v>
      </c>
      <c r="AH361" s="281">
        <v>0</v>
      </c>
      <c r="AI361" s="281">
        <v>0</v>
      </c>
      <c r="AJ361" s="281">
        <v>745899.16</v>
      </c>
      <c r="AK361" s="281">
        <v>372440.87</v>
      </c>
      <c r="AL361" s="281">
        <v>0</v>
      </c>
    </row>
    <row r="362" spans="1:38" s="39" customFormat="1" ht="12" customHeight="1" x14ac:dyDescent="0.2">
      <c r="A362" s="361" t="s">
        <v>440</v>
      </c>
      <c r="B362" s="362"/>
      <c r="C362" s="362"/>
      <c r="D362" s="362"/>
      <c r="E362" s="362"/>
      <c r="F362" s="362"/>
      <c r="G362" s="362"/>
      <c r="H362" s="362"/>
      <c r="I362" s="362"/>
      <c r="J362" s="362"/>
      <c r="K362" s="362"/>
      <c r="L362" s="362"/>
      <c r="M362" s="362"/>
      <c r="N362" s="362"/>
      <c r="O362" s="362"/>
      <c r="P362" s="362"/>
      <c r="Q362" s="362"/>
      <c r="R362" s="362"/>
      <c r="S362" s="362"/>
      <c r="T362" s="362"/>
      <c r="U362" s="362"/>
      <c r="V362" s="362"/>
      <c r="W362" s="362"/>
      <c r="X362" s="362"/>
      <c r="Y362" s="362"/>
      <c r="Z362" s="362"/>
      <c r="AA362" s="362"/>
      <c r="AB362" s="362"/>
      <c r="AC362" s="362"/>
      <c r="AD362" s="362"/>
      <c r="AE362" s="362"/>
      <c r="AF362" s="362"/>
      <c r="AG362" s="362"/>
      <c r="AH362" s="362"/>
      <c r="AI362" s="362"/>
      <c r="AJ362" s="362"/>
      <c r="AK362" s="362"/>
      <c r="AL362" s="363"/>
    </row>
    <row r="363" spans="1:38" s="39" customFormat="1" ht="12" customHeight="1" x14ac:dyDescent="0.2">
      <c r="A363" s="376" t="s">
        <v>460</v>
      </c>
      <c r="B363" s="376"/>
      <c r="C363" s="281" t="e">
        <v>#REF!</v>
      </c>
      <c r="D363" s="281"/>
      <c r="E363" s="281"/>
      <c r="F363" s="281"/>
      <c r="G363" s="281">
        <v>971845187.25999963</v>
      </c>
      <c r="H363" s="281">
        <v>54166903.070000008</v>
      </c>
      <c r="I363" s="281">
        <v>13460866.08</v>
      </c>
      <c r="J363" s="281">
        <v>12461.9</v>
      </c>
      <c r="K363" s="281">
        <v>20541208.460000005</v>
      </c>
      <c r="L363" s="281">
        <v>4203.7299999999996</v>
      </c>
      <c r="M363" s="281">
        <v>9199279.6799999997</v>
      </c>
      <c r="N363" s="281">
        <v>4291.78</v>
      </c>
      <c r="O363" s="281">
        <v>3768881.31</v>
      </c>
      <c r="P363" s="281">
        <v>3661.85</v>
      </c>
      <c r="Q363" s="281">
        <v>4395022.8900000006</v>
      </c>
      <c r="R363" s="281">
        <v>2368.5</v>
      </c>
      <c r="S363" s="281">
        <v>2801644.65</v>
      </c>
      <c r="T363" s="211">
        <v>22</v>
      </c>
      <c r="U363" s="281">
        <v>40646638.159999996</v>
      </c>
      <c r="V363" s="281" t="s">
        <v>307</v>
      </c>
      <c r="W363" s="281">
        <v>195231.24999999994</v>
      </c>
      <c r="X363" s="281">
        <v>820495613</v>
      </c>
      <c r="Y363" s="281">
        <v>450</v>
      </c>
      <c r="Z363" s="281">
        <v>380135</v>
      </c>
      <c r="AA363" s="281">
        <v>15556.74</v>
      </c>
      <c r="AB363" s="281">
        <v>22701661.039999999</v>
      </c>
      <c r="AC363" s="281">
        <v>0</v>
      </c>
      <c r="AD363" s="281">
        <v>0</v>
      </c>
      <c r="AE363" s="281">
        <v>8475.2000000000007</v>
      </c>
      <c r="AF363" s="281">
        <v>5552139.1500000004</v>
      </c>
      <c r="AG363" s="281">
        <v>548.5</v>
      </c>
      <c r="AH363" s="281">
        <v>3482174.92</v>
      </c>
      <c r="AI363" s="281">
        <v>5445031.4199999999</v>
      </c>
      <c r="AJ363" s="281">
        <v>13571700.410000006</v>
      </c>
      <c r="AK363" s="281">
        <v>5403191.0899999999</v>
      </c>
      <c r="AL363" s="281">
        <v>0</v>
      </c>
    </row>
    <row r="364" spans="1:38" s="39" customFormat="1" ht="12" customHeight="1" x14ac:dyDescent="0.2">
      <c r="A364" s="361" t="s">
        <v>278</v>
      </c>
      <c r="B364" s="362"/>
      <c r="C364" s="362"/>
      <c r="D364" s="362"/>
      <c r="E364" s="362"/>
      <c r="F364" s="362"/>
      <c r="G364" s="362"/>
      <c r="H364" s="362"/>
      <c r="I364" s="362"/>
      <c r="J364" s="362"/>
      <c r="K364" s="362"/>
      <c r="L364" s="362"/>
      <c r="M364" s="362"/>
      <c r="N364" s="362"/>
      <c r="O364" s="362"/>
      <c r="P364" s="362"/>
      <c r="Q364" s="362"/>
      <c r="R364" s="362"/>
      <c r="S364" s="362"/>
      <c r="T364" s="362"/>
      <c r="U364" s="362"/>
      <c r="V364" s="362"/>
      <c r="W364" s="362"/>
      <c r="X364" s="362"/>
      <c r="Y364" s="362"/>
      <c r="Z364" s="362"/>
      <c r="AA364" s="362"/>
      <c r="AB364" s="362"/>
      <c r="AC364" s="362"/>
      <c r="AD364" s="362"/>
      <c r="AE364" s="362"/>
      <c r="AF364" s="362"/>
      <c r="AG364" s="362"/>
      <c r="AH364" s="362"/>
      <c r="AI364" s="362"/>
      <c r="AJ364" s="362"/>
      <c r="AK364" s="362"/>
      <c r="AL364" s="363"/>
    </row>
    <row r="365" spans="1:38" s="39" customFormat="1" ht="12" customHeight="1" x14ac:dyDescent="0.2">
      <c r="A365" s="282">
        <v>1</v>
      </c>
      <c r="B365" s="143" t="s">
        <v>449</v>
      </c>
      <c r="C365" s="145">
        <v>2697.2</v>
      </c>
      <c r="D365" s="145"/>
      <c r="E365" s="146"/>
      <c r="F365" s="146"/>
      <c r="G365" s="270">
        <v>2681274.38</v>
      </c>
      <c r="H365" s="281">
        <v>0</v>
      </c>
      <c r="I365" s="271">
        <v>0</v>
      </c>
      <c r="J365" s="271">
        <v>0</v>
      </c>
      <c r="K365" s="271">
        <v>0</v>
      </c>
      <c r="L365" s="271">
        <v>0</v>
      </c>
      <c r="M365" s="271">
        <v>0</v>
      </c>
      <c r="N365" s="281">
        <v>0</v>
      </c>
      <c r="O365" s="281">
        <v>0</v>
      </c>
      <c r="P365" s="281">
        <v>0</v>
      </c>
      <c r="Q365" s="281">
        <v>0</v>
      </c>
      <c r="R365" s="281">
        <v>0</v>
      </c>
      <c r="S365" s="281">
        <v>0</v>
      </c>
      <c r="T365" s="200">
        <v>0</v>
      </c>
      <c r="U365" s="281">
        <v>0</v>
      </c>
      <c r="V365" s="146" t="s">
        <v>339</v>
      </c>
      <c r="W365" s="296">
        <v>768</v>
      </c>
      <c r="X365" s="281">
        <v>2594559.2799999998</v>
      </c>
      <c r="Y365" s="296">
        <v>0</v>
      </c>
      <c r="Z365" s="296">
        <v>0</v>
      </c>
      <c r="AA365" s="296">
        <v>0</v>
      </c>
      <c r="AB365" s="296">
        <v>0</v>
      </c>
      <c r="AC365" s="296">
        <v>0</v>
      </c>
      <c r="AD365" s="296">
        <v>0</v>
      </c>
      <c r="AE365" s="296">
        <v>0</v>
      </c>
      <c r="AF365" s="296">
        <v>0</v>
      </c>
      <c r="AG365" s="296">
        <v>0</v>
      </c>
      <c r="AH365" s="296">
        <v>0</v>
      </c>
      <c r="AI365" s="296">
        <v>0</v>
      </c>
      <c r="AJ365" s="296">
        <v>86346.33</v>
      </c>
      <c r="AK365" s="296">
        <v>368.77</v>
      </c>
      <c r="AL365" s="296">
        <v>0</v>
      </c>
    </row>
    <row r="366" spans="1:38" s="39" customFormat="1" ht="12" customHeight="1" x14ac:dyDescent="0.2">
      <c r="A366" s="282">
        <v>2</v>
      </c>
      <c r="B366" s="143" t="s">
        <v>619</v>
      </c>
      <c r="C366" s="145">
        <v>2154.1</v>
      </c>
      <c r="D366" s="145"/>
      <c r="E366" s="146"/>
      <c r="F366" s="146"/>
      <c r="G366" s="270">
        <v>2743897.31</v>
      </c>
      <c r="H366" s="281">
        <v>0</v>
      </c>
      <c r="I366" s="271">
        <v>0</v>
      </c>
      <c r="J366" s="271">
        <v>0</v>
      </c>
      <c r="K366" s="271">
        <v>0</v>
      </c>
      <c r="L366" s="271">
        <v>0</v>
      </c>
      <c r="M366" s="271">
        <v>0</v>
      </c>
      <c r="N366" s="281">
        <v>0</v>
      </c>
      <c r="O366" s="281">
        <v>0</v>
      </c>
      <c r="P366" s="281">
        <v>0</v>
      </c>
      <c r="Q366" s="281">
        <v>0</v>
      </c>
      <c r="R366" s="281">
        <v>0</v>
      </c>
      <c r="S366" s="281">
        <v>0</v>
      </c>
      <c r="T366" s="200">
        <v>0</v>
      </c>
      <c r="U366" s="281">
        <v>0</v>
      </c>
      <c r="V366" s="146" t="s">
        <v>340</v>
      </c>
      <c r="W366" s="296">
        <v>571.72</v>
      </c>
      <c r="X366" s="281">
        <v>2701212.91</v>
      </c>
      <c r="Y366" s="296">
        <v>0</v>
      </c>
      <c r="Z366" s="296">
        <v>0</v>
      </c>
      <c r="AA366" s="296">
        <v>0</v>
      </c>
      <c r="AB366" s="296">
        <v>0</v>
      </c>
      <c r="AC366" s="296">
        <v>0</v>
      </c>
      <c r="AD366" s="296">
        <v>0</v>
      </c>
      <c r="AE366" s="296">
        <v>0</v>
      </c>
      <c r="AF366" s="296">
        <v>0</v>
      </c>
      <c r="AG366" s="296">
        <v>0</v>
      </c>
      <c r="AH366" s="296">
        <v>0</v>
      </c>
      <c r="AI366" s="296">
        <v>0</v>
      </c>
      <c r="AJ366" s="296">
        <v>32017.4</v>
      </c>
      <c r="AK366" s="296">
        <v>10667</v>
      </c>
      <c r="AL366" s="296">
        <v>0</v>
      </c>
    </row>
    <row r="367" spans="1:38" s="39" customFormat="1" ht="12" customHeight="1" x14ac:dyDescent="0.2">
      <c r="A367" s="282">
        <v>3</v>
      </c>
      <c r="B367" s="143" t="s">
        <v>620</v>
      </c>
      <c r="C367" s="145">
        <v>4019.9</v>
      </c>
      <c r="D367" s="145"/>
      <c r="E367" s="146"/>
      <c r="F367" s="146"/>
      <c r="G367" s="270">
        <v>1627827.6</v>
      </c>
      <c r="H367" s="281">
        <v>0</v>
      </c>
      <c r="I367" s="271">
        <v>0</v>
      </c>
      <c r="J367" s="271">
        <v>0</v>
      </c>
      <c r="K367" s="271">
        <v>0</v>
      </c>
      <c r="L367" s="271">
        <v>0</v>
      </c>
      <c r="M367" s="271">
        <v>0</v>
      </c>
      <c r="N367" s="281">
        <v>0</v>
      </c>
      <c r="O367" s="281">
        <v>0</v>
      </c>
      <c r="P367" s="281">
        <v>0</v>
      </c>
      <c r="Q367" s="281">
        <v>0</v>
      </c>
      <c r="R367" s="281">
        <v>0</v>
      </c>
      <c r="S367" s="281">
        <v>0</v>
      </c>
      <c r="T367" s="200">
        <v>0</v>
      </c>
      <c r="U367" s="281">
        <v>0</v>
      </c>
      <c r="V367" s="146" t="s">
        <v>339</v>
      </c>
      <c r="W367" s="296">
        <v>915</v>
      </c>
      <c r="X367" s="281">
        <v>1627827.6</v>
      </c>
      <c r="Y367" s="296">
        <v>0</v>
      </c>
      <c r="Z367" s="296">
        <v>0</v>
      </c>
      <c r="AA367" s="296">
        <v>0</v>
      </c>
      <c r="AB367" s="296">
        <v>0</v>
      </c>
      <c r="AC367" s="296">
        <v>0</v>
      </c>
      <c r="AD367" s="296">
        <v>0</v>
      </c>
      <c r="AE367" s="296">
        <v>0</v>
      </c>
      <c r="AF367" s="296">
        <v>0</v>
      </c>
      <c r="AG367" s="296">
        <v>0</v>
      </c>
      <c r="AH367" s="296">
        <v>0</v>
      </c>
      <c r="AI367" s="296">
        <v>0</v>
      </c>
      <c r="AJ367" s="296">
        <v>0</v>
      </c>
      <c r="AK367" s="296">
        <v>0</v>
      </c>
      <c r="AL367" s="296">
        <v>0</v>
      </c>
    </row>
    <row r="368" spans="1:38" s="39" customFormat="1" ht="12" customHeight="1" x14ac:dyDescent="0.2">
      <c r="A368" s="282">
        <v>4</v>
      </c>
      <c r="B368" s="143" t="s">
        <v>621</v>
      </c>
      <c r="C368" s="145">
        <v>9829.9</v>
      </c>
      <c r="D368" s="145"/>
      <c r="E368" s="146"/>
      <c r="F368" s="146"/>
      <c r="G368" s="270">
        <v>4646991.08</v>
      </c>
      <c r="H368" s="281">
        <v>0</v>
      </c>
      <c r="I368" s="271">
        <v>0</v>
      </c>
      <c r="J368" s="271">
        <v>0</v>
      </c>
      <c r="K368" s="271">
        <v>0</v>
      </c>
      <c r="L368" s="271">
        <v>0</v>
      </c>
      <c r="M368" s="271">
        <v>0</v>
      </c>
      <c r="N368" s="281">
        <v>0</v>
      </c>
      <c r="O368" s="281">
        <v>0</v>
      </c>
      <c r="P368" s="281">
        <v>0</v>
      </c>
      <c r="Q368" s="281">
        <v>0</v>
      </c>
      <c r="R368" s="281">
        <v>0</v>
      </c>
      <c r="S368" s="281">
        <v>0</v>
      </c>
      <c r="T368" s="200">
        <v>0</v>
      </c>
      <c r="U368" s="281">
        <v>0</v>
      </c>
      <c r="V368" s="146" t="s">
        <v>339</v>
      </c>
      <c r="W368" s="296">
        <v>1063</v>
      </c>
      <c r="X368" s="281">
        <v>4575150</v>
      </c>
      <c r="Y368" s="296">
        <v>0</v>
      </c>
      <c r="Z368" s="296">
        <v>0</v>
      </c>
      <c r="AA368" s="296">
        <v>0</v>
      </c>
      <c r="AB368" s="296">
        <v>0</v>
      </c>
      <c r="AC368" s="296">
        <v>0</v>
      </c>
      <c r="AD368" s="296">
        <v>0</v>
      </c>
      <c r="AE368" s="296">
        <v>0</v>
      </c>
      <c r="AF368" s="296">
        <v>0</v>
      </c>
      <c r="AG368" s="296">
        <v>0</v>
      </c>
      <c r="AH368" s="296">
        <v>0</v>
      </c>
      <c r="AI368" s="296">
        <v>0</v>
      </c>
      <c r="AJ368" s="296">
        <v>1498.48</v>
      </c>
      <c r="AK368" s="296">
        <v>70342.600000000006</v>
      </c>
      <c r="AL368" s="296">
        <v>0</v>
      </c>
    </row>
    <row r="369" spans="1:38" s="39" customFormat="1" ht="12" customHeight="1" x14ac:dyDescent="0.2">
      <c r="A369" s="282">
        <v>5</v>
      </c>
      <c r="B369" s="143" t="s">
        <v>622</v>
      </c>
      <c r="C369" s="145">
        <v>11948.5</v>
      </c>
      <c r="D369" s="145"/>
      <c r="E369" s="146"/>
      <c r="F369" s="146"/>
      <c r="G369" s="270">
        <v>7803752.9699999997</v>
      </c>
      <c r="H369" s="281">
        <v>0</v>
      </c>
      <c r="I369" s="271">
        <v>0</v>
      </c>
      <c r="J369" s="271">
        <v>0</v>
      </c>
      <c r="K369" s="271">
        <v>0</v>
      </c>
      <c r="L369" s="271">
        <v>0</v>
      </c>
      <c r="M369" s="271">
        <v>0</v>
      </c>
      <c r="N369" s="281">
        <v>0</v>
      </c>
      <c r="O369" s="281">
        <v>0</v>
      </c>
      <c r="P369" s="281">
        <v>0</v>
      </c>
      <c r="Q369" s="281">
        <v>0</v>
      </c>
      <c r="R369" s="281">
        <v>0</v>
      </c>
      <c r="S369" s="281">
        <v>0</v>
      </c>
      <c r="T369" s="200">
        <v>0</v>
      </c>
      <c r="U369" s="281">
        <v>0</v>
      </c>
      <c r="V369" s="146" t="s">
        <v>339</v>
      </c>
      <c r="W369" s="296">
        <v>1481.06</v>
      </c>
      <c r="X369" s="281">
        <v>7801030</v>
      </c>
      <c r="Y369" s="296">
        <v>0</v>
      </c>
      <c r="Z369" s="296">
        <v>0</v>
      </c>
      <c r="AA369" s="296">
        <v>0</v>
      </c>
      <c r="AB369" s="296">
        <v>0</v>
      </c>
      <c r="AC369" s="296">
        <v>0</v>
      </c>
      <c r="AD369" s="296">
        <v>0</v>
      </c>
      <c r="AE369" s="296">
        <v>0</v>
      </c>
      <c r="AF369" s="296">
        <v>0</v>
      </c>
      <c r="AG369" s="296">
        <v>0</v>
      </c>
      <c r="AH369" s="296">
        <v>0</v>
      </c>
      <c r="AI369" s="296">
        <v>0</v>
      </c>
      <c r="AJ369" s="296">
        <v>2004.45</v>
      </c>
      <c r="AK369" s="296">
        <v>718.52</v>
      </c>
      <c r="AL369" s="296">
        <v>0</v>
      </c>
    </row>
    <row r="370" spans="1:38" s="39" customFormat="1" ht="12" customHeight="1" x14ac:dyDescent="0.2">
      <c r="A370" s="282">
        <v>6</v>
      </c>
      <c r="B370" s="143" t="s">
        <v>625</v>
      </c>
      <c r="C370" s="145"/>
      <c r="D370" s="145"/>
      <c r="E370" s="146"/>
      <c r="F370" s="146"/>
      <c r="G370" s="270">
        <v>3048388.14</v>
      </c>
      <c r="H370" s="281">
        <v>0</v>
      </c>
      <c r="I370" s="271">
        <v>0</v>
      </c>
      <c r="J370" s="271">
        <v>0</v>
      </c>
      <c r="K370" s="271">
        <v>0</v>
      </c>
      <c r="L370" s="271">
        <v>0</v>
      </c>
      <c r="M370" s="271">
        <v>0</v>
      </c>
      <c r="N370" s="281">
        <v>0</v>
      </c>
      <c r="O370" s="281">
        <v>0</v>
      </c>
      <c r="P370" s="281">
        <v>0</v>
      </c>
      <c r="Q370" s="281">
        <v>0</v>
      </c>
      <c r="R370" s="281">
        <v>0</v>
      </c>
      <c r="S370" s="281">
        <v>0</v>
      </c>
      <c r="T370" s="200">
        <v>0</v>
      </c>
      <c r="U370" s="281">
        <v>0</v>
      </c>
      <c r="V370" s="146" t="s">
        <v>339</v>
      </c>
      <c r="W370" s="296">
        <v>712.5</v>
      </c>
      <c r="X370" s="281">
        <v>3036841.2</v>
      </c>
      <c r="Y370" s="296">
        <v>0</v>
      </c>
      <c r="Z370" s="296">
        <v>0</v>
      </c>
      <c r="AA370" s="296">
        <v>0</v>
      </c>
      <c r="AB370" s="296">
        <v>0</v>
      </c>
      <c r="AC370" s="296">
        <v>0</v>
      </c>
      <c r="AD370" s="296">
        <v>0</v>
      </c>
      <c r="AE370" s="296">
        <v>0</v>
      </c>
      <c r="AF370" s="296">
        <v>0</v>
      </c>
      <c r="AG370" s="296">
        <v>0</v>
      </c>
      <c r="AH370" s="296">
        <v>0</v>
      </c>
      <c r="AI370" s="296">
        <v>0</v>
      </c>
      <c r="AJ370" s="296">
        <v>879.94</v>
      </c>
      <c r="AK370" s="296">
        <v>10667</v>
      </c>
      <c r="AL370" s="296">
        <v>0</v>
      </c>
    </row>
    <row r="371" spans="1:38" s="39" customFormat="1" ht="12" customHeight="1" x14ac:dyDescent="0.2">
      <c r="A371" s="282">
        <v>7</v>
      </c>
      <c r="B371" s="143" t="s">
        <v>623</v>
      </c>
      <c r="C371" s="145"/>
      <c r="D371" s="145"/>
      <c r="E371" s="146"/>
      <c r="F371" s="146"/>
      <c r="G371" s="270">
        <v>6569103.9800000004</v>
      </c>
      <c r="H371" s="281">
        <v>0</v>
      </c>
      <c r="I371" s="271">
        <v>0</v>
      </c>
      <c r="J371" s="271">
        <v>0</v>
      </c>
      <c r="K371" s="271">
        <v>0</v>
      </c>
      <c r="L371" s="271">
        <v>0</v>
      </c>
      <c r="M371" s="271">
        <v>0</v>
      </c>
      <c r="N371" s="281">
        <v>0</v>
      </c>
      <c r="O371" s="281">
        <v>0</v>
      </c>
      <c r="P371" s="281">
        <v>0</v>
      </c>
      <c r="Q371" s="281">
        <v>0</v>
      </c>
      <c r="R371" s="281">
        <v>0</v>
      </c>
      <c r="S371" s="281">
        <v>0</v>
      </c>
      <c r="T371" s="200">
        <v>0</v>
      </c>
      <c r="U371" s="281">
        <v>0</v>
      </c>
      <c r="V371" s="146" t="s">
        <v>339</v>
      </c>
      <c r="W371" s="296">
        <v>1530.63</v>
      </c>
      <c r="X371" s="281">
        <v>6337392</v>
      </c>
      <c r="Y371" s="296">
        <v>0</v>
      </c>
      <c r="Z371" s="296">
        <v>0</v>
      </c>
      <c r="AA371" s="296">
        <v>0</v>
      </c>
      <c r="AB371" s="296">
        <v>0</v>
      </c>
      <c r="AC371" s="296">
        <v>0</v>
      </c>
      <c r="AD371" s="296">
        <v>0</v>
      </c>
      <c r="AE371" s="296">
        <v>0</v>
      </c>
      <c r="AF371" s="296">
        <v>0</v>
      </c>
      <c r="AG371" s="296">
        <v>0</v>
      </c>
      <c r="AH371" s="296">
        <v>0</v>
      </c>
      <c r="AI371" s="296">
        <v>0</v>
      </c>
      <c r="AJ371" s="296">
        <v>230830.65</v>
      </c>
      <c r="AK371" s="296">
        <v>881.33</v>
      </c>
      <c r="AL371" s="296">
        <v>0</v>
      </c>
    </row>
    <row r="372" spans="1:38" s="39" customFormat="1" ht="12" customHeight="1" x14ac:dyDescent="0.2">
      <c r="A372" s="282">
        <v>8</v>
      </c>
      <c r="B372" s="143" t="s">
        <v>557</v>
      </c>
      <c r="C372" s="270"/>
      <c r="D372" s="37"/>
      <c r="E372" s="140"/>
      <c r="F372" s="144"/>
      <c r="G372" s="270">
        <v>3625384.5</v>
      </c>
      <c r="H372" s="281">
        <v>0</v>
      </c>
      <c r="I372" s="270">
        <v>0</v>
      </c>
      <c r="J372" s="270">
        <v>0</v>
      </c>
      <c r="K372" s="270">
        <v>0</v>
      </c>
      <c r="L372" s="270">
        <v>0</v>
      </c>
      <c r="M372" s="270">
        <v>0</v>
      </c>
      <c r="N372" s="281">
        <v>0</v>
      </c>
      <c r="O372" s="281">
        <v>0</v>
      </c>
      <c r="P372" s="281">
        <v>0</v>
      </c>
      <c r="Q372" s="281">
        <v>0</v>
      </c>
      <c r="R372" s="281">
        <v>0</v>
      </c>
      <c r="S372" s="281">
        <v>0</v>
      </c>
      <c r="T372" s="200">
        <v>0</v>
      </c>
      <c r="U372" s="281">
        <v>0</v>
      </c>
      <c r="V372" s="202" t="s">
        <v>340</v>
      </c>
      <c r="W372" s="281">
        <v>964</v>
      </c>
      <c r="X372" s="281">
        <v>3509411.35</v>
      </c>
      <c r="Y372" s="281">
        <v>0</v>
      </c>
      <c r="Z372" s="281">
        <v>0</v>
      </c>
      <c r="AA372" s="281">
        <v>0</v>
      </c>
      <c r="AB372" s="281">
        <v>0</v>
      </c>
      <c r="AC372" s="281">
        <v>0</v>
      </c>
      <c r="AD372" s="281">
        <v>0</v>
      </c>
      <c r="AE372" s="281">
        <v>0</v>
      </c>
      <c r="AF372" s="281">
        <v>0</v>
      </c>
      <c r="AG372" s="281">
        <v>0</v>
      </c>
      <c r="AH372" s="281">
        <v>0</v>
      </c>
      <c r="AI372" s="281">
        <v>0</v>
      </c>
      <c r="AJ372" s="296">
        <v>115525.31</v>
      </c>
      <c r="AK372" s="296">
        <v>447.84</v>
      </c>
      <c r="AL372" s="296">
        <v>0</v>
      </c>
    </row>
    <row r="373" spans="1:38" s="39" customFormat="1" ht="12" customHeight="1" x14ac:dyDescent="0.2">
      <c r="A373" s="282">
        <v>9</v>
      </c>
      <c r="B373" s="143" t="s">
        <v>627</v>
      </c>
      <c r="C373" s="145"/>
      <c r="D373" s="145"/>
      <c r="E373" s="146"/>
      <c r="F373" s="146"/>
      <c r="G373" s="270">
        <v>5057781.4400000004</v>
      </c>
      <c r="H373" s="281">
        <v>0</v>
      </c>
      <c r="I373" s="271">
        <v>0</v>
      </c>
      <c r="J373" s="271">
        <v>0</v>
      </c>
      <c r="K373" s="271">
        <v>0</v>
      </c>
      <c r="L373" s="271">
        <v>0</v>
      </c>
      <c r="M373" s="271">
        <v>0</v>
      </c>
      <c r="N373" s="281">
        <v>0</v>
      </c>
      <c r="O373" s="281">
        <v>0</v>
      </c>
      <c r="P373" s="281">
        <v>0</v>
      </c>
      <c r="Q373" s="281">
        <v>0</v>
      </c>
      <c r="R373" s="281">
        <v>0</v>
      </c>
      <c r="S373" s="281">
        <v>0</v>
      </c>
      <c r="T373" s="200">
        <v>0</v>
      </c>
      <c r="U373" s="281">
        <v>0</v>
      </c>
      <c r="V373" s="146" t="s">
        <v>340</v>
      </c>
      <c r="W373" s="296">
        <v>1503.64</v>
      </c>
      <c r="X373" s="281">
        <v>4894678.3</v>
      </c>
      <c r="Y373" s="296">
        <v>0</v>
      </c>
      <c r="Z373" s="296">
        <v>0</v>
      </c>
      <c r="AA373" s="296">
        <v>0</v>
      </c>
      <c r="AB373" s="296">
        <v>0</v>
      </c>
      <c r="AC373" s="296">
        <v>0</v>
      </c>
      <c r="AD373" s="296">
        <v>0</v>
      </c>
      <c r="AE373" s="296">
        <v>0</v>
      </c>
      <c r="AF373" s="296">
        <v>0</v>
      </c>
      <c r="AG373" s="296">
        <v>0</v>
      </c>
      <c r="AH373" s="296">
        <v>0</v>
      </c>
      <c r="AI373" s="296">
        <v>0</v>
      </c>
      <c r="AJ373" s="296">
        <v>162409.51999999999</v>
      </c>
      <c r="AK373" s="296">
        <v>693.62</v>
      </c>
      <c r="AL373" s="296">
        <v>0</v>
      </c>
    </row>
    <row r="374" spans="1:38" s="39" customFormat="1" ht="12" customHeight="1" x14ac:dyDescent="0.2">
      <c r="A374" s="282">
        <v>10</v>
      </c>
      <c r="B374" s="143" t="s">
        <v>628</v>
      </c>
      <c r="C374" s="145"/>
      <c r="D374" s="145"/>
      <c r="E374" s="146"/>
      <c r="F374" s="146"/>
      <c r="G374" s="270">
        <v>5396708.5599999996</v>
      </c>
      <c r="H374" s="281">
        <v>0</v>
      </c>
      <c r="I374" s="271">
        <v>0</v>
      </c>
      <c r="J374" s="271">
        <v>0</v>
      </c>
      <c r="K374" s="271">
        <v>0</v>
      </c>
      <c r="L374" s="271">
        <v>0</v>
      </c>
      <c r="M374" s="271">
        <v>0</v>
      </c>
      <c r="N374" s="281">
        <v>0</v>
      </c>
      <c r="O374" s="281">
        <v>0</v>
      </c>
      <c r="P374" s="281">
        <v>0</v>
      </c>
      <c r="Q374" s="281">
        <v>0</v>
      </c>
      <c r="R374" s="281">
        <v>0</v>
      </c>
      <c r="S374" s="281">
        <v>0</v>
      </c>
      <c r="T374" s="200">
        <v>0</v>
      </c>
      <c r="U374" s="281">
        <v>0</v>
      </c>
      <c r="V374" s="146" t="s">
        <v>339</v>
      </c>
      <c r="W374" s="296">
        <v>1068.7</v>
      </c>
      <c r="X374" s="281">
        <v>5333428.8499999996</v>
      </c>
      <c r="Y374" s="296">
        <v>0</v>
      </c>
      <c r="Z374" s="296">
        <v>0</v>
      </c>
      <c r="AA374" s="296">
        <v>0</v>
      </c>
      <c r="AB374" s="296">
        <v>0</v>
      </c>
      <c r="AC374" s="296">
        <v>0</v>
      </c>
      <c r="AD374" s="296">
        <v>0</v>
      </c>
      <c r="AE374" s="296">
        <v>0</v>
      </c>
      <c r="AF374" s="296">
        <v>0</v>
      </c>
      <c r="AG374" s="296">
        <v>0</v>
      </c>
      <c r="AH374" s="296">
        <v>0</v>
      </c>
      <c r="AI374" s="296">
        <v>0</v>
      </c>
      <c r="AJ374" s="296">
        <v>1319.91</v>
      </c>
      <c r="AK374" s="296">
        <v>61959.8</v>
      </c>
      <c r="AL374" s="296">
        <v>0</v>
      </c>
    </row>
    <row r="375" spans="1:38" s="39" customFormat="1" ht="12" customHeight="1" x14ac:dyDescent="0.2">
      <c r="A375" s="282">
        <v>11</v>
      </c>
      <c r="B375" s="143" t="s">
        <v>629</v>
      </c>
      <c r="C375" s="145"/>
      <c r="D375" s="145"/>
      <c r="E375" s="146"/>
      <c r="F375" s="146"/>
      <c r="G375" s="270">
        <v>5403734.8300000001</v>
      </c>
      <c r="H375" s="281">
        <v>0</v>
      </c>
      <c r="I375" s="271">
        <v>0</v>
      </c>
      <c r="J375" s="271">
        <v>0</v>
      </c>
      <c r="K375" s="271">
        <v>0</v>
      </c>
      <c r="L375" s="271">
        <v>0</v>
      </c>
      <c r="M375" s="271">
        <v>0</v>
      </c>
      <c r="N375" s="281">
        <v>0</v>
      </c>
      <c r="O375" s="281">
        <v>0</v>
      </c>
      <c r="P375" s="281">
        <v>0</v>
      </c>
      <c r="Q375" s="281">
        <v>0</v>
      </c>
      <c r="R375" s="281">
        <v>0</v>
      </c>
      <c r="S375" s="281">
        <v>0</v>
      </c>
      <c r="T375" s="200">
        <v>0</v>
      </c>
      <c r="U375" s="281">
        <v>0</v>
      </c>
      <c r="V375" s="146" t="s">
        <v>339</v>
      </c>
      <c r="W375" s="296">
        <v>1041.9000000000001</v>
      </c>
      <c r="X375" s="281">
        <v>5338842.1100000003</v>
      </c>
      <c r="Y375" s="296">
        <v>0</v>
      </c>
      <c r="Z375" s="296">
        <v>0</v>
      </c>
      <c r="AA375" s="296">
        <v>0</v>
      </c>
      <c r="AB375" s="296">
        <v>0</v>
      </c>
      <c r="AC375" s="296">
        <v>0</v>
      </c>
      <c r="AD375" s="296">
        <v>0</v>
      </c>
      <c r="AE375" s="296">
        <v>0</v>
      </c>
      <c r="AF375" s="296">
        <v>0</v>
      </c>
      <c r="AG375" s="296">
        <v>0</v>
      </c>
      <c r="AH375" s="296">
        <v>0</v>
      </c>
      <c r="AI375" s="296">
        <v>0</v>
      </c>
      <c r="AJ375" s="296">
        <v>1353.55</v>
      </c>
      <c r="AK375" s="296">
        <v>63539.17</v>
      </c>
      <c r="AL375" s="296">
        <v>0</v>
      </c>
    </row>
    <row r="376" spans="1:38" s="39" customFormat="1" ht="12" customHeight="1" x14ac:dyDescent="0.2">
      <c r="A376" s="282">
        <v>12</v>
      </c>
      <c r="B376" s="143" t="s">
        <v>630</v>
      </c>
      <c r="C376" s="145"/>
      <c r="D376" s="145"/>
      <c r="E376" s="146"/>
      <c r="F376" s="146"/>
      <c r="G376" s="270">
        <v>5186367.79</v>
      </c>
      <c r="H376" s="281">
        <v>0</v>
      </c>
      <c r="I376" s="271">
        <v>0</v>
      </c>
      <c r="J376" s="271">
        <v>0</v>
      </c>
      <c r="K376" s="271">
        <v>0</v>
      </c>
      <c r="L376" s="271">
        <v>0</v>
      </c>
      <c r="M376" s="271">
        <v>0</v>
      </c>
      <c r="N376" s="281">
        <v>0</v>
      </c>
      <c r="O376" s="281">
        <v>0</v>
      </c>
      <c r="P376" s="281">
        <v>0</v>
      </c>
      <c r="Q376" s="281">
        <v>0</v>
      </c>
      <c r="R376" s="281">
        <v>0</v>
      </c>
      <c r="S376" s="281">
        <v>0</v>
      </c>
      <c r="T376" s="200">
        <v>0</v>
      </c>
      <c r="U376" s="281">
        <v>0</v>
      </c>
      <c r="V376" s="146" t="s">
        <v>339</v>
      </c>
      <c r="W376" s="296">
        <v>1068.7</v>
      </c>
      <c r="X376" s="281">
        <v>5121226.91</v>
      </c>
      <c r="Y376" s="296">
        <v>0</v>
      </c>
      <c r="Z376" s="296">
        <v>0</v>
      </c>
      <c r="AA376" s="296">
        <v>0</v>
      </c>
      <c r="AB376" s="296">
        <v>0</v>
      </c>
      <c r="AC376" s="296">
        <v>0</v>
      </c>
      <c r="AD376" s="296">
        <v>0</v>
      </c>
      <c r="AE376" s="296">
        <v>0</v>
      </c>
      <c r="AF376" s="296">
        <v>0</v>
      </c>
      <c r="AG376" s="296">
        <v>0</v>
      </c>
      <c r="AH376" s="296">
        <v>0</v>
      </c>
      <c r="AI376" s="296">
        <v>0</v>
      </c>
      <c r="AJ376" s="296">
        <v>1358.73</v>
      </c>
      <c r="AK376" s="296">
        <v>63782.15</v>
      </c>
      <c r="AL376" s="296">
        <v>0</v>
      </c>
    </row>
    <row r="377" spans="1:38" s="39" customFormat="1" ht="12" customHeight="1" x14ac:dyDescent="0.2">
      <c r="A377" s="282">
        <v>13</v>
      </c>
      <c r="B377" s="143" t="s">
        <v>631</v>
      </c>
      <c r="C377" s="145"/>
      <c r="D377" s="145"/>
      <c r="E377" s="146"/>
      <c r="F377" s="146"/>
      <c r="G377" s="270">
        <v>5619688.5</v>
      </c>
      <c r="H377" s="281">
        <v>0</v>
      </c>
      <c r="I377" s="271">
        <v>0</v>
      </c>
      <c r="J377" s="271">
        <v>0</v>
      </c>
      <c r="K377" s="271">
        <v>0</v>
      </c>
      <c r="L377" s="271">
        <v>0</v>
      </c>
      <c r="M377" s="271">
        <v>0</v>
      </c>
      <c r="N377" s="281">
        <v>0</v>
      </c>
      <c r="O377" s="281">
        <v>0</v>
      </c>
      <c r="P377" s="281">
        <v>0</v>
      </c>
      <c r="Q377" s="281">
        <v>0</v>
      </c>
      <c r="R377" s="281">
        <v>0</v>
      </c>
      <c r="S377" s="281">
        <v>0</v>
      </c>
      <c r="T377" s="200">
        <v>0</v>
      </c>
      <c r="U377" s="281">
        <v>0</v>
      </c>
      <c r="V377" s="146" t="s">
        <v>339</v>
      </c>
      <c r="W377" s="296">
        <v>1068.7</v>
      </c>
      <c r="X377" s="281">
        <v>5552438.2999999998</v>
      </c>
      <c r="Y377" s="296">
        <v>0</v>
      </c>
      <c r="Z377" s="296">
        <v>0</v>
      </c>
      <c r="AA377" s="296">
        <v>0</v>
      </c>
      <c r="AB377" s="296">
        <v>0</v>
      </c>
      <c r="AC377" s="296">
        <v>0</v>
      </c>
      <c r="AD377" s="296">
        <v>0</v>
      </c>
      <c r="AE377" s="296">
        <v>0</v>
      </c>
      <c r="AF377" s="296">
        <v>0</v>
      </c>
      <c r="AG377" s="296">
        <v>0</v>
      </c>
      <c r="AH377" s="296">
        <v>0</v>
      </c>
      <c r="AI377" s="296">
        <v>0</v>
      </c>
      <c r="AJ377" s="296">
        <v>1402.72</v>
      </c>
      <c r="AK377" s="296">
        <v>65847.48</v>
      </c>
      <c r="AL377" s="296">
        <v>0</v>
      </c>
    </row>
    <row r="378" spans="1:38" s="39" customFormat="1" ht="12" customHeight="1" x14ac:dyDescent="0.2">
      <c r="A378" s="282">
        <v>14</v>
      </c>
      <c r="B378" s="143" t="s">
        <v>632</v>
      </c>
      <c r="C378" s="145"/>
      <c r="D378" s="145"/>
      <c r="E378" s="146"/>
      <c r="F378" s="146"/>
      <c r="G378" s="270">
        <v>5539336.8200000003</v>
      </c>
      <c r="H378" s="281">
        <v>0</v>
      </c>
      <c r="I378" s="271">
        <v>0</v>
      </c>
      <c r="J378" s="271">
        <v>0</v>
      </c>
      <c r="K378" s="271">
        <v>0</v>
      </c>
      <c r="L378" s="271">
        <v>0</v>
      </c>
      <c r="M378" s="271">
        <v>0</v>
      </c>
      <c r="N378" s="281">
        <v>0</v>
      </c>
      <c r="O378" s="281">
        <v>0</v>
      </c>
      <c r="P378" s="281">
        <v>0</v>
      </c>
      <c r="Q378" s="281">
        <v>0</v>
      </c>
      <c r="R378" s="281">
        <v>0</v>
      </c>
      <c r="S378" s="281">
        <v>0</v>
      </c>
      <c r="T378" s="200">
        <v>0</v>
      </c>
      <c r="U378" s="281">
        <v>0</v>
      </c>
      <c r="V378" s="146" t="s">
        <v>339</v>
      </c>
      <c r="W378" s="296">
        <v>1049.0999999999999</v>
      </c>
      <c r="X378" s="281">
        <v>5537498.0700000003</v>
      </c>
      <c r="Y378" s="296">
        <v>0</v>
      </c>
      <c r="Z378" s="296">
        <v>0</v>
      </c>
      <c r="AA378" s="296">
        <v>0</v>
      </c>
      <c r="AB378" s="296">
        <v>0</v>
      </c>
      <c r="AC378" s="296">
        <v>0</v>
      </c>
      <c r="AD378" s="296">
        <v>0</v>
      </c>
      <c r="AE378" s="296">
        <v>0</v>
      </c>
      <c r="AF378" s="296">
        <v>0</v>
      </c>
      <c r="AG378" s="296">
        <v>0</v>
      </c>
      <c r="AH378" s="296">
        <v>0</v>
      </c>
      <c r="AI378" s="296">
        <v>0</v>
      </c>
      <c r="AJ378" s="296">
        <v>1353.55</v>
      </c>
      <c r="AK378" s="296">
        <v>485.2</v>
      </c>
      <c r="AL378" s="296">
        <v>0</v>
      </c>
    </row>
    <row r="379" spans="1:38" s="39" customFormat="1" ht="12" customHeight="1" x14ac:dyDescent="0.2">
      <c r="A379" s="282">
        <v>15</v>
      </c>
      <c r="B379" s="143" t="s">
        <v>526</v>
      </c>
      <c r="C379" s="145"/>
      <c r="D379" s="145"/>
      <c r="E379" s="146"/>
      <c r="F379" s="146"/>
      <c r="G379" s="270">
        <v>4705237.8499999996</v>
      </c>
      <c r="H379" s="281">
        <v>0</v>
      </c>
      <c r="I379" s="271">
        <v>0</v>
      </c>
      <c r="J379" s="271">
        <v>0</v>
      </c>
      <c r="K379" s="271">
        <v>0</v>
      </c>
      <c r="L379" s="271">
        <v>0</v>
      </c>
      <c r="M379" s="271">
        <v>0</v>
      </c>
      <c r="N379" s="281">
        <v>0</v>
      </c>
      <c r="O379" s="281">
        <v>0</v>
      </c>
      <c r="P379" s="281">
        <v>0</v>
      </c>
      <c r="Q379" s="281">
        <v>0</v>
      </c>
      <c r="R379" s="281">
        <v>0</v>
      </c>
      <c r="S379" s="281">
        <v>0</v>
      </c>
      <c r="T379" s="282">
        <v>3</v>
      </c>
      <c r="U379" s="281">
        <v>4607740.76</v>
      </c>
      <c r="V379" s="146"/>
      <c r="W379" s="296">
        <v>0</v>
      </c>
      <c r="X379" s="281">
        <v>0</v>
      </c>
      <c r="Y379" s="296">
        <v>0</v>
      </c>
      <c r="Z379" s="296">
        <v>0</v>
      </c>
      <c r="AA379" s="296">
        <v>0</v>
      </c>
      <c r="AB379" s="296">
        <v>0</v>
      </c>
      <c r="AC379" s="296">
        <v>0</v>
      </c>
      <c r="AD379" s="296">
        <v>0</v>
      </c>
      <c r="AE379" s="296">
        <v>0</v>
      </c>
      <c r="AF379" s="296">
        <v>0</v>
      </c>
      <c r="AG379" s="296">
        <v>0</v>
      </c>
      <c r="AH379" s="296">
        <v>0</v>
      </c>
      <c r="AI379" s="296">
        <v>0</v>
      </c>
      <c r="AJ379" s="296">
        <v>58972.68</v>
      </c>
      <c r="AK379" s="296">
        <v>38524.410000000003</v>
      </c>
      <c r="AL379" s="296">
        <v>0</v>
      </c>
    </row>
    <row r="380" spans="1:38" s="39" customFormat="1" ht="12" customHeight="1" x14ac:dyDescent="0.2">
      <c r="A380" s="282">
        <v>16</v>
      </c>
      <c r="B380" s="143" t="s">
        <v>634</v>
      </c>
      <c r="C380" s="145"/>
      <c r="D380" s="145"/>
      <c r="E380" s="146"/>
      <c r="F380" s="146"/>
      <c r="G380" s="270">
        <v>2992027.73</v>
      </c>
      <c r="H380" s="281">
        <v>0</v>
      </c>
      <c r="I380" s="271">
        <v>0</v>
      </c>
      <c r="J380" s="271">
        <v>0</v>
      </c>
      <c r="K380" s="271">
        <v>0</v>
      </c>
      <c r="L380" s="271">
        <v>0</v>
      </c>
      <c r="M380" s="271">
        <v>0</v>
      </c>
      <c r="N380" s="281">
        <v>0</v>
      </c>
      <c r="O380" s="281">
        <v>0</v>
      </c>
      <c r="P380" s="281">
        <v>0</v>
      </c>
      <c r="Q380" s="281">
        <v>0</v>
      </c>
      <c r="R380" s="281">
        <v>0</v>
      </c>
      <c r="S380" s="281">
        <v>0</v>
      </c>
      <c r="T380" s="200">
        <v>0</v>
      </c>
      <c r="U380" s="281">
        <v>0</v>
      </c>
      <c r="V380" s="146" t="s">
        <v>339</v>
      </c>
      <c r="W380" s="296">
        <v>598.5</v>
      </c>
      <c r="X380" s="281">
        <v>2991060.9</v>
      </c>
      <c r="Y380" s="296">
        <v>0</v>
      </c>
      <c r="Z380" s="296">
        <v>0</v>
      </c>
      <c r="AA380" s="296">
        <v>0</v>
      </c>
      <c r="AB380" s="296">
        <v>0</v>
      </c>
      <c r="AC380" s="296">
        <v>0</v>
      </c>
      <c r="AD380" s="296">
        <v>0</v>
      </c>
      <c r="AE380" s="296">
        <v>0</v>
      </c>
      <c r="AF380" s="296">
        <v>0</v>
      </c>
      <c r="AG380" s="296">
        <v>0</v>
      </c>
      <c r="AH380" s="296">
        <v>0</v>
      </c>
      <c r="AI380" s="296">
        <v>0</v>
      </c>
      <c r="AJ380" s="296">
        <v>711.71</v>
      </c>
      <c r="AK380" s="296">
        <v>255.12</v>
      </c>
      <c r="AL380" s="296">
        <v>0</v>
      </c>
    </row>
    <row r="381" spans="1:38" s="39" customFormat="1" ht="12" customHeight="1" x14ac:dyDescent="0.2">
      <c r="A381" s="282">
        <v>17</v>
      </c>
      <c r="B381" s="143" t="s">
        <v>635</v>
      </c>
      <c r="C381" s="145"/>
      <c r="D381" s="145"/>
      <c r="E381" s="146"/>
      <c r="F381" s="146"/>
      <c r="G381" s="270">
        <v>5418504.3499999996</v>
      </c>
      <c r="H381" s="281">
        <v>0</v>
      </c>
      <c r="I381" s="271">
        <v>0</v>
      </c>
      <c r="J381" s="271">
        <v>0</v>
      </c>
      <c r="K381" s="271">
        <v>0</v>
      </c>
      <c r="L381" s="271">
        <v>0</v>
      </c>
      <c r="M381" s="271">
        <v>0</v>
      </c>
      <c r="N381" s="281">
        <v>0</v>
      </c>
      <c r="O381" s="281">
        <v>0</v>
      </c>
      <c r="P381" s="281">
        <v>0</v>
      </c>
      <c r="Q381" s="281">
        <v>0</v>
      </c>
      <c r="R381" s="281">
        <v>0</v>
      </c>
      <c r="S381" s="281">
        <v>0</v>
      </c>
      <c r="T381" s="200">
        <v>0</v>
      </c>
      <c r="U381" s="281">
        <v>0</v>
      </c>
      <c r="V381" s="146" t="s">
        <v>339</v>
      </c>
      <c r="W381" s="296">
        <v>1051.5</v>
      </c>
      <c r="X381" s="281">
        <v>5224548</v>
      </c>
      <c r="Y381" s="296">
        <v>0</v>
      </c>
      <c r="Z381" s="296">
        <v>0</v>
      </c>
      <c r="AA381" s="296">
        <v>0</v>
      </c>
      <c r="AB381" s="296">
        <v>0</v>
      </c>
      <c r="AC381" s="296">
        <v>0</v>
      </c>
      <c r="AD381" s="296">
        <v>0</v>
      </c>
      <c r="AE381" s="296">
        <v>0</v>
      </c>
      <c r="AF381" s="296">
        <v>0</v>
      </c>
      <c r="AG381" s="296">
        <v>0</v>
      </c>
      <c r="AH381" s="296">
        <v>0</v>
      </c>
      <c r="AI381" s="296">
        <v>0</v>
      </c>
      <c r="AJ381" s="296">
        <v>129304.23</v>
      </c>
      <c r="AK381" s="296">
        <v>64652.12</v>
      </c>
      <c r="AL381" s="296">
        <v>0</v>
      </c>
    </row>
    <row r="382" spans="1:38" s="39" customFormat="1" ht="12" customHeight="1" x14ac:dyDescent="0.2">
      <c r="A382" s="282">
        <v>18</v>
      </c>
      <c r="B382" s="143" t="s">
        <v>636</v>
      </c>
      <c r="C382" s="145"/>
      <c r="D382" s="145"/>
      <c r="E382" s="146"/>
      <c r="F382" s="146"/>
      <c r="G382" s="270">
        <v>5538519.2800000003</v>
      </c>
      <c r="H382" s="281">
        <v>0</v>
      </c>
      <c r="I382" s="271">
        <v>0</v>
      </c>
      <c r="J382" s="271">
        <v>0</v>
      </c>
      <c r="K382" s="271">
        <v>0</v>
      </c>
      <c r="L382" s="271">
        <v>0</v>
      </c>
      <c r="M382" s="271">
        <v>0</v>
      </c>
      <c r="N382" s="281">
        <v>0</v>
      </c>
      <c r="O382" s="281">
        <v>0</v>
      </c>
      <c r="P382" s="281">
        <v>0</v>
      </c>
      <c r="Q382" s="281">
        <v>0</v>
      </c>
      <c r="R382" s="281">
        <v>0</v>
      </c>
      <c r="S382" s="281">
        <v>0</v>
      </c>
      <c r="T382" s="200">
        <v>0</v>
      </c>
      <c r="U382" s="281">
        <v>0</v>
      </c>
      <c r="V382" s="146" t="s">
        <v>339</v>
      </c>
      <c r="W382" s="296">
        <v>1527.31</v>
      </c>
      <c r="X382" s="281">
        <v>5377850.9299999997</v>
      </c>
      <c r="Y382" s="296">
        <v>0</v>
      </c>
      <c r="Z382" s="296">
        <v>0</v>
      </c>
      <c r="AA382" s="296">
        <v>0</v>
      </c>
      <c r="AB382" s="296">
        <v>0</v>
      </c>
      <c r="AC382" s="296">
        <v>0</v>
      </c>
      <c r="AD382" s="296">
        <v>0</v>
      </c>
      <c r="AE382" s="296">
        <v>0</v>
      </c>
      <c r="AF382" s="296">
        <v>0</v>
      </c>
      <c r="AG382" s="296">
        <v>0</v>
      </c>
      <c r="AH382" s="296">
        <v>0</v>
      </c>
      <c r="AI382" s="296">
        <v>0</v>
      </c>
      <c r="AJ382" s="296">
        <v>159985.09</v>
      </c>
      <c r="AK382" s="296">
        <v>683.26</v>
      </c>
      <c r="AL382" s="296">
        <v>0</v>
      </c>
    </row>
    <row r="383" spans="1:38" s="39" customFormat="1" ht="12" customHeight="1" x14ac:dyDescent="0.2">
      <c r="A383" s="282">
        <v>19</v>
      </c>
      <c r="B383" s="143" t="s">
        <v>637</v>
      </c>
      <c r="C383" s="145"/>
      <c r="D383" s="145"/>
      <c r="E383" s="146"/>
      <c r="F383" s="146"/>
      <c r="G383" s="270">
        <v>3130632.68</v>
      </c>
      <c r="H383" s="281">
        <v>0</v>
      </c>
      <c r="I383" s="271">
        <v>0</v>
      </c>
      <c r="J383" s="271">
        <v>0</v>
      </c>
      <c r="K383" s="271">
        <v>0</v>
      </c>
      <c r="L383" s="271">
        <v>0</v>
      </c>
      <c r="M383" s="271">
        <v>0</v>
      </c>
      <c r="N383" s="281">
        <v>0</v>
      </c>
      <c r="O383" s="281">
        <v>0</v>
      </c>
      <c r="P383" s="281">
        <v>0</v>
      </c>
      <c r="Q383" s="281">
        <v>0</v>
      </c>
      <c r="R383" s="281">
        <v>0</v>
      </c>
      <c r="S383" s="281">
        <v>0</v>
      </c>
      <c r="T383" s="282">
        <v>2</v>
      </c>
      <c r="U383" s="281">
        <v>3065634.62</v>
      </c>
      <c r="V383" s="146"/>
      <c r="W383" s="296">
        <v>0</v>
      </c>
      <c r="X383" s="281">
        <v>0</v>
      </c>
      <c r="Y383" s="296">
        <v>0</v>
      </c>
      <c r="Z383" s="296">
        <v>0</v>
      </c>
      <c r="AA383" s="296">
        <v>0</v>
      </c>
      <c r="AB383" s="296">
        <v>0</v>
      </c>
      <c r="AC383" s="296">
        <v>0</v>
      </c>
      <c r="AD383" s="296">
        <v>0</v>
      </c>
      <c r="AE383" s="296">
        <v>0</v>
      </c>
      <c r="AF383" s="296">
        <v>0</v>
      </c>
      <c r="AG383" s="296">
        <v>0</v>
      </c>
      <c r="AH383" s="296">
        <v>0</v>
      </c>
      <c r="AI383" s="296">
        <v>0</v>
      </c>
      <c r="AJ383" s="296">
        <v>39315.120000000003</v>
      </c>
      <c r="AK383" s="296">
        <v>25682.94</v>
      </c>
      <c r="AL383" s="296">
        <v>0</v>
      </c>
    </row>
    <row r="384" spans="1:38" s="39" customFormat="1" ht="12" customHeight="1" x14ac:dyDescent="0.2">
      <c r="A384" s="282">
        <v>20</v>
      </c>
      <c r="B384" s="143" t="s">
        <v>638</v>
      </c>
      <c r="C384" s="145"/>
      <c r="D384" s="145"/>
      <c r="E384" s="146"/>
      <c r="F384" s="146"/>
      <c r="G384" s="270">
        <v>7385516.4900000002</v>
      </c>
      <c r="H384" s="281">
        <v>0</v>
      </c>
      <c r="I384" s="271">
        <v>0</v>
      </c>
      <c r="J384" s="271">
        <v>0</v>
      </c>
      <c r="K384" s="271">
        <v>0</v>
      </c>
      <c r="L384" s="271">
        <v>0</v>
      </c>
      <c r="M384" s="271">
        <v>0</v>
      </c>
      <c r="N384" s="281">
        <v>0</v>
      </c>
      <c r="O384" s="281">
        <v>0</v>
      </c>
      <c r="P384" s="281">
        <v>0</v>
      </c>
      <c r="Q384" s="281">
        <v>0</v>
      </c>
      <c r="R384" s="281">
        <v>0</v>
      </c>
      <c r="S384" s="281">
        <v>0</v>
      </c>
      <c r="T384" s="200">
        <v>0</v>
      </c>
      <c r="U384" s="281">
        <v>0</v>
      </c>
      <c r="V384" s="146" t="s">
        <v>339</v>
      </c>
      <c r="W384" s="296">
        <v>1516.56</v>
      </c>
      <c r="X384" s="281">
        <v>7383066</v>
      </c>
      <c r="Y384" s="296">
        <v>0</v>
      </c>
      <c r="Z384" s="296">
        <v>0</v>
      </c>
      <c r="AA384" s="296">
        <v>0</v>
      </c>
      <c r="AB384" s="296">
        <v>0</v>
      </c>
      <c r="AC384" s="296">
        <v>0</v>
      </c>
      <c r="AD384" s="296">
        <v>0</v>
      </c>
      <c r="AE384" s="296">
        <v>0</v>
      </c>
      <c r="AF384" s="296">
        <v>0</v>
      </c>
      <c r="AG384" s="296">
        <v>0</v>
      </c>
      <c r="AH384" s="296">
        <v>0</v>
      </c>
      <c r="AI384" s="296">
        <v>0</v>
      </c>
      <c r="AJ384" s="296">
        <v>1803.87</v>
      </c>
      <c r="AK384" s="296">
        <v>646.62</v>
      </c>
      <c r="AL384" s="296">
        <v>0</v>
      </c>
    </row>
    <row r="385" spans="1:38" s="39" customFormat="1" ht="12" customHeight="1" x14ac:dyDescent="0.2">
      <c r="A385" s="282">
        <v>21</v>
      </c>
      <c r="B385" s="143" t="s">
        <v>639</v>
      </c>
      <c r="C385" s="145"/>
      <c r="D385" s="145"/>
      <c r="E385" s="146"/>
      <c r="F385" s="146"/>
      <c r="G385" s="270">
        <v>7389341.0899999999</v>
      </c>
      <c r="H385" s="281">
        <v>0</v>
      </c>
      <c r="I385" s="271">
        <v>0</v>
      </c>
      <c r="J385" s="271">
        <v>0</v>
      </c>
      <c r="K385" s="271">
        <v>0</v>
      </c>
      <c r="L385" s="271">
        <v>0</v>
      </c>
      <c r="M385" s="271">
        <v>0</v>
      </c>
      <c r="N385" s="281">
        <v>0</v>
      </c>
      <c r="O385" s="281">
        <v>0</v>
      </c>
      <c r="P385" s="281">
        <v>0</v>
      </c>
      <c r="Q385" s="281">
        <v>0</v>
      </c>
      <c r="R385" s="281">
        <v>0</v>
      </c>
      <c r="S385" s="281">
        <v>0</v>
      </c>
      <c r="T385" s="200">
        <v>0</v>
      </c>
      <c r="U385" s="281">
        <v>0</v>
      </c>
      <c r="V385" s="146" t="s">
        <v>339</v>
      </c>
      <c r="W385" s="296">
        <v>1526.87</v>
      </c>
      <c r="X385" s="281">
        <v>7386590</v>
      </c>
      <c r="Y385" s="296">
        <v>0</v>
      </c>
      <c r="Z385" s="296">
        <v>0</v>
      </c>
      <c r="AA385" s="296">
        <v>0</v>
      </c>
      <c r="AB385" s="296">
        <v>0</v>
      </c>
      <c r="AC385" s="296">
        <v>0</v>
      </c>
      <c r="AD385" s="296">
        <v>0</v>
      </c>
      <c r="AE385" s="296">
        <v>0</v>
      </c>
      <c r="AF385" s="296">
        <v>0</v>
      </c>
      <c r="AG385" s="296">
        <v>0</v>
      </c>
      <c r="AH385" s="296">
        <v>0</v>
      </c>
      <c r="AI385" s="296">
        <v>0</v>
      </c>
      <c r="AJ385" s="296">
        <v>2025.15</v>
      </c>
      <c r="AK385" s="296">
        <v>725.94</v>
      </c>
      <c r="AL385" s="296">
        <v>0</v>
      </c>
    </row>
    <row r="386" spans="1:38" s="39" customFormat="1" ht="12" customHeight="1" x14ac:dyDescent="0.2">
      <c r="A386" s="282">
        <v>22</v>
      </c>
      <c r="B386" s="143" t="s">
        <v>640</v>
      </c>
      <c r="C386" s="145"/>
      <c r="D386" s="145"/>
      <c r="E386" s="146"/>
      <c r="F386" s="146"/>
      <c r="G386" s="270">
        <v>4837807.53</v>
      </c>
      <c r="H386" s="281">
        <v>0</v>
      </c>
      <c r="I386" s="271">
        <v>0</v>
      </c>
      <c r="J386" s="271">
        <v>0</v>
      </c>
      <c r="K386" s="271">
        <v>0</v>
      </c>
      <c r="L386" s="271">
        <v>0</v>
      </c>
      <c r="M386" s="271">
        <v>0</v>
      </c>
      <c r="N386" s="281">
        <v>0</v>
      </c>
      <c r="O386" s="281">
        <v>0</v>
      </c>
      <c r="P386" s="281">
        <v>0</v>
      </c>
      <c r="Q386" s="281">
        <v>0</v>
      </c>
      <c r="R386" s="281">
        <v>0</v>
      </c>
      <c r="S386" s="281">
        <v>0</v>
      </c>
      <c r="T386" s="200">
        <v>0</v>
      </c>
      <c r="U386" s="281">
        <v>0</v>
      </c>
      <c r="V386" s="146" t="s">
        <v>339</v>
      </c>
      <c r="W386" s="296">
        <v>917.9</v>
      </c>
      <c r="X386" s="281">
        <v>4786129.0999999996</v>
      </c>
      <c r="Y386" s="296">
        <v>0</v>
      </c>
      <c r="Z386" s="296">
        <v>0</v>
      </c>
      <c r="AA386" s="296">
        <v>0</v>
      </c>
      <c r="AB386" s="296">
        <v>0</v>
      </c>
      <c r="AC386" s="296">
        <v>0</v>
      </c>
      <c r="AD386" s="296">
        <v>0</v>
      </c>
      <c r="AE386" s="296">
        <v>0</v>
      </c>
      <c r="AF386" s="296">
        <v>0</v>
      </c>
      <c r="AG386" s="296">
        <v>0</v>
      </c>
      <c r="AH386" s="296">
        <v>0</v>
      </c>
      <c r="AI386" s="296">
        <v>0</v>
      </c>
      <c r="AJ386" s="296">
        <v>1077.92</v>
      </c>
      <c r="AK386" s="296">
        <v>50600.51</v>
      </c>
      <c r="AL386" s="296">
        <v>0</v>
      </c>
    </row>
    <row r="387" spans="1:38" s="39" customFormat="1" ht="12" customHeight="1" x14ac:dyDescent="0.2">
      <c r="A387" s="282">
        <v>23</v>
      </c>
      <c r="B387" s="143" t="s">
        <v>641</v>
      </c>
      <c r="C387" s="145"/>
      <c r="D387" s="145"/>
      <c r="E387" s="146"/>
      <c r="F387" s="146"/>
      <c r="G387" s="270">
        <v>7456155.4900000002</v>
      </c>
      <c r="H387" s="281">
        <v>0</v>
      </c>
      <c r="I387" s="271">
        <v>0</v>
      </c>
      <c r="J387" s="271">
        <v>0</v>
      </c>
      <c r="K387" s="271">
        <v>0</v>
      </c>
      <c r="L387" s="271">
        <v>0</v>
      </c>
      <c r="M387" s="271">
        <v>0</v>
      </c>
      <c r="N387" s="281">
        <v>0</v>
      </c>
      <c r="O387" s="281">
        <v>0</v>
      </c>
      <c r="P387" s="281">
        <v>0</v>
      </c>
      <c r="Q387" s="281">
        <v>0</v>
      </c>
      <c r="R387" s="281">
        <v>0</v>
      </c>
      <c r="S387" s="281">
        <v>0</v>
      </c>
      <c r="T387" s="200">
        <v>0</v>
      </c>
      <c r="U387" s="281">
        <v>0</v>
      </c>
      <c r="V387" s="146" t="s">
        <v>339</v>
      </c>
      <c r="W387" s="296">
        <v>1536.59</v>
      </c>
      <c r="X387" s="281">
        <v>7453705</v>
      </c>
      <c r="Y387" s="296">
        <v>0</v>
      </c>
      <c r="Z387" s="296">
        <v>0</v>
      </c>
      <c r="AA387" s="296">
        <v>0</v>
      </c>
      <c r="AB387" s="296">
        <v>0</v>
      </c>
      <c r="AC387" s="296">
        <v>0</v>
      </c>
      <c r="AD387" s="296">
        <v>0</v>
      </c>
      <c r="AE387" s="296">
        <v>0</v>
      </c>
      <c r="AF387" s="296">
        <v>0</v>
      </c>
      <c r="AG387" s="296">
        <v>0</v>
      </c>
      <c r="AH387" s="296">
        <v>0</v>
      </c>
      <c r="AI387" s="296">
        <v>0</v>
      </c>
      <c r="AJ387" s="296">
        <v>1803.87</v>
      </c>
      <c r="AK387" s="296">
        <v>646.62</v>
      </c>
      <c r="AL387" s="296">
        <v>0</v>
      </c>
    </row>
    <row r="388" spans="1:38" s="39" customFormat="1" ht="12" customHeight="1" x14ac:dyDescent="0.2">
      <c r="A388" s="282">
        <v>24</v>
      </c>
      <c r="B388" s="143" t="s">
        <v>642</v>
      </c>
      <c r="C388" s="145"/>
      <c r="D388" s="145"/>
      <c r="E388" s="146"/>
      <c r="F388" s="146"/>
      <c r="G388" s="270">
        <v>8069421.9900000002</v>
      </c>
      <c r="H388" s="281">
        <v>0</v>
      </c>
      <c r="I388" s="271">
        <v>0</v>
      </c>
      <c r="J388" s="271">
        <v>0</v>
      </c>
      <c r="K388" s="271">
        <v>0</v>
      </c>
      <c r="L388" s="271">
        <v>0</v>
      </c>
      <c r="M388" s="271">
        <v>0</v>
      </c>
      <c r="N388" s="281">
        <v>0</v>
      </c>
      <c r="O388" s="281">
        <v>0</v>
      </c>
      <c r="P388" s="281">
        <v>0</v>
      </c>
      <c r="Q388" s="281">
        <v>0</v>
      </c>
      <c r="R388" s="281">
        <v>0</v>
      </c>
      <c r="S388" s="281">
        <v>0</v>
      </c>
      <c r="T388" s="200">
        <v>0</v>
      </c>
      <c r="U388" s="281">
        <v>0</v>
      </c>
      <c r="V388" s="146" t="s">
        <v>339</v>
      </c>
      <c r="W388" s="296">
        <v>1547.78</v>
      </c>
      <c r="X388" s="281">
        <v>8066917</v>
      </c>
      <c r="Y388" s="296">
        <v>0</v>
      </c>
      <c r="Z388" s="296">
        <v>0</v>
      </c>
      <c r="AA388" s="296">
        <v>0</v>
      </c>
      <c r="AB388" s="296">
        <v>0</v>
      </c>
      <c r="AC388" s="296">
        <v>0</v>
      </c>
      <c r="AD388" s="296">
        <v>0</v>
      </c>
      <c r="AE388" s="296">
        <v>0</v>
      </c>
      <c r="AF388" s="296">
        <v>0</v>
      </c>
      <c r="AG388" s="296">
        <v>0</v>
      </c>
      <c r="AH388" s="296">
        <v>0</v>
      </c>
      <c r="AI388" s="296">
        <v>0</v>
      </c>
      <c r="AJ388" s="296">
        <v>1843.99</v>
      </c>
      <c r="AK388" s="296">
        <v>661</v>
      </c>
      <c r="AL388" s="296">
        <v>0</v>
      </c>
    </row>
    <row r="389" spans="1:38" s="39" customFormat="1" ht="12" customHeight="1" x14ac:dyDescent="0.2">
      <c r="A389" s="282">
        <v>25</v>
      </c>
      <c r="B389" s="143" t="s">
        <v>643</v>
      </c>
      <c r="C389" s="145"/>
      <c r="D389" s="145"/>
      <c r="E389" s="146"/>
      <c r="F389" s="146"/>
      <c r="G389" s="270">
        <v>4648268.79</v>
      </c>
      <c r="H389" s="281">
        <v>0</v>
      </c>
      <c r="I389" s="271">
        <v>0</v>
      </c>
      <c r="J389" s="271">
        <v>0</v>
      </c>
      <c r="K389" s="271">
        <v>0</v>
      </c>
      <c r="L389" s="271">
        <v>0</v>
      </c>
      <c r="M389" s="271">
        <v>0</v>
      </c>
      <c r="N389" s="281">
        <v>0</v>
      </c>
      <c r="O389" s="281">
        <v>0</v>
      </c>
      <c r="P389" s="281">
        <v>0</v>
      </c>
      <c r="Q389" s="281">
        <v>0</v>
      </c>
      <c r="R389" s="281">
        <v>0</v>
      </c>
      <c r="S389" s="281">
        <v>0</v>
      </c>
      <c r="T389" s="200">
        <v>0</v>
      </c>
      <c r="U389" s="281">
        <v>0</v>
      </c>
      <c r="V389" s="146" t="s">
        <v>339</v>
      </c>
      <c r="W389" s="296">
        <v>914.1</v>
      </c>
      <c r="X389" s="281">
        <v>4596094.05</v>
      </c>
      <c r="Y389" s="296">
        <v>0</v>
      </c>
      <c r="Z389" s="296">
        <v>0</v>
      </c>
      <c r="AA389" s="296">
        <v>0</v>
      </c>
      <c r="AB389" s="296">
        <v>0</v>
      </c>
      <c r="AC389" s="296">
        <v>0</v>
      </c>
      <c r="AD389" s="296">
        <v>0</v>
      </c>
      <c r="AE389" s="296">
        <v>0</v>
      </c>
      <c r="AF389" s="296">
        <v>0</v>
      </c>
      <c r="AG389" s="296">
        <v>0</v>
      </c>
      <c r="AH389" s="296">
        <v>0</v>
      </c>
      <c r="AI389" s="296">
        <v>0</v>
      </c>
      <c r="AJ389" s="296">
        <v>1088.28</v>
      </c>
      <c r="AK389" s="296">
        <v>51086.46</v>
      </c>
      <c r="AL389" s="296">
        <v>0</v>
      </c>
    </row>
    <row r="390" spans="1:38" s="39" customFormat="1" ht="12" customHeight="1" x14ac:dyDescent="0.2">
      <c r="A390" s="282">
        <v>26</v>
      </c>
      <c r="B390" s="143" t="s">
        <v>644</v>
      </c>
      <c r="C390" s="145"/>
      <c r="D390" s="145"/>
      <c r="E390" s="146"/>
      <c r="F390" s="146"/>
      <c r="G390" s="270">
        <v>4370351.3499999996</v>
      </c>
      <c r="H390" s="281">
        <v>0</v>
      </c>
      <c r="I390" s="271">
        <v>0</v>
      </c>
      <c r="J390" s="271">
        <v>0</v>
      </c>
      <c r="K390" s="271">
        <v>0</v>
      </c>
      <c r="L390" s="271">
        <v>0</v>
      </c>
      <c r="M390" s="271">
        <v>0</v>
      </c>
      <c r="N390" s="281">
        <v>0</v>
      </c>
      <c r="O390" s="281">
        <v>0</v>
      </c>
      <c r="P390" s="281">
        <v>0</v>
      </c>
      <c r="Q390" s="281">
        <v>0</v>
      </c>
      <c r="R390" s="281">
        <v>0</v>
      </c>
      <c r="S390" s="281">
        <v>0</v>
      </c>
      <c r="T390" s="200">
        <v>0</v>
      </c>
      <c r="U390" s="281">
        <v>0</v>
      </c>
      <c r="V390" s="146" t="s">
        <v>339</v>
      </c>
      <c r="W390" s="296">
        <v>876.66</v>
      </c>
      <c r="X390" s="281">
        <v>4318176.6100000003</v>
      </c>
      <c r="Y390" s="296">
        <v>0</v>
      </c>
      <c r="Z390" s="296">
        <v>0</v>
      </c>
      <c r="AA390" s="296">
        <v>0</v>
      </c>
      <c r="AB390" s="296">
        <v>0</v>
      </c>
      <c r="AC390" s="296">
        <v>0</v>
      </c>
      <c r="AD390" s="296">
        <v>0</v>
      </c>
      <c r="AE390" s="296">
        <v>0</v>
      </c>
      <c r="AF390" s="296">
        <v>0</v>
      </c>
      <c r="AG390" s="296">
        <v>0</v>
      </c>
      <c r="AH390" s="296">
        <v>0</v>
      </c>
      <c r="AI390" s="296">
        <v>0</v>
      </c>
      <c r="AJ390" s="296">
        <v>1088.28</v>
      </c>
      <c r="AK390" s="296">
        <v>51086.46</v>
      </c>
      <c r="AL390" s="296">
        <v>0</v>
      </c>
    </row>
    <row r="391" spans="1:38" s="39" customFormat="1" ht="12" customHeight="1" x14ac:dyDescent="0.2">
      <c r="A391" s="282">
        <v>27</v>
      </c>
      <c r="B391" s="143" t="s">
        <v>645</v>
      </c>
      <c r="C391" s="145"/>
      <c r="D391" s="145"/>
      <c r="E391" s="146"/>
      <c r="F391" s="146"/>
      <c r="G391" s="270">
        <v>5271936.95</v>
      </c>
      <c r="H391" s="281">
        <v>0</v>
      </c>
      <c r="I391" s="271">
        <v>0</v>
      </c>
      <c r="J391" s="271">
        <v>0</v>
      </c>
      <c r="K391" s="271">
        <v>0</v>
      </c>
      <c r="L391" s="271">
        <v>0</v>
      </c>
      <c r="M391" s="271">
        <v>0</v>
      </c>
      <c r="N391" s="281">
        <v>0</v>
      </c>
      <c r="O391" s="281">
        <v>0</v>
      </c>
      <c r="P391" s="281">
        <v>0</v>
      </c>
      <c r="Q391" s="281">
        <v>0</v>
      </c>
      <c r="R391" s="281">
        <v>0</v>
      </c>
      <c r="S391" s="281">
        <v>0</v>
      </c>
      <c r="T391" s="200">
        <v>0</v>
      </c>
      <c r="U391" s="281">
        <v>0</v>
      </c>
      <c r="V391" s="146" t="s">
        <v>339</v>
      </c>
      <c r="W391" s="296">
        <v>1367</v>
      </c>
      <c r="X391" s="281">
        <v>5109738.57</v>
      </c>
      <c r="Y391" s="296">
        <v>0</v>
      </c>
      <c r="Z391" s="296">
        <v>0</v>
      </c>
      <c r="AA391" s="296">
        <v>0</v>
      </c>
      <c r="AB391" s="296">
        <v>0</v>
      </c>
      <c r="AC391" s="296">
        <v>0</v>
      </c>
      <c r="AD391" s="296">
        <v>0</v>
      </c>
      <c r="AE391" s="296">
        <v>0</v>
      </c>
      <c r="AF391" s="296">
        <v>0</v>
      </c>
      <c r="AG391" s="296">
        <v>0</v>
      </c>
      <c r="AH391" s="296">
        <v>0</v>
      </c>
      <c r="AI391" s="296">
        <v>0</v>
      </c>
      <c r="AJ391" s="296">
        <v>161581.45000000001</v>
      </c>
      <c r="AK391" s="296">
        <v>616.92999999999995</v>
      </c>
      <c r="AL391" s="296">
        <v>0</v>
      </c>
    </row>
    <row r="392" spans="1:38" s="39" customFormat="1" ht="12" customHeight="1" x14ac:dyDescent="0.2">
      <c r="A392" s="282">
        <v>28</v>
      </c>
      <c r="B392" s="143" t="s">
        <v>648</v>
      </c>
      <c r="C392" s="145"/>
      <c r="D392" s="145"/>
      <c r="E392" s="146"/>
      <c r="F392" s="146"/>
      <c r="G392" s="270">
        <v>1427620.4</v>
      </c>
      <c r="H392" s="281">
        <v>0</v>
      </c>
      <c r="I392" s="271">
        <v>0</v>
      </c>
      <c r="J392" s="271">
        <v>0</v>
      </c>
      <c r="K392" s="271">
        <v>0</v>
      </c>
      <c r="L392" s="271">
        <v>0</v>
      </c>
      <c r="M392" s="271">
        <v>0</v>
      </c>
      <c r="N392" s="281">
        <v>0</v>
      </c>
      <c r="O392" s="281">
        <v>0</v>
      </c>
      <c r="P392" s="281">
        <v>0</v>
      </c>
      <c r="Q392" s="281">
        <v>0</v>
      </c>
      <c r="R392" s="281">
        <v>0</v>
      </c>
      <c r="S392" s="281">
        <v>0</v>
      </c>
      <c r="T392" s="200">
        <v>0</v>
      </c>
      <c r="U392" s="281">
        <v>0</v>
      </c>
      <c r="V392" s="146" t="s">
        <v>339</v>
      </c>
      <c r="W392" s="296">
        <v>867</v>
      </c>
      <c r="X392" s="281">
        <v>1427620.4</v>
      </c>
      <c r="Y392" s="296">
        <v>0</v>
      </c>
      <c r="Z392" s="296">
        <v>0</v>
      </c>
      <c r="AA392" s="296">
        <v>0</v>
      </c>
      <c r="AB392" s="296">
        <v>0</v>
      </c>
      <c r="AC392" s="296">
        <v>0</v>
      </c>
      <c r="AD392" s="296">
        <v>0</v>
      </c>
      <c r="AE392" s="296">
        <v>0</v>
      </c>
      <c r="AF392" s="296">
        <v>0</v>
      </c>
      <c r="AG392" s="296">
        <v>0</v>
      </c>
      <c r="AH392" s="296">
        <v>0</v>
      </c>
      <c r="AI392" s="296">
        <v>0</v>
      </c>
      <c r="AJ392" s="296">
        <v>0</v>
      </c>
      <c r="AK392" s="296">
        <v>0</v>
      </c>
      <c r="AL392" s="296">
        <v>0</v>
      </c>
    </row>
    <row r="393" spans="1:38" s="39" customFormat="1" ht="12" customHeight="1" x14ac:dyDescent="0.2">
      <c r="A393" s="282">
        <v>29</v>
      </c>
      <c r="B393" s="143" t="s">
        <v>649</v>
      </c>
      <c r="C393" s="145"/>
      <c r="D393" s="145"/>
      <c r="E393" s="146"/>
      <c r="F393" s="146"/>
      <c r="G393" s="270">
        <v>5109312.41</v>
      </c>
      <c r="H393" s="281">
        <v>0</v>
      </c>
      <c r="I393" s="271">
        <v>0</v>
      </c>
      <c r="J393" s="271">
        <v>0</v>
      </c>
      <c r="K393" s="271">
        <v>0</v>
      </c>
      <c r="L393" s="271">
        <v>0</v>
      </c>
      <c r="M393" s="271">
        <v>0</v>
      </c>
      <c r="N393" s="281">
        <v>0</v>
      </c>
      <c r="O393" s="281">
        <v>0</v>
      </c>
      <c r="P393" s="281">
        <v>0</v>
      </c>
      <c r="Q393" s="281">
        <v>0</v>
      </c>
      <c r="R393" s="281">
        <v>0</v>
      </c>
      <c r="S393" s="281">
        <v>0</v>
      </c>
      <c r="T393" s="200">
        <v>0</v>
      </c>
      <c r="U393" s="281">
        <v>0</v>
      </c>
      <c r="V393" s="146" t="s">
        <v>339</v>
      </c>
      <c r="W393" s="296">
        <v>1179.5999999999999</v>
      </c>
      <c r="X393" s="281">
        <v>5007630.5999999996</v>
      </c>
      <c r="Y393" s="296">
        <v>0</v>
      </c>
      <c r="Z393" s="296">
        <v>0</v>
      </c>
      <c r="AA393" s="296">
        <v>0</v>
      </c>
      <c r="AB393" s="296">
        <v>0</v>
      </c>
      <c r="AC393" s="296">
        <v>0</v>
      </c>
      <c r="AD393" s="296">
        <v>0</v>
      </c>
      <c r="AE393" s="296">
        <v>0</v>
      </c>
      <c r="AF393" s="296">
        <v>0</v>
      </c>
      <c r="AG393" s="296">
        <v>0</v>
      </c>
      <c r="AH393" s="296">
        <v>0</v>
      </c>
      <c r="AI393" s="296">
        <v>0</v>
      </c>
      <c r="AJ393" s="296">
        <v>2120.91</v>
      </c>
      <c r="AK393" s="296">
        <v>99560.9</v>
      </c>
      <c r="AL393" s="296">
        <v>0</v>
      </c>
    </row>
    <row r="394" spans="1:38" s="39" customFormat="1" ht="12" customHeight="1" x14ac:dyDescent="0.2">
      <c r="A394" s="282">
        <v>30</v>
      </c>
      <c r="B394" s="143" t="s">
        <v>650</v>
      </c>
      <c r="C394" s="145"/>
      <c r="D394" s="145"/>
      <c r="E394" s="146"/>
      <c r="F394" s="146"/>
      <c r="G394" s="270">
        <v>4289377.82</v>
      </c>
      <c r="H394" s="281">
        <v>0</v>
      </c>
      <c r="I394" s="271">
        <v>0</v>
      </c>
      <c r="J394" s="271">
        <v>0</v>
      </c>
      <c r="K394" s="271">
        <v>0</v>
      </c>
      <c r="L394" s="271">
        <v>0</v>
      </c>
      <c r="M394" s="271">
        <v>0</v>
      </c>
      <c r="N394" s="281">
        <v>0</v>
      </c>
      <c r="O394" s="281">
        <v>0</v>
      </c>
      <c r="P394" s="281">
        <v>0</v>
      </c>
      <c r="Q394" s="281">
        <v>0</v>
      </c>
      <c r="R394" s="281">
        <v>0</v>
      </c>
      <c r="S394" s="281">
        <v>0</v>
      </c>
      <c r="T394" s="200">
        <v>0</v>
      </c>
      <c r="U394" s="281">
        <v>0</v>
      </c>
      <c r="V394" s="146" t="s">
        <v>339</v>
      </c>
      <c r="W394" s="296">
        <v>855</v>
      </c>
      <c r="X394" s="281">
        <v>4226656.45</v>
      </c>
      <c r="Y394" s="296">
        <v>0</v>
      </c>
      <c r="Z394" s="296">
        <v>0</v>
      </c>
      <c r="AA394" s="296">
        <v>0</v>
      </c>
      <c r="AB394" s="296">
        <v>0</v>
      </c>
      <c r="AC394" s="296">
        <v>0</v>
      </c>
      <c r="AD394" s="296">
        <v>0</v>
      </c>
      <c r="AE394" s="296">
        <v>0</v>
      </c>
      <c r="AF394" s="296">
        <v>0</v>
      </c>
      <c r="AG394" s="296">
        <v>0</v>
      </c>
      <c r="AH394" s="296">
        <v>0</v>
      </c>
      <c r="AI394" s="296">
        <v>0</v>
      </c>
      <c r="AJ394" s="296">
        <v>1308.27</v>
      </c>
      <c r="AK394" s="296">
        <v>61413.1</v>
      </c>
      <c r="AL394" s="296">
        <v>0</v>
      </c>
    </row>
    <row r="395" spans="1:38" s="39" customFormat="1" ht="12" customHeight="1" x14ac:dyDescent="0.2">
      <c r="A395" s="282">
        <v>31</v>
      </c>
      <c r="B395" s="143" t="s">
        <v>651</v>
      </c>
      <c r="C395" s="145"/>
      <c r="D395" s="145"/>
      <c r="E395" s="146"/>
      <c r="F395" s="146"/>
      <c r="G395" s="270">
        <v>5060953.9400000004</v>
      </c>
      <c r="H395" s="281">
        <v>0</v>
      </c>
      <c r="I395" s="271">
        <v>0</v>
      </c>
      <c r="J395" s="271">
        <v>0</v>
      </c>
      <c r="K395" s="271">
        <v>0</v>
      </c>
      <c r="L395" s="271">
        <v>0</v>
      </c>
      <c r="M395" s="271">
        <v>0</v>
      </c>
      <c r="N395" s="281">
        <v>0</v>
      </c>
      <c r="O395" s="281">
        <v>0</v>
      </c>
      <c r="P395" s="281">
        <v>0</v>
      </c>
      <c r="Q395" s="281">
        <v>0</v>
      </c>
      <c r="R395" s="281">
        <v>0</v>
      </c>
      <c r="S395" s="281">
        <v>0</v>
      </c>
      <c r="T395" s="200">
        <v>0</v>
      </c>
      <c r="U395" s="281">
        <v>0</v>
      </c>
      <c r="V395" s="146"/>
      <c r="W395" s="296">
        <v>0</v>
      </c>
      <c r="X395" s="281">
        <v>0</v>
      </c>
      <c r="Y395" s="296">
        <v>0</v>
      </c>
      <c r="Z395" s="296">
        <v>0</v>
      </c>
      <c r="AA395" s="305">
        <v>1962</v>
      </c>
      <c r="AB395" s="296">
        <v>3477483.94</v>
      </c>
      <c r="AC395" s="296">
        <v>0</v>
      </c>
      <c r="AD395" s="296">
        <v>0</v>
      </c>
      <c r="AE395" s="296">
        <v>559.20000000000005</v>
      </c>
      <c r="AF395" s="296">
        <v>1407831.15</v>
      </c>
      <c r="AG395" s="296">
        <v>0</v>
      </c>
      <c r="AH395" s="296">
        <v>0</v>
      </c>
      <c r="AI395" s="296">
        <v>0</v>
      </c>
      <c r="AJ395" s="296">
        <v>127803.47</v>
      </c>
      <c r="AK395" s="296">
        <v>47835.38</v>
      </c>
      <c r="AL395" s="296">
        <v>0</v>
      </c>
    </row>
    <row r="396" spans="1:38" s="39" customFormat="1" ht="12" customHeight="1" x14ac:dyDescent="0.2">
      <c r="A396" s="282">
        <v>32</v>
      </c>
      <c r="B396" s="143" t="s">
        <v>223</v>
      </c>
      <c r="C396" s="145"/>
      <c r="D396" s="145"/>
      <c r="E396" s="146"/>
      <c r="F396" s="146"/>
      <c r="G396" s="270">
        <v>4839156.24</v>
      </c>
      <c r="H396" s="281">
        <v>0</v>
      </c>
      <c r="I396" s="271">
        <v>0</v>
      </c>
      <c r="J396" s="271">
        <v>0</v>
      </c>
      <c r="K396" s="271">
        <v>0</v>
      </c>
      <c r="L396" s="271">
        <v>0</v>
      </c>
      <c r="M396" s="271">
        <v>0</v>
      </c>
      <c r="N396" s="281">
        <v>0</v>
      </c>
      <c r="O396" s="281">
        <v>0</v>
      </c>
      <c r="P396" s="281">
        <v>0</v>
      </c>
      <c r="Q396" s="281">
        <v>0</v>
      </c>
      <c r="R396" s="281">
        <v>0</v>
      </c>
      <c r="S396" s="281">
        <v>0</v>
      </c>
      <c r="T396" s="200">
        <v>0</v>
      </c>
      <c r="U396" s="281">
        <v>0</v>
      </c>
      <c r="V396" s="146" t="s">
        <v>340</v>
      </c>
      <c r="W396" s="296">
        <v>950</v>
      </c>
      <c r="X396" s="281">
        <v>4757327.0999999996</v>
      </c>
      <c r="Y396" s="296">
        <v>0</v>
      </c>
      <c r="Z396" s="296">
        <v>0</v>
      </c>
      <c r="AA396" s="296">
        <v>0</v>
      </c>
      <c r="AB396" s="296">
        <v>0</v>
      </c>
      <c r="AC396" s="296">
        <v>0</v>
      </c>
      <c r="AD396" s="296">
        <v>0</v>
      </c>
      <c r="AE396" s="296">
        <v>0</v>
      </c>
      <c r="AF396" s="296">
        <v>0</v>
      </c>
      <c r="AG396" s="296">
        <v>0</v>
      </c>
      <c r="AH396" s="296">
        <v>0</v>
      </c>
      <c r="AI396" s="296">
        <v>0</v>
      </c>
      <c r="AJ396" s="296">
        <v>81375.78</v>
      </c>
      <c r="AK396" s="296">
        <v>453.36</v>
      </c>
      <c r="AL396" s="296">
        <v>0</v>
      </c>
    </row>
    <row r="397" spans="1:38" s="39" customFormat="1" ht="12" customHeight="1" x14ac:dyDescent="0.2">
      <c r="A397" s="282">
        <v>33</v>
      </c>
      <c r="B397" s="143" t="s">
        <v>658</v>
      </c>
      <c r="C397" s="145"/>
      <c r="D397" s="145"/>
      <c r="E397" s="146"/>
      <c r="F397" s="146"/>
      <c r="G397" s="270">
        <v>2461350.38</v>
      </c>
      <c r="H397" s="281">
        <v>0</v>
      </c>
      <c r="I397" s="271">
        <v>0</v>
      </c>
      <c r="J397" s="271">
        <v>0</v>
      </c>
      <c r="K397" s="271">
        <v>0</v>
      </c>
      <c r="L397" s="271">
        <v>0</v>
      </c>
      <c r="M397" s="271">
        <v>0</v>
      </c>
      <c r="N397" s="281">
        <v>0</v>
      </c>
      <c r="O397" s="281">
        <v>0</v>
      </c>
      <c r="P397" s="281">
        <v>0</v>
      </c>
      <c r="Q397" s="281">
        <v>0</v>
      </c>
      <c r="R397" s="281">
        <v>0</v>
      </c>
      <c r="S397" s="281">
        <v>0</v>
      </c>
      <c r="T397" s="200">
        <v>0</v>
      </c>
      <c r="U397" s="281">
        <v>0</v>
      </c>
      <c r="V397" s="146" t="s">
        <v>339</v>
      </c>
      <c r="W397" s="296">
        <v>945.3</v>
      </c>
      <c r="X397" s="281">
        <v>2343638.23</v>
      </c>
      <c r="Y397" s="296">
        <v>0</v>
      </c>
      <c r="Z397" s="296">
        <v>0</v>
      </c>
      <c r="AA397" s="296">
        <v>0</v>
      </c>
      <c r="AB397" s="296">
        <v>0</v>
      </c>
      <c r="AC397" s="296">
        <v>0</v>
      </c>
      <c r="AD397" s="296">
        <v>0</v>
      </c>
      <c r="AE397" s="296">
        <v>0</v>
      </c>
      <c r="AF397" s="296">
        <v>0</v>
      </c>
      <c r="AG397" s="296">
        <v>0</v>
      </c>
      <c r="AH397" s="296">
        <v>0</v>
      </c>
      <c r="AI397" s="296">
        <v>0</v>
      </c>
      <c r="AJ397" s="296">
        <v>117252.93</v>
      </c>
      <c r="AK397" s="296">
        <v>459.22</v>
      </c>
      <c r="AL397" s="296">
        <v>0</v>
      </c>
    </row>
    <row r="398" spans="1:38" s="39" customFormat="1" ht="12" customHeight="1" x14ac:dyDescent="0.2">
      <c r="A398" s="282">
        <v>34</v>
      </c>
      <c r="B398" s="143" t="s">
        <v>659</v>
      </c>
      <c r="C398" s="145"/>
      <c r="D398" s="145"/>
      <c r="E398" s="146"/>
      <c r="F398" s="146"/>
      <c r="G398" s="270">
        <v>2906232.68</v>
      </c>
      <c r="H398" s="281">
        <v>0</v>
      </c>
      <c r="I398" s="271">
        <v>0</v>
      </c>
      <c r="J398" s="271">
        <v>0</v>
      </c>
      <c r="K398" s="271">
        <v>0</v>
      </c>
      <c r="L398" s="271">
        <v>0</v>
      </c>
      <c r="M398" s="271">
        <v>0</v>
      </c>
      <c r="N398" s="281">
        <v>0</v>
      </c>
      <c r="O398" s="281">
        <v>0</v>
      </c>
      <c r="P398" s="281">
        <v>0</v>
      </c>
      <c r="Q398" s="281">
        <v>0</v>
      </c>
      <c r="R398" s="281">
        <v>0</v>
      </c>
      <c r="S398" s="281">
        <v>0</v>
      </c>
      <c r="T398" s="200">
        <v>0</v>
      </c>
      <c r="U398" s="281">
        <v>0</v>
      </c>
      <c r="V398" s="146" t="s">
        <v>339</v>
      </c>
      <c r="W398" s="296">
        <v>920</v>
      </c>
      <c r="X398" s="281">
        <v>2846054.91</v>
      </c>
      <c r="Y398" s="296">
        <v>0</v>
      </c>
      <c r="Z398" s="296">
        <v>0</v>
      </c>
      <c r="AA398" s="296">
        <v>0</v>
      </c>
      <c r="AB398" s="296">
        <v>0</v>
      </c>
      <c r="AC398" s="296">
        <v>0</v>
      </c>
      <c r="AD398" s="296">
        <v>0</v>
      </c>
      <c r="AE398" s="296">
        <v>0</v>
      </c>
      <c r="AF398" s="296">
        <v>0</v>
      </c>
      <c r="AG398" s="296">
        <v>0</v>
      </c>
      <c r="AH398" s="296">
        <v>0</v>
      </c>
      <c r="AI398" s="296">
        <v>0</v>
      </c>
      <c r="AJ398" s="296">
        <v>1255.21</v>
      </c>
      <c r="AK398" s="296">
        <v>58922.559999999998</v>
      </c>
      <c r="AL398" s="296">
        <v>0</v>
      </c>
    </row>
    <row r="399" spans="1:38" s="39" customFormat="1" ht="12" customHeight="1" x14ac:dyDescent="0.2">
      <c r="A399" s="282">
        <v>35</v>
      </c>
      <c r="B399" s="143" t="s">
        <v>660</v>
      </c>
      <c r="C399" s="145"/>
      <c r="D399" s="145"/>
      <c r="E399" s="146"/>
      <c r="F399" s="146"/>
      <c r="G399" s="270">
        <v>3886039.19</v>
      </c>
      <c r="H399" s="281">
        <v>0</v>
      </c>
      <c r="I399" s="271">
        <v>0</v>
      </c>
      <c r="J399" s="271">
        <v>0</v>
      </c>
      <c r="K399" s="271">
        <v>0</v>
      </c>
      <c r="L399" s="271">
        <v>0</v>
      </c>
      <c r="M399" s="271">
        <v>0</v>
      </c>
      <c r="N399" s="281">
        <v>0</v>
      </c>
      <c r="O399" s="281">
        <v>0</v>
      </c>
      <c r="P399" s="281">
        <v>0</v>
      </c>
      <c r="Q399" s="281">
        <v>0</v>
      </c>
      <c r="R399" s="281">
        <v>0</v>
      </c>
      <c r="S399" s="281">
        <v>0</v>
      </c>
      <c r="T399" s="200">
        <v>0</v>
      </c>
      <c r="U399" s="281">
        <v>0</v>
      </c>
      <c r="V399" s="146" t="s">
        <v>339</v>
      </c>
      <c r="W399" s="296">
        <v>871</v>
      </c>
      <c r="X399" s="281">
        <v>3827722.6</v>
      </c>
      <c r="Y399" s="296">
        <v>0</v>
      </c>
      <c r="Z399" s="296">
        <v>0</v>
      </c>
      <c r="AA399" s="296">
        <v>0</v>
      </c>
      <c r="AB399" s="296">
        <v>0</v>
      </c>
      <c r="AC399" s="296">
        <v>0</v>
      </c>
      <c r="AD399" s="296">
        <v>0</v>
      </c>
      <c r="AE399" s="296">
        <v>0</v>
      </c>
      <c r="AF399" s="296">
        <v>0</v>
      </c>
      <c r="AG399" s="296">
        <v>0</v>
      </c>
      <c r="AH399" s="296">
        <v>0</v>
      </c>
      <c r="AI399" s="296">
        <v>0</v>
      </c>
      <c r="AJ399" s="296">
        <v>1216.3800000000001</v>
      </c>
      <c r="AK399" s="296">
        <v>57100.21</v>
      </c>
      <c r="AL399" s="296">
        <v>0</v>
      </c>
    </row>
    <row r="400" spans="1:38" s="39" customFormat="1" ht="12" customHeight="1" x14ac:dyDescent="0.2">
      <c r="A400" s="282">
        <v>36</v>
      </c>
      <c r="B400" s="143" t="s">
        <v>661</v>
      </c>
      <c r="C400" s="145"/>
      <c r="D400" s="145"/>
      <c r="E400" s="146"/>
      <c r="F400" s="146"/>
      <c r="G400" s="270">
        <v>5166663.08</v>
      </c>
      <c r="H400" s="281">
        <v>0</v>
      </c>
      <c r="I400" s="271">
        <v>0</v>
      </c>
      <c r="J400" s="271">
        <v>0</v>
      </c>
      <c r="K400" s="271">
        <v>0</v>
      </c>
      <c r="L400" s="271">
        <v>0</v>
      </c>
      <c r="M400" s="271">
        <v>0</v>
      </c>
      <c r="N400" s="281">
        <v>0</v>
      </c>
      <c r="O400" s="281">
        <v>0</v>
      </c>
      <c r="P400" s="281">
        <v>0</v>
      </c>
      <c r="Q400" s="281">
        <v>0</v>
      </c>
      <c r="R400" s="281">
        <v>0</v>
      </c>
      <c r="S400" s="281">
        <v>0</v>
      </c>
      <c r="T400" s="200">
        <v>0</v>
      </c>
      <c r="U400" s="281">
        <v>0</v>
      </c>
      <c r="V400" s="146" t="s">
        <v>339</v>
      </c>
      <c r="W400" s="296">
        <v>1246.1199999999999</v>
      </c>
      <c r="X400" s="281">
        <v>5014221</v>
      </c>
      <c r="Y400" s="296">
        <v>0</v>
      </c>
      <c r="Z400" s="296">
        <v>0</v>
      </c>
      <c r="AA400" s="296">
        <v>0</v>
      </c>
      <c r="AB400" s="296">
        <v>0</v>
      </c>
      <c r="AC400" s="296">
        <v>0</v>
      </c>
      <c r="AD400" s="296">
        <v>0</v>
      </c>
      <c r="AE400" s="296">
        <v>0</v>
      </c>
      <c r="AF400" s="296">
        <v>0</v>
      </c>
      <c r="AG400" s="296">
        <v>0</v>
      </c>
      <c r="AH400" s="296">
        <v>0</v>
      </c>
      <c r="AI400" s="296">
        <v>0</v>
      </c>
      <c r="AJ400" s="296">
        <v>151862.26</v>
      </c>
      <c r="AK400" s="296">
        <v>579.82000000000005</v>
      </c>
      <c r="AL400" s="296">
        <v>0</v>
      </c>
    </row>
    <row r="401" spans="1:38" s="39" customFormat="1" ht="12" customHeight="1" x14ac:dyDescent="0.2">
      <c r="A401" s="282">
        <v>37</v>
      </c>
      <c r="B401" s="143" t="s">
        <v>652</v>
      </c>
      <c r="C401" s="145"/>
      <c r="D401" s="145"/>
      <c r="E401" s="146"/>
      <c r="F401" s="146"/>
      <c r="G401" s="270">
        <v>2027065.92</v>
      </c>
      <c r="H401" s="281">
        <v>0</v>
      </c>
      <c r="I401" s="271">
        <v>0</v>
      </c>
      <c r="J401" s="271">
        <v>0</v>
      </c>
      <c r="K401" s="271">
        <v>0</v>
      </c>
      <c r="L401" s="271">
        <v>0</v>
      </c>
      <c r="M401" s="271">
        <v>0</v>
      </c>
      <c r="N401" s="281">
        <v>0</v>
      </c>
      <c r="O401" s="281">
        <v>0</v>
      </c>
      <c r="P401" s="281">
        <v>0</v>
      </c>
      <c r="Q401" s="281">
        <v>0</v>
      </c>
      <c r="R401" s="281">
        <v>0</v>
      </c>
      <c r="S401" s="281">
        <v>0</v>
      </c>
      <c r="T401" s="282">
        <v>1</v>
      </c>
      <c r="U401" s="281">
        <v>1994566.89</v>
      </c>
      <c r="V401" s="146"/>
      <c r="W401" s="296">
        <v>0</v>
      </c>
      <c r="X401" s="281">
        <v>0</v>
      </c>
      <c r="Y401" s="296">
        <v>0</v>
      </c>
      <c r="Z401" s="296">
        <v>0</v>
      </c>
      <c r="AA401" s="296">
        <v>0</v>
      </c>
      <c r="AB401" s="296">
        <v>0</v>
      </c>
      <c r="AC401" s="296">
        <v>0</v>
      </c>
      <c r="AD401" s="296">
        <v>0</v>
      </c>
      <c r="AE401" s="296">
        <v>0</v>
      </c>
      <c r="AF401" s="296">
        <v>0</v>
      </c>
      <c r="AG401" s="296">
        <v>0</v>
      </c>
      <c r="AH401" s="296">
        <v>0</v>
      </c>
      <c r="AI401" s="296">
        <v>0</v>
      </c>
      <c r="AJ401" s="296">
        <v>19657.560000000001</v>
      </c>
      <c r="AK401" s="296">
        <v>12841.47</v>
      </c>
      <c r="AL401" s="296">
        <v>0</v>
      </c>
    </row>
    <row r="402" spans="1:38" s="39" customFormat="1" ht="12" customHeight="1" x14ac:dyDescent="0.2">
      <c r="A402" s="282">
        <v>38</v>
      </c>
      <c r="B402" s="143" t="s">
        <v>653</v>
      </c>
      <c r="C402" s="145"/>
      <c r="D402" s="145"/>
      <c r="E402" s="146"/>
      <c r="F402" s="146"/>
      <c r="G402" s="270">
        <v>5613645.0199999996</v>
      </c>
      <c r="H402" s="281">
        <v>0</v>
      </c>
      <c r="I402" s="271">
        <v>0</v>
      </c>
      <c r="J402" s="271">
        <v>0</v>
      </c>
      <c r="K402" s="271">
        <v>0</v>
      </c>
      <c r="L402" s="271">
        <v>0</v>
      </c>
      <c r="M402" s="271">
        <v>0</v>
      </c>
      <c r="N402" s="281">
        <v>0</v>
      </c>
      <c r="O402" s="281">
        <v>0</v>
      </c>
      <c r="P402" s="281">
        <v>0</v>
      </c>
      <c r="Q402" s="281">
        <v>0</v>
      </c>
      <c r="R402" s="281">
        <v>0</v>
      </c>
      <c r="S402" s="281">
        <v>0</v>
      </c>
      <c r="T402" s="200">
        <v>0</v>
      </c>
      <c r="U402" s="281">
        <v>0</v>
      </c>
      <c r="V402" s="146" t="s">
        <v>340</v>
      </c>
      <c r="W402" s="296">
        <v>1150</v>
      </c>
      <c r="X402" s="281">
        <v>5543096.7000000002</v>
      </c>
      <c r="Y402" s="296">
        <v>0</v>
      </c>
      <c r="Z402" s="296">
        <v>0</v>
      </c>
      <c r="AA402" s="296">
        <v>0</v>
      </c>
      <c r="AB402" s="296">
        <v>0</v>
      </c>
      <c r="AC402" s="296">
        <v>0</v>
      </c>
      <c r="AD402" s="296">
        <v>0</v>
      </c>
      <c r="AE402" s="296">
        <v>0</v>
      </c>
      <c r="AF402" s="296">
        <v>0</v>
      </c>
      <c r="AG402" s="296">
        <v>0</v>
      </c>
      <c r="AH402" s="296">
        <v>0</v>
      </c>
      <c r="AI402" s="296">
        <v>0</v>
      </c>
      <c r="AJ402" s="296">
        <v>70004.289999999994</v>
      </c>
      <c r="AK402" s="296">
        <v>544.03</v>
      </c>
      <c r="AL402" s="296">
        <v>0</v>
      </c>
    </row>
    <row r="403" spans="1:38" s="39" customFormat="1" ht="12" customHeight="1" x14ac:dyDescent="0.2">
      <c r="A403" s="282">
        <v>39</v>
      </c>
      <c r="B403" s="143" t="s">
        <v>655</v>
      </c>
      <c r="C403" s="145"/>
      <c r="D403" s="145"/>
      <c r="E403" s="146"/>
      <c r="F403" s="146"/>
      <c r="G403" s="270">
        <v>9276218.0199999996</v>
      </c>
      <c r="H403" s="281">
        <v>0</v>
      </c>
      <c r="I403" s="271">
        <v>0</v>
      </c>
      <c r="J403" s="271">
        <v>0</v>
      </c>
      <c r="K403" s="271">
        <v>0</v>
      </c>
      <c r="L403" s="271">
        <v>0</v>
      </c>
      <c r="M403" s="271">
        <v>0</v>
      </c>
      <c r="N403" s="281">
        <v>0</v>
      </c>
      <c r="O403" s="281">
        <v>0</v>
      </c>
      <c r="P403" s="281">
        <v>0</v>
      </c>
      <c r="Q403" s="281">
        <v>0</v>
      </c>
      <c r="R403" s="281">
        <v>0</v>
      </c>
      <c r="S403" s="281">
        <v>0</v>
      </c>
      <c r="T403" s="200">
        <v>0</v>
      </c>
      <c r="U403" s="281">
        <v>0</v>
      </c>
      <c r="V403" s="146" t="s">
        <v>339</v>
      </c>
      <c r="W403" s="296">
        <v>1956</v>
      </c>
      <c r="X403" s="281">
        <v>9271978</v>
      </c>
      <c r="Y403" s="296">
        <v>0</v>
      </c>
      <c r="Z403" s="296">
        <v>0</v>
      </c>
      <c r="AA403" s="296">
        <v>0</v>
      </c>
      <c r="AB403" s="296">
        <v>0</v>
      </c>
      <c r="AC403" s="296">
        <v>0</v>
      </c>
      <c r="AD403" s="296">
        <v>0</v>
      </c>
      <c r="AE403" s="296">
        <v>0</v>
      </c>
      <c r="AF403" s="296">
        <v>0</v>
      </c>
      <c r="AG403" s="296">
        <v>0</v>
      </c>
      <c r="AH403" s="296">
        <v>0</v>
      </c>
      <c r="AI403" s="296">
        <v>0</v>
      </c>
      <c r="AJ403" s="296">
        <v>3121.19</v>
      </c>
      <c r="AK403" s="296">
        <v>1118.83</v>
      </c>
      <c r="AL403" s="296">
        <v>0</v>
      </c>
    </row>
    <row r="404" spans="1:38" s="39" customFormat="1" ht="12" customHeight="1" x14ac:dyDescent="0.2">
      <c r="A404" s="282">
        <v>40</v>
      </c>
      <c r="B404" s="143" t="s">
        <v>663</v>
      </c>
      <c r="C404" s="145"/>
      <c r="D404" s="145"/>
      <c r="E404" s="146"/>
      <c r="F404" s="146"/>
      <c r="G404" s="270">
        <v>2320621.65</v>
      </c>
      <c r="H404" s="281">
        <v>0</v>
      </c>
      <c r="I404" s="271">
        <v>0</v>
      </c>
      <c r="J404" s="271">
        <v>0</v>
      </c>
      <c r="K404" s="271">
        <v>0</v>
      </c>
      <c r="L404" s="271">
        <v>0</v>
      </c>
      <c r="M404" s="271">
        <v>0</v>
      </c>
      <c r="N404" s="281">
        <v>0</v>
      </c>
      <c r="O404" s="281">
        <v>0</v>
      </c>
      <c r="P404" s="281">
        <v>0</v>
      </c>
      <c r="Q404" s="281">
        <v>0</v>
      </c>
      <c r="R404" s="281">
        <v>0</v>
      </c>
      <c r="S404" s="281">
        <v>0</v>
      </c>
      <c r="T404" s="200">
        <v>0</v>
      </c>
      <c r="U404" s="281">
        <v>0</v>
      </c>
      <c r="V404" s="146" t="s">
        <v>340</v>
      </c>
      <c r="W404" s="296">
        <v>562.1</v>
      </c>
      <c r="X404" s="281">
        <v>2241240</v>
      </c>
      <c r="Y404" s="296">
        <v>0</v>
      </c>
      <c r="Z404" s="296">
        <v>0</v>
      </c>
      <c r="AA404" s="296">
        <v>0</v>
      </c>
      <c r="AB404" s="296">
        <v>0</v>
      </c>
      <c r="AC404" s="296">
        <v>0</v>
      </c>
      <c r="AD404" s="296">
        <v>0</v>
      </c>
      <c r="AE404" s="296">
        <v>0</v>
      </c>
      <c r="AF404" s="296">
        <v>0</v>
      </c>
      <c r="AG404" s="296">
        <v>0</v>
      </c>
      <c r="AH404" s="296">
        <v>0</v>
      </c>
      <c r="AI404" s="296">
        <v>0</v>
      </c>
      <c r="AJ404" s="296">
        <v>79079.72</v>
      </c>
      <c r="AK404" s="296">
        <v>301.93</v>
      </c>
      <c r="AL404" s="296">
        <v>0</v>
      </c>
    </row>
    <row r="405" spans="1:38" s="39" customFormat="1" ht="12" customHeight="1" x14ac:dyDescent="0.2">
      <c r="A405" s="282">
        <v>41</v>
      </c>
      <c r="B405" s="143" t="s">
        <v>674</v>
      </c>
      <c r="C405" s="145"/>
      <c r="D405" s="145"/>
      <c r="E405" s="146"/>
      <c r="F405" s="146"/>
      <c r="G405" s="270">
        <v>2595869.34</v>
      </c>
      <c r="H405" s="281">
        <v>0</v>
      </c>
      <c r="I405" s="271">
        <v>0</v>
      </c>
      <c r="J405" s="271">
        <v>0</v>
      </c>
      <c r="K405" s="271">
        <v>0</v>
      </c>
      <c r="L405" s="271">
        <v>0</v>
      </c>
      <c r="M405" s="271">
        <v>0</v>
      </c>
      <c r="N405" s="281">
        <v>0</v>
      </c>
      <c r="O405" s="281">
        <v>0</v>
      </c>
      <c r="P405" s="281">
        <v>0</v>
      </c>
      <c r="Q405" s="281">
        <v>0</v>
      </c>
      <c r="R405" s="281">
        <v>0</v>
      </c>
      <c r="S405" s="281">
        <v>0</v>
      </c>
      <c r="T405" s="200">
        <v>0</v>
      </c>
      <c r="U405" s="281">
        <v>0</v>
      </c>
      <c r="V405" s="146" t="s">
        <v>340</v>
      </c>
      <c r="W405" s="296">
        <v>600</v>
      </c>
      <c r="X405" s="281">
        <v>2524950.5</v>
      </c>
      <c r="Y405" s="296">
        <v>0</v>
      </c>
      <c r="Z405" s="296">
        <v>0</v>
      </c>
      <c r="AA405" s="296">
        <v>0</v>
      </c>
      <c r="AB405" s="296">
        <v>0</v>
      </c>
      <c r="AC405" s="296">
        <v>0</v>
      </c>
      <c r="AD405" s="296">
        <v>0</v>
      </c>
      <c r="AE405" s="296">
        <v>0</v>
      </c>
      <c r="AF405" s="296">
        <v>0</v>
      </c>
      <c r="AG405" s="296">
        <v>0</v>
      </c>
      <c r="AH405" s="296">
        <v>0</v>
      </c>
      <c r="AI405" s="296">
        <v>0</v>
      </c>
      <c r="AJ405" s="296">
        <v>70644.98</v>
      </c>
      <c r="AK405" s="296">
        <v>273.86</v>
      </c>
      <c r="AL405" s="296">
        <v>0</v>
      </c>
    </row>
    <row r="406" spans="1:38" s="39" customFormat="1" ht="12" customHeight="1" x14ac:dyDescent="0.2">
      <c r="A406" s="282">
        <v>42</v>
      </c>
      <c r="B406" s="143" t="s">
        <v>675</v>
      </c>
      <c r="C406" s="145"/>
      <c r="D406" s="145"/>
      <c r="E406" s="146"/>
      <c r="F406" s="146"/>
      <c r="G406" s="270">
        <v>3221541.56</v>
      </c>
      <c r="H406" s="281">
        <v>0</v>
      </c>
      <c r="I406" s="271">
        <v>0</v>
      </c>
      <c r="J406" s="271">
        <v>0</v>
      </c>
      <c r="K406" s="271">
        <v>0</v>
      </c>
      <c r="L406" s="271">
        <v>0</v>
      </c>
      <c r="M406" s="271">
        <v>0</v>
      </c>
      <c r="N406" s="281">
        <v>0</v>
      </c>
      <c r="O406" s="281">
        <v>0</v>
      </c>
      <c r="P406" s="281">
        <v>0</v>
      </c>
      <c r="Q406" s="281">
        <v>0</v>
      </c>
      <c r="R406" s="281">
        <v>0</v>
      </c>
      <c r="S406" s="281">
        <v>0</v>
      </c>
      <c r="T406" s="200">
        <v>0</v>
      </c>
      <c r="U406" s="281">
        <v>0</v>
      </c>
      <c r="V406" s="146" t="s">
        <v>339</v>
      </c>
      <c r="W406" s="296">
        <v>607.6</v>
      </c>
      <c r="X406" s="281">
        <v>3188450</v>
      </c>
      <c r="Y406" s="296">
        <v>0</v>
      </c>
      <c r="Z406" s="296">
        <v>0</v>
      </c>
      <c r="AA406" s="296">
        <v>0</v>
      </c>
      <c r="AB406" s="296">
        <v>0</v>
      </c>
      <c r="AC406" s="296">
        <v>0</v>
      </c>
      <c r="AD406" s="296">
        <v>0</v>
      </c>
      <c r="AE406" s="296">
        <v>0</v>
      </c>
      <c r="AF406" s="296">
        <v>0</v>
      </c>
      <c r="AG406" s="296">
        <v>0</v>
      </c>
      <c r="AH406" s="296">
        <v>0</v>
      </c>
      <c r="AI406" s="296">
        <v>0</v>
      </c>
      <c r="AJ406" s="296">
        <v>690.23</v>
      </c>
      <c r="AK406" s="296">
        <v>32401.33</v>
      </c>
      <c r="AL406" s="296">
        <v>0</v>
      </c>
    </row>
    <row r="407" spans="1:38" s="39" customFormat="1" ht="12" customHeight="1" x14ac:dyDescent="0.2">
      <c r="A407" s="282">
        <v>43</v>
      </c>
      <c r="B407" s="143" t="s">
        <v>676</v>
      </c>
      <c r="C407" s="145"/>
      <c r="D407" s="145"/>
      <c r="E407" s="146"/>
      <c r="F407" s="146"/>
      <c r="G407" s="270">
        <v>4308093.3</v>
      </c>
      <c r="H407" s="281">
        <v>0</v>
      </c>
      <c r="I407" s="271">
        <v>0</v>
      </c>
      <c r="J407" s="271">
        <v>0</v>
      </c>
      <c r="K407" s="271">
        <v>0</v>
      </c>
      <c r="L407" s="271">
        <v>0</v>
      </c>
      <c r="M407" s="271">
        <v>0</v>
      </c>
      <c r="N407" s="281">
        <v>0</v>
      </c>
      <c r="O407" s="281">
        <v>0</v>
      </c>
      <c r="P407" s="281">
        <v>0</v>
      </c>
      <c r="Q407" s="281">
        <v>0</v>
      </c>
      <c r="R407" s="281">
        <v>0</v>
      </c>
      <c r="S407" s="281">
        <v>0</v>
      </c>
      <c r="T407" s="200">
        <v>0</v>
      </c>
      <c r="U407" s="281">
        <v>0</v>
      </c>
      <c r="V407" s="146" t="s">
        <v>339</v>
      </c>
      <c r="W407" s="296">
        <v>986.7</v>
      </c>
      <c r="X407" s="281">
        <v>4174924</v>
      </c>
      <c r="Y407" s="296">
        <v>0</v>
      </c>
      <c r="Z407" s="296">
        <v>0</v>
      </c>
      <c r="AA407" s="296">
        <v>0</v>
      </c>
      <c r="AB407" s="296">
        <v>0</v>
      </c>
      <c r="AC407" s="296">
        <v>0</v>
      </c>
      <c r="AD407" s="296">
        <v>0</v>
      </c>
      <c r="AE407" s="296">
        <v>0</v>
      </c>
      <c r="AF407" s="296">
        <v>0</v>
      </c>
      <c r="AG407" s="296">
        <v>0</v>
      </c>
      <c r="AH407" s="296">
        <v>0</v>
      </c>
      <c r="AI407" s="296">
        <v>0</v>
      </c>
      <c r="AJ407" s="296">
        <v>132649.78</v>
      </c>
      <c r="AK407" s="296">
        <v>519.52</v>
      </c>
      <c r="AL407" s="296">
        <v>0</v>
      </c>
    </row>
    <row r="408" spans="1:38" s="39" customFormat="1" ht="12" customHeight="1" x14ac:dyDescent="0.2">
      <c r="A408" s="282">
        <v>44</v>
      </c>
      <c r="B408" s="143" t="s">
        <v>667</v>
      </c>
      <c r="C408" s="145"/>
      <c r="D408" s="145"/>
      <c r="E408" s="146"/>
      <c r="F408" s="146"/>
      <c r="G408" s="270">
        <v>2087590.84</v>
      </c>
      <c r="H408" s="281">
        <v>0</v>
      </c>
      <c r="I408" s="271">
        <v>0</v>
      </c>
      <c r="J408" s="271">
        <v>0</v>
      </c>
      <c r="K408" s="271">
        <v>0</v>
      </c>
      <c r="L408" s="271">
        <v>0</v>
      </c>
      <c r="M408" s="271">
        <v>0</v>
      </c>
      <c r="N408" s="281">
        <v>0</v>
      </c>
      <c r="O408" s="281">
        <v>0</v>
      </c>
      <c r="P408" s="281">
        <v>0</v>
      </c>
      <c r="Q408" s="281">
        <v>0</v>
      </c>
      <c r="R408" s="281">
        <v>0</v>
      </c>
      <c r="S408" s="281">
        <v>0</v>
      </c>
      <c r="T408" s="200">
        <v>0</v>
      </c>
      <c r="U408" s="281">
        <v>0</v>
      </c>
      <c r="V408" s="146" t="s">
        <v>340</v>
      </c>
      <c r="W408" s="296">
        <v>559.79999999999995</v>
      </c>
      <c r="X408" s="281">
        <v>2001674.7</v>
      </c>
      <c r="Y408" s="296">
        <v>0</v>
      </c>
      <c r="Z408" s="296">
        <v>0</v>
      </c>
      <c r="AA408" s="296">
        <v>0</v>
      </c>
      <c r="AB408" s="296">
        <v>0</v>
      </c>
      <c r="AC408" s="296">
        <v>0</v>
      </c>
      <c r="AD408" s="296">
        <v>0</v>
      </c>
      <c r="AE408" s="296">
        <v>0</v>
      </c>
      <c r="AF408" s="296">
        <v>0</v>
      </c>
      <c r="AG408" s="296">
        <v>0</v>
      </c>
      <c r="AH408" s="296">
        <v>0</v>
      </c>
      <c r="AI408" s="296">
        <v>0</v>
      </c>
      <c r="AJ408" s="296">
        <v>85589.35</v>
      </c>
      <c r="AK408" s="296">
        <v>326.79000000000002</v>
      </c>
      <c r="AL408" s="296">
        <v>0</v>
      </c>
    </row>
    <row r="409" spans="1:38" s="39" customFormat="1" ht="12" customHeight="1" x14ac:dyDescent="0.2">
      <c r="A409" s="282">
        <v>45</v>
      </c>
      <c r="B409" s="143" t="s">
        <v>677</v>
      </c>
      <c r="C409" s="145"/>
      <c r="D409" s="145"/>
      <c r="E409" s="146"/>
      <c r="F409" s="146"/>
      <c r="G409" s="270">
        <v>3936510.51</v>
      </c>
      <c r="H409" s="281">
        <v>0</v>
      </c>
      <c r="I409" s="271">
        <v>0</v>
      </c>
      <c r="J409" s="271">
        <v>0</v>
      </c>
      <c r="K409" s="271">
        <v>0</v>
      </c>
      <c r="L409" s="271">
        <v>0</v>
      </c>
      <c r="M409" s="271">
        <v>0</v>
      </c>
      <c r="N409" s="281">
        <v>0</v>
      </c>
      <c r="O409" s="281">
        <v>0</v>
      </c>
      <c r="P409" s="281">
        <v>0</v>
      </c>
      <c r="Q409" s="281">
        <v>0</v>
      </c>
      <c r="R409" s="281">
        <v>0</v>
      </c>
      <c r="S409" s="281">
        <v>0</v>
      </c>
      <c r="T409" s="200">
        <v>0</v>
      </c>
      <c r="U409" s="281">
        <v>0</v>
      </c>
      <c r="V409" s="146" t="s">
        <v>339</v>
      </c>
      <c r="W409" s="296">
        <v>919.61</v>
      </c>
      <c r="X409" s="281">
        <v>3827439.58</v>
      </c>
      <c r="Y409" s="296">
        <v>0</v>
      </c>
      <c r="Z409" s="296">
        <v>0</v>
      </c>
      <c r="AA409" s="296">
        <v>0</v>
      </c>
      <c r="AB409" s="296">
        <v>0</v>
      </c>
      <c r="AC409" s="296">
        <v>0</v>
      </c>
      <c r="AD409" s="296">
        <v>0</v>
      </c>
      <c r="AE409" s="296">
        <v>0</v>
      </c>
      <c r="AF409" s="296">
        <v>0</v>
      </c>
      <c r="AG409" s="296">
        <v>0</v>
      </c>
      <c r="AH409" s="296">
        <v>0</v>
      </c>
      <c r="AI409" s="296">
        <v>0</v>
      </c>
      <c r="AJ409" s="296">
        <v>108649.75</v>
      </c>
      <c r="AK409" s="296">
        <v>421.18</v>
      </c>
      <c r="AL409" s="296">
        <v>0</v>
      </c>
    </row>
    <row r="410" spans="1:38" s="39" customFormat="1" ht="12" customHeight="1" x14ac:dyDescent="0.2">
      <c r="A410" s="282">
        <v>46</v>
      </c>
      <c r="B410" s="143" t="s">
        <v>678</v>
      </c>
      <c r="C410" s="145"/>
      <c r="D410" s="145"/>
      <c r="E410" s="146"/>
      <c r="F410" s="146"/>
      <c r="G410" s="270">
        <v>3491912.03</v>
      </c>
      <c r="H410" s="281">
        <v>0</v>
      </c>
      <c r="I410" s="271">
        <v>0</v>
      </c>
      <c r="J410" s="271">
        <v>0</v>
      </c>
      <c r="K410" s="271">
        <v>0</v>
      </c>
      <c r="L410" s="271">
        <v>0</v>
      </c>
      <c r="M410" s="271">
        <v>0</v>
      </c>
      <c r="N410" s="281">
        <v>0</v>
      </c>
      <c r="O410" s="281">
        <v>0</v>
      </c>
      <c r="P410" s="281">
        <v>0</v>
      </c>
      <c r="Q410" s="281">
        <v>0</v>
      </c>
      <c r="R410" s="281">
        <v>0</v>
      </c>
      <c r="S410" s="281">
        <v>0</v>
      </c>
      <c r="T410" s="200">
        <v>0</v>
      </c>
      <c r="U410" s="281">
        <v>0</v>
      </c>
      <c r="V410" s="146" t="s">
        <v>339</v>
      </c>
      <c r="W410" s="296">
        <v>927.08</v>
      </c>
      <c r="X410" s="281">
        <v>3393744</v>
      </c>
      <c r="Y410" s="296">
        <v>0</v>
      </c>
      <c r="Z410" s="296">
        <v>0</v>
      </c>
      <c r="AA410" s="296">
        <v>0</v>
      </c>
      <c r="AB410" s="296">
        <v>0</v>
      </c>
      <c r="AC410" s="296">
        <v>0</v>
      </c>
      <c r="AD410" s="296">
        <v>0</v>
      </c>
      <c r="AE410" s="296">
        <v>0</v>
      </c>
      <c r="AF410" s="296">
        <v>0</v>
      </c>
      <c r="AG410" s="296">
        <v>0</v>
      </c>
      <c r="AH410" s="296">
        <v>0</v>
      </c>
      <c r="AI410" s="296">
        <v>0</v>
      </c>
      <c r="AJ410" s="296">
        <v>97750.56</v>
      </c>
      <c r="AK410" s="296">
        <v>417.47</v>
      </c>
      <c r="AL410" s="296">
        <v>0</v>
      </c>
    </row>
    <row r="411" spans="1:38" s="39" customFormat="1" ht="12" customHeight="1" x14ac:dyDescent="0.2">
      <c r="A411" s="282">
        <v>47</v>
      </c>
      <c r="B411" s="143" t="s">
        <v>679</v>
      </c>
      <c r="C411" s="145"/>
      <c r="D411" s="145"/>
      <c r="E411" s="146"/>
      <c r="F411" s="146"/>
      <c r="G411" s="270">
        <v>4285264.32</v>
      </c>
      <c r="H411" s="281">
        <v>0</v>
      </c>
      <c r="I411" s="271">
        <v>0</v>
      </c>
      <c r="J411" s="271">
        <v>0</v>
      </c>
      <c r="K411" s="271">
        <v>0</v>
      </c>
      <c r="L411" s="271">
        <v>0</v>
      </c>
      <c r="M411" s="271">
        <v>0</v>
      </c>
      <c r="N411" s="281">
        <v>0</v>
      </c>
      <c r="O411" s="281">
        <v>0</v>
      </c>
      <c r="P411" s="281">
        <v>0</v>
      </c>
      <c r="Q411" s="281">
        <v>0</v>
      </c>
      <c r="R411" s="281">
        <v>0</v>
      </c>
      <c r="S411" s="281">
        <v>0</v>
      </c>
      <c r="T411" s="200">
        <v>0</v>
      </c>
      <c r="U411" s="281">
        <v>0</v>
      </c>
      <c r="V411" s="146" t="s">
        <v>339</v>
      </c>
      <c r="W411" s="296">
        <v>901</v>
      </c>
      <c r="X411" s="281">
        <v>4222604.99</v>
      </c>
      <c r="Y411" s="296">
        <v>0</v>
      </c>
      <c r="Z411" s="296">
        <v>0</v>
      </c>
      <c r="AA411" s="296">
        <v>0</v>
      </c>
      <c r="AB411" s="296">
        <v>0</v>
      </c>
      <c r="AC411" s="296">
        <v>0</v>
      </c>
      <c r="AD411" s="296">
        <v>0</v>
      </c>
      <c r="AE411" s="296">
        <v>0</v>
      </c>
      <c r="AF411" s="296">
        <v>0</v>
      </c>
      <c r="AG411" s="296">
        <v>0</v>
      </c>
      <c r="AH411" s="296">
        <v>0</v>
      </c>
      <c r="AI411" s="296">
        <v>0</v>
      </c>
      <c r="AJ411" s="296">
        <v>1306.97</v>
      </c>
      <c r="AK411" s="296">
        <v>61352.36</v>
      </c>
      <c r="AL411" s="296">
        <v>0</v>
      </c>
    </row>
    <row r="412" spans="1:38" s="39" customFormat="1" ht="12" customHeight="1" x14ac:dyDescent="0.2">
      <c r="A412" s="282">
        <v>48</v>
      </c>
      <c r="B412" s="143" t="s">
        <v>680</v>
      </c>
      <c r="C412" s="145"/>
      <c r="D412" s="145"/>
      <c r="E412" s="146"/>
      <c r="F412" s="146"/>
      <c r="G412" s="270">
        <v>7003305.0300000003</v>
      </c>
      <c r="H412" s="281">
        <v>0</v>
      </c>
      <c r="I412" s="271">
        <v>0</v>
      </c>
      <c r="J412" s="271">
        <v>0</v>
      </c>
      <c r="K412" s="271">
        <v>0</v>
      </c>
      <c r="L412" s="271">
        <v>0</v>
      </c>
      <c r="M412" s="271">
        <v>0</v>
      </c>
      <c r="N412" s="281">
        <v>0</v>
      </c>
      <c r="O412" s="281">
        <v>0</v>
      </c>
      <c r="P412" s="281">
        <v>0</v>
      </c>
      <c r="Q412" s="281">
        <v>0</v>
      </c>
      <c r="R412" s="281">
        <v>0</v>
      </c>
      <c r="S412" s="281">
        <v>0</v>
      </c>
      <c r="T412" s="200">
        <v>0</v>
      </c>
      <c r="U412" s="281">
        <v>0</v>
      </c>
      <c r="V412" s="146" t="s">
        <v>339</v>
      </c>
      <c r="W412" s="296">
        <v>1355.08</v>
      </c>
      <c r="X412" s="281">
        <v>7001011</v>
      </c>
      <c r="Y412" s="296">
        <v>0</v>
      </c>
      <c r="Z412" s="296">
        <v>0</v>
      </c>
      <c r="AA412" s="296">
        <v>0</v>
      </c>
      <c r="AB412" s="296">
        <v>0</v>
      </c>
      <c r="AC412" s="296">
        <v>0</v>
      </c>
      <c r="AD412" s="296">
        <v>0</v>
      </c>
      <c r="AE412" s="296">
        <v>0</v>
      </c>
      <c r="AF412" s="296">
        <v>0</v>
      </c>
      <c r="AG412" s="296">
        <v>0</v>
      </c>
      <c r="AH412" s="296">
        <v>0</v>
      </c>
      <c r="AI412" s="296">
        <v>0</v>
      </c>
      <c r="AJ412" s="296">
        <v>1688.7</v>
      </c>
      <c r="AK412" s="296">
        <v>605.33000000000004</v>
      </c>
      <c r="AL412" s="296">
        <v>0</v>
      </c>
    </row>
    <row r="413" spans="1:38" s="39" customFormat="1" ht="12" customHeight="1" x14ac:dyDescent="0.2">
      <c r="A413" s="282">
        <v>49</v>
      </c>
      <c r="B413" s="143" t="s">
        <v>681</v>
      </c>
      <c r="C413" s="145"/>
      <c r="D413" s="145"/>
      <c r="E413" s="146"/>
      <c r="F413" s="146"/>
      <c r="G413" s="270">
        <v>3571174.16</v>
      </c>
      <c r="H413" s="281">
        <v>0</v>
      </c>
      <c r="I413" s="271">
        <v>0</v>
      </c>
      <c r="J413" s="271">
        <v>0</v>
      </c>
      <c r="K413" s="271">
        <v>0</v>
      </c>
      <c r="L413" s="271">
        <v>0</v>
      </c>
      <c r="M413" s="271">
        <v>0</v>
      </c>
      <c r="N413" s="281">
        <v>0</v>
      </c>
      <c r="O413" s="281">
        <v>0</v>
      </c>
      <c r="P413" s="281">
        <v>0</v>
      </c>
      <c r="Q413" s="281">
        <v>0</v>
      </c>
      <c r="R413" s="281">
        <v>0</v>
      </c>
      <c r="S413" s="281">
        <v>0</v>
      </c>
      <c r="T413" s="282">
        <v>2</v>
      </c>
      <c r="U413" s="281">
        <v>3506176.1</v>
      </c>
      <c r="V413" s="146"/>
      <c r="W413" s="296">
        <v>0</v>
      </c>
      <c r="X413" s="281">
        <v>0</v>
      </c>
      <c r="Y413" s="296">
        <v>0</v>
      </c>
      <c r="Z413" s="296">
        <v>0</v>
      </c>
      <c r="AA413" s="296">
        <v>0</v>
      </c>
      <c r="AB413" s="296">
        <v>0</v>
      </c>
      <c r="AC413" s="296">
        <v>0</v>
      </c>
      <c r="AD413" s="296">
        <v>0</v>
      </c>
      <c r="AE413" s="296">
        <v>0</v>
      </c>
      <c r="AF413" s="296">
        <v>0</v>
      </c>
      <c r="AG413" s="296">
        <v>0</v>
      </c>
      <c r="AH413" s="296">
        <v>0</v>
      </c>
      <c r="AI413" s="296">
        <v>0</v>
      </c>
      <c r="AJ413" s="296">
        <v>39315.120000000003</v>
      </c>
      <c r="AK413" s="296">
        <v>25682.94</v>
      </c>
      <c r="AL413" s="296">
        <v>0</v>
      </c>
    </row>
    <row r="414" spans="1:38" s="39" customFormat="1" ht="12" customHeight="1" x14ac:dyDescent="0.2">
      <c r="A414" s="282">
        <v>50</v>
      </c>
      <c r="B414" s="143" t="s">
        <v>770</v>
      </c>
      <c r="C414" s="145"/>
      <c r="D414" s="145"/>
      <c r="E414" s="146"/>
      <c r="F414" s="146"/>
      <c r="G414" s="270">
        <v>5052967.66</v>
      </c>
      <c r="H414" s="281">
        <v>0</v>
      </c>
      <c r="I414" s="271">
        <v>0</v>
      </c>
      <c r="J414" s="271">
        <v>0</v>
      </c>
      <c r="K414" s="271">
        <v>0</v>
      </c>
      <c r="L414" s="271">
        <v>0</v>
      </c>
      <c r="M414" s="271">
        <v>0</v>
      </c>
      <c r="N414" s="281">
        <v>0</v>
      </c>
      <c r="O414" s="281">
        <v>0</v>
      </c>
      <c r="P414" s="281">
        <v>0</v>
      </c>
      <c r="Q414" s="281">
        <v>0</v>
      </c>
      <c r="R414" s="281">
        <v>0</v>
      </c>
      <c r="S414" s="281">
        <v>0</v>
      </c>
      <c r="T414" s="200">
        <v>0</v>
      </c>
      <c r="U414" s="281">
        <v>0</v>
      </c>
      <c r="V414" s="146" t="s">
        <v>339</v>
      </c>
      <c r="W414" s="296">
        <v>988.92</v>
      </c>
      <c r="X414" s="281">
        <v>5051259</v>
      </c>
      <c r="Y414" s="296">
        <v>0</v>
      </c>
      <c r="Z414" s="296">
        <v>0</v>
      </c>
      <c r="AA414" s="296">
        <v>0</v>
      </c>
      <c r="AB414" s="296">
        <v>0</v>
      </c>
      <c r="AC414" s="296">
        <v>0</v>
      </c>
      <c r="AD414" s="296">
        <v>0</v>
      </c>
      <c r="AE414" s="296">
        <v>0</v>
      </c>
      <c r="AF414" s="296">
        <v>0</v>
      </c>
      <c r="AG414" s="296">
        <v>0</v>
      </c>
      <c r="AH414" s="296">
        <v>0</v>
      </c>
      <c r="AI414" s="296">
        <v>0</v>
      </c>
      <c r="AJ414" s="296">
        <v>1257.79</v>
      </c>
      <c r="AK414" s="296">
        <v>450.87</v>
      </c>
      <c r="AL414" s="296">
        <v>0</v>
      </c>
    </row>
    <row r="415" spans="1:38" s="39" customFormat="1" ht="12" customHeight="1" x14ac:dyDescent="0.2">
      <c r="A415" s="282">
        <v>51</v>
      </c>
      <c r="B415" s="143" t="s">
        <v>682</v>
      </c>
      <c r="C415" s="145"/>
      <c r="D415" s="145"/>
      <c r="E415" s="146"/>
      <c r="F415" s="146"/>
      <c r="G415" s="270">
        <v>3135339.13</v>
      </c>
      <c r="H415" s="281">
        <v>0</v>
      </c>
      <c r="I415" s="271">
        <v>0</v>
      </c>
      <c r="J415" s="271">
        <v>0</v>
      </c>
      <c r="K415" s="271">
        <v>0</v>
      </c>
      <c r="L415" s="271">
        <v>0</v>
      </c>
      <c r="M415" s="271">
        <v>0</v>
      </c>
      <c r="N415" s="281">
        <v>0</v>
      </c>
      <c r="O415" s="281">
        <v>0</v>
      </c>
      <c r="P415" s="281">
        <v>0</v>
      </c>
      <c r="Q415" s="281">
        <v>0</v>
      </c>
      <c r="R415" s="281">
        <v>0</v>
      </c>
      <c r="S415" s="281">
        <v>0</v>
      </c>
      <c r="T415" s="200">
        <v>0</v>
      </c>
      <c r="U415" s="281">
        <v>0</v>
      </c>
      <c r="V415" s="146"/>
      <c r="W415" s="296">
        <v>0</v>
      </c>
      <c r="X415" s="281">
        <v>0</v>
      </c>
      <c r="Y415" s="296">
        <v>0</v>
      </c>
      <c r="Z415" s="296">
        <v>0</v>
      </c>
      <c r="AA415" s="296">
        <v>1645.8</v>
      </c>
      <c r="AB415" s="296">
        <v>2959100</v>
      </c>
      <c r="AC415" s="296">
        <v>0</v>
      </c>
      <c r="AD415" s="296">
        <v>0</v>
      </c>
      <c r="AE415" s="296">
        <v>0</v>
      </c>
      <c r="AF415" s="296">
        <v>0</v>
      </c>
      <c r="AG415" s="296">
        <v>0</v>
      </c>
      <c r="AH415" s="296">
        <v>0</v>
      </c>
      <c r="AI415" s="296">
        <v>0</v>
      </c>
      <c r="AJ415" s="296">
        <v>117492.75</v>
      </c>
      <c r="AK415" s="296">
        <v>58746.38</v>
      </c>
      <c r="AL415" s="296">
        <v>0</v>
      </c>
    </row>
    <row r="416" spans="1:38" s="39" customFormat="1" ht="12" customHeight="1" x14ac:dyDescent="0.2">
      <c r="A416" s="282">
        <v>52</v>
      </c>
      <c r="B416" s="143" t="s">
        <v>684</v>
      </c>
      <c r="C416" s="145"/>
      <c r="D416" s="145"/>
      <c r="E416" s="146"/>
      <c r="F416" s="146"/>
      <c r="G416" s="270">
        <v>4376980.8600000003</v>
      </c>
      <c r="H416" s="281">
        <v>0</v>
      </c>
      <c r="I416" s="271">
        <v>0</v>
      </c>
      <c r="J416" s="271">
        <v>0</v>
      </c>
      <c r="K416" s="271">
        <v>0</v>
      </c>
      <c r="L416" s="271">
        <v>0</v>
      </c>
      <c r="M416" s="271">
        <v>0</v>
      </c>
      <c r="N416" s="281">
        <v>0</v>
      </c>
      <c r="O416" s="281">
        <v>0</v>
      </c>
      <c r="P416" s="281">
        <v>0</v>
      </c>
      <c r="Q416" s="281">
        <v>0</v>
      </c>
      <c r="R416" s="281">
        <v>0</v>
      </c>
      <c r="S416" s="281">
        <v>0</v>
      </c>
      <c r="T416" s="200">
        <v>0</v>
      </c>
      <c r="U416" s="281">
        <v>0</v>
      </c>
      <c r="V416" s="146" t="s">
        <v>340</v>
      </c>
      <c r="W416" s="296">
        <v>970</v>
      </c>
      <c r="X416" s="281">
        <v>4264941.0199999996</v>
      </c>
      <c r="Y416" s="296">
        <v>0</v>
      </c>
      <c r="Z416" s="296">
        <v>0</v>
      </c>
      <c r="AA416" s="296">
        <v>0</v>
      </c>
      <c r="AB416" s="296">
        <v>0</v>
      </c>
      <c r="AC416" s="296">
        <v>0</v>
      </c>
      <c r="AD416" s="296">
        <v>0</v>
      </c>
      <c r="AE416" s="296">
        <v>0</v>
      </c>
      <c r="AF416" s="296">
        <v>0</v>
      </c>
      <c r="AG416" s="296">
        <v>0</v>
      </c>
      <c r="AH416" s="296">
        <v>0</v>
      </c>
      <c r="AI416" s="296">
        <v>0</v>
      </c>
      <c r="AJ416" s="296">
        <v>111607.19</v>
      </c>
      <c r="AK416" s="296">
        <v>432.65</v>
      </c>
      <c r="AL416" s="296">
        <v>0</v>
      </c>
    </row>
    <row r="417" spans="1:38" s="39" customFormat="1" ht="12" customHeight="1" x14ac:dyDescent="0.2">
      <c r="A417" s="282">
        <v>53</v>
      </c>
      <c r="B417" s="143" t="s">
        <v>685</v>
      </c>
      <c r="C417" s="145"/>
      <c r="D417" s="145"/>
      <c r="E417" s="146"/>
      <c r="F417" s="146"/>
      <c r="G417" s="270">
        <v>3733460.28</v>
      </c>
      <c r="H417" s="281">
        <v>0</v>
      </c>
      <c r="I417" s="271">
        <v>0</v>
      </c>
      <c r="J417" s="271">
        <v>0</v>
      </c>
      <c r="K417" s="271">
        <v>0</v>
      </c>
      <c r="L417" s="271">
        <v>0</v>
      </c>
      <c r="M417" s="271">
        <v>0</v>
      </c>
      <c r="N417" s="281">
        <v>0</v>
      </c>
      <c r="O417" s="281">
        <v>0</v>
      </c>
      <c r="P417" s="281">
        <v>0</v>
      </c>
      <c r="Q417" s="281">
        <v>0</v>
      </c>
      <c r="R417" s="281">
        <v>0</v>
      </c>
      <c r="S417" s="281">
        <v>0</v>
      </c>
      <c r="T417" s="200">
        <v>0</v>
      </c>
      <c r="U417" s="281">
        <v>0</v>
      </c>
      <c r="V417" s="146" t="s">
        <v>340</v>
      </c>
      <c r="W417" s="296">
        <v>968.07</v>
      </c>
      <c r="X417" s="281">
        <v>3619954.18</v>
      </c>
      <c r="Y417" s="296">
        <v>0</v>
      </c>
      <c r="Z417" s="296">
        <v>0</v>
      </c>
      <c r="AA417" s="296">
        <v>0</v>
      </c>
      <c r="AB417" s="296">
        <v>0</v>
      </c>
      <c r="AC417" s="296">
        <v>0</v>
      </c>
      <c r="AD417" s="296">
        <v>0</v>
      </c>
      <c r="AE417" s="296">
        <v>0</v>
      </c>
      <c r="AF417" s="296">
        <v>0</v>
      </c>
      <c r="AG417" s="296">
        <v>0</v>
      </c>
      <c r="AH417" s="296">
        <v>0</v>
      </c>
      <c r="AI417" s="296">
        <v>0</v>
      </c>
      <c r="AJ417" s="296">
        <v>113074.37</v>
      </c>
      <c r="AK417" s="296">
        <v>431.73</v>
      </c>
      <c r="AL417" s="296">
        <v>0</v>
      </c>
    </row>
    <row r="418" spans="1:38" s="39" customFormat="1" ht="12" customHeight="1" x14ac:dyDescent="0.2">
      <c r="A418" s="282">
        <v>54</v>
      </c>
      <c r="B418" s="143" t="s">
        <v>687</v>
      </c>
      <c r="C418" s="145"/>
      <c r="D418" s="145"/>
      <c r="E418" s="146"/>
      <c r="F418" s="146"/>
      <c r="G418" s="270">
        <v>6067481.8200000003</v>
      </c>
      <c r="H418" s="281">
        <v>0</v>
      </c>
      <c r="I418" s="271">
        <v>0</v>
      </c>
      <c r="J418" s="271">
        <v>0</v>
      </c>
      <c r="K418" s="271">
        <v>0</v>
      </c>
      <c r="L418" s="271">
        <v>0</v>
      </c>
      <c r="M418" s="271">
        <v>0</v>
      </c>
      <c r="N418" s="281">
        <v>0</v>
      </c>
      <c r="O418" s="281">
        <v>0</v>
      </c>
      <c r="P418" s="281">
        <v>0</v>
      </c>
      <c r="Q418" s="281">
        <v>0</v>
      </c>
      <c r="R418" s="281">
        <v>0</v>
      </c>
      <c r="S418" s="281">
        <v>0</v>
      </c>
      <c r="T418" s="200">
        <v>0</v>
      </c>
      <c r="U418" s="281">
        <v>0</v>
      </c>
      <c r="V418" s="146" t="s">
        <v>339</v>
      </c>
      <c r="W418" s="296">
        <v>1189</v>
      </c>
      <c r="X418" s="281">
        <v>5993221.21</v>
      </c>
      <c r="Y418" s="296">
        <v>0</v>
      </c>
      <c r="Z418" s="296">
        <v>0</v>
      </c>
      <c r="AA418" s="296">
        <v>0</v>
      </c>
      <c r="AB418" s="296">
        <v>0</v>
      </c>
      <c r="AC418" s="296">
        <v>0</v>
      </c>
      <c r="AD418" s="296">
        <v>0</v>
      </c>
      <c r="AE418" s="296">
        <v>0</v>
      </c>
      <c r="AF418" s="296">
        <v>0</v>
      </c>
      <c r="AG418" s="296">
        <v>0</v>
      </c>
      <c r="AH418" s="296">
        <v>0</v>
      </c>
      <c r="AI418" s="296">
        <v>0</v>
      </c>
      <c r="AJ418" s="296">
        <v>1548.95</v>
      </c>
      <c r="AK418" s="296">
        <v>72711.66</v>
      </c>
      <c r="AL418" s="296">
        <v>0</v>
      </c>
    </row>
    <row r="419" spans="1:38" s="39" customFormat="1" ht="12" customHeight="1" x14ac:dyDescent="0.2">
      <c r="A419" s="282">
        <v>55</v>
      </c>
      <c r="B419" s="143" t="s">
        <v>688</v>
      </c>
      <c r="C419" s="145"/>
      <c r="D419" s="145"/>
      <c r="E419" s="146"/>
      <c r="F419" s="146"/>
      <c r="G419" s="270">
        <v>6863396.3099999996</v>
      </c>
      <c r="H419" s="281">
        <v>0</v>
      </c>
      <c r="I419" s="271">
        <v>0</v>
      </c>
      <c r="J419" s="271">
        <v>0</v>
      </c>
      <c r="K419" s="271">
        <v>0</v>
      </c>
      <c r="L419" s="271">
        <v>0</v>
      </c>
      <c r="M419" s="271">
        <v>0</v>
      </c>
      <c r="N419" s="281">
        <v>0</v>
      </c>
      <c r="O419" s="281">
        <v>0</v>
      </c>
      <c r="P419" s="281">
        <v>0</v>
      </c>
      <c r="Q419" s="281">
        <v>0</v>
      </c>
      <c r="R419" s="281">
        <v>0</v>
      </c>
      <c r="S419" s="281">
        <v>0</v>
      </c>
      <c r="T419" s="200">
        <v>0</v>
      </c>
      <c r="U419" s="281">
        <v>0</v>
      </c>
      <c r="V419" s="146" t="s">
        <v>340</v>
      </c>
      <c r="W419" s="296">
        <v>1416.6</v>
      </c>
      <c r="X419" s="306">
        <v>6720406.25</v>
      </c>
      <c r="Y419" s="296">
        <v>0</v>
      </c>
      <c r="Z419" s="296">
        <v>0</v>
      </c>
      <c r="AA419" s="296">
        <v>0</v>
      </c>
      <c r="AB419" s="296">
        <v>0</v>
      </c>
      <c r="AC419" s="296">
        <v>0</v>
      </c>
      <c r="AD419" s="296">
        <v>0</v>
      </c>
      <c r="AE419" s="296">
        <v>0</v>
      </c>
      <c r="AF419" s="296">
        <v>0</v>
      </c>
      <c r="AG419" s="296">
        <v>0</v>
      </c>
      <c r="AH419" s="296">
        <v>0</v>
      </c>
      <c r="AI419" s="296">
        <v>0</v>
      </c>
      <c r="AJ419" s="296">
        <v>97718.7</v>
      </c>
      <c r="AK419" s="296">
        <v>45271.360000000001</v>
      </c>
      <c r="AL419" s="296">
        <v>0</v>
      </c>
    </row>
    <row r="420" spans="1:38" s="39" customFormat="1" ht="12" customHeight="1" x14ac:dyDescent="0.2">
      <c r="A420" s="282">
        <v>56</v>
      </c>
      <c r="B420" s="143" t="s">
        <v>689</v>
      </c>
      <c r="C420" s="145"/>
      <c r="D420" s="145"/>
      <c r="E420" s="146"/>
      <c r="F420" s="146"/>
      <c r="G420" s="270">
        <v>4267402.18</v>
      </c>
      <c r="H420" s="281">
        <v>0</v>
      </c>
      <c r="I420" s="271">
        <v>0</v>
      </c>
      <c r="J420" s="271">
        <v>0</v>
      </c>
      <c r="K420" s="271">
        <v>0</v>
      </c>
      <c r="L420" s="271">
        <v>0</v>
      </c>
      <c r="M420" s="271">
        <v>0</v>
      </c>
      <c r="N420" s="281">
        <v>0</v>
      </c>
      <c r="O420" s="281">
        <v>0</v>
      </c>
      <c r="P420" s="281">
        <v>0</v>
      </c>
      <c r="Q420" s="281">
        <v>0</v>
      </c>
      <c r="R420" s="281">
        <v>0</v>
      </c>
      <c r="S420" s="281">
        <v>0</v>
      </c>
      <c r="T420" s="200">
        <v>0</v>
      </c>
      <c r="U420" s="281">
        <v>0</v>
      </c>
      <c r="V420" s="146" t="s">
        <v>340</v>
      </c>
      <c r="W420" s="296">
        <v>950</v>
      </c>
      <c r="X420" s="281">
        <v>4156223.33</v>
      </c>
      <c r="Y420" s="296">
        <v>0</v>
      </c>
      <c r="Z420" s="296">
        <v>0</v>
      </c>
      <c r="AA420" s="296">
        <v>0</v>
      </c>
      <c r="AB420" s="296">
        <v>0</v>
      </c>
      <c r="AC420" s="296">
        <v>0</v>
      </c>
      <c r="AD420" s="296">
        <v>0</v>
      </c>
      <c r="AE420" s="296">
        <v>0</v>
      </c>
      <c r="AF420" s="296">
        <v>0</v>
      </c>
      <c r="AG420" s="296">
        <v>0</v>
      </c>
      <c r="AH420" s="296">
        <v>0</v>
      </c>
      <c r="AI420" s="296">
        <v>0</v>
      </c>
      <c r="AJ420" s="296">
        <v>56871.81</v>
      </c>
      <c r="AK420" s="296">
        <v>54307.040000000001</v>
      </c>
      <c r="AL420" s="296">
        <v>0</v>
      </c>
    </row>
    <row r="421" spans="1:38" s="39" customFormat="1" ht="12" customHeight="1" x14ac:dyDescent="0.2">
      <c r="A421" s="282">
        <v>57</v>
      </c>
      <c r="B421" s="143" t="s">
        <v>690</v>
      </c>
      <c r="C421" s="145"/>
      <c r="D421" s="145"/>
      <c r="E421" s="146"/>
      <c r="F421" s="146"/>
      <c r="G421" s="270">
        <v>2278251.38</v>
      </c>
      <c r="H421" s="281">
        <v>0</v>
      </c>
      <c r="I421" s="271">
        <v>0</v>
      </c>
      <c r="J421" s="271">
        <v>0</v>
      </c>
      <c r="K421" s="271">
        <v>0</v>
      </c>
      <c r="L421" s="271">
        <v>0</v>
      </c>
      <c r="M421" s="271">
        <v>0</v>
      </c>
      <c r="N421" s="281">
        <v>0</v>
      </c>
      <c r="O421" s="281">
        <v>0</v>
      </c>
      <c r="P421" s="281">
        <v>0</v>
      </c>
      <c r="Q421" s="281">
        <v>0</v>
      </c>
      <c r="R421" s="281">
        <v>0</v>
      </c>
      <c r="S421" s="281">
        <v>0</v>
      </c>
      <c r="T421" s="200">
        <v>0</v>
      </c>
      <c r="U421" s="281">
        <v>0</v>
      </c>
      <c r="V421" s="146" t="s">
        <v>340</v>
      </c>
      <c r="W421" s="296">
        <v>447.4</v>
      </c>
      <c r="X421" s="281">
        <v>2203347.0299999998</v>
      </c>
      <c r="Y421" s="296">
        <v>0</v>
      </c>
      <c r="Z421" s="296">
        <v>0</v>
      </c>
      <c r="AA421" s="296">
        <v>0</v>
      </c>
      <c r="AB421" s="296">
        <v>0</v>
      </c>
      <c r="AC421" s="296">
        <v>0</v>
      </c>
      <c r="AD421" s="296">
        <v>0</v>
      </c>
      <c r="AE421" s="296">
        <v>0</v>
      </c>
      <c r="AF421" s="296">
        <v>0</v>
      </c>
      <c r="AG421" s="296">
        <v>0</v>
      </c>
      <c r="AH421" s="296">
        <v>0</v>
      </c>
      <c r="AI421" s="296">
        <v>0</v>
      </c>
      <c r="AJ421" s="296">
        <v>74619.45</v>
      </c>
      <c r="AK421" s="296">
        <v>284.89999999999998</v>
      </c>
      <c r="AL421" s="296">
        <v>0</v>
      </c>
    </row>
    <row r="422" spans="1:38" s="39" customFormat="1" ht="12" customHeight="1" x14ac:dyDescent="0.2">
      <c r="A422" s="282">
        <v>58</v>
      </c>
      <c r="B422" s="143" t="s">
        <v>691</v>
      </c>
      <c r="C422" s="145"/>
      <c r="D422" s="145"/>
      <c r="E422" s="146"/>
      <c r="F422" s="146"/>
      <c r="G422" s="270">
        <v>2685161.78</v>
      </c>
      <c r="H422" s="281">
        <v>0</v>
      </c>
      <c r="I422" s="271">
        <v>0</v>
      </c>
      <c r="J422" s="271">
        <v>0</v>
      </c>
      <c r="K422" s="271">
        <v>0</v>
      </c>
      <c r="L422" s="271">
        <v>0</v>
      </c>
      <c r="M422" s="271">
        <v>0</v>
      </c>
      <c r="N422" s="281">
        <v>0</v>
      </c>
      <c r="O422" s="281">
        <v>0</v>
      </c>
      <c r="P422" s="281">
        <v>0</v>
      </c>
      <c r="Q422" s="281">
        <v>0</v>
      </c>
      <c r="R422" s="281">
        <v>0</v>
      </c>
      <c r="S422" s="281">
        <v>0</v>
      </c>
      <c r="T422" s="200">
        <v>0</v>
      </c>
      <c r="U422" s="281">
        <v>0</v>
      </c>
      <c r="V422" s="146" t="s">
        <v>340</v>
      </c>
      <c r="W422" s="296">
        <v>836.2</v>
      </c>
      <c r="X422" s="281">
        <v>2587754.46</v>
      </c>
      <c r="Y422" s="296">
        <v>0</v>
      </c>
      <c r="Z422" s="296">
        <v>0</v>
      </c>
      <c r="AA422" s="296">
        <v>0</v>
      </c>
      <c r="AB422" s="296">
        <v>0</v>
      </c>
      <c r="AC422" s="296">
        <v>0</v>
      </c>
      <c r="AD422" s="296">
        <v>0</v>
      </c>
      <c r="AE422" s="296">
        <v>0</v>
      </c>
      <c r="AF422" s="296">
        <v>0</v>
      </c>
      <c r="AG422" s="296">
        <v>0</v>
      </c>
      <c r="AH422" s="296">
        <v>0</v>
      </c>
      <c r="AI422" s="296">
        <v>0</v>
      </c>
      <c r="AJ422" s="296">
        <v>96993.08</v>
      </c>
      <c r="AK422" s="296">
        <v>414.24</v>
      </c>
      <c r="AL422" s="296">
        <v>0</v>
      </c>
    </row>
    <row r="423" spans="1:38" s="39" customFormat="1" ht="12" customHeight="1" x14ac:dyDescent="0.2">
      <c r="A423" s="282">
        <v>59</v>
      </c>
      <c r="B423" s="143" t="s">
        <v>692</v>
      </c>
      <c r="C423" s="145"/>
      <c r="D423" s="145"/>
      <c r="E423" s="146"/>
      <c r="F423" s="146"/>
      <c r="G423" s="270">
        <v>2181064.08</v>
      </c>
      <c r="H423" s="281">
        <v>0</v>
      </c>
      <c r="I423" s="271">
        <v>0</v>
      </c>
      <c r="J423" s="271">
        <v>0</v>
      </c>
      <c r="K423" s="271">
        <v>0</v>
      </c>
      <c r="L423" s="271">
        <v>0</v>
      </c>
      <c r="M423" s="271">
        <v>0</v>
      </c>
      <c r="N423" s="281">
        <v>0</v>
      </c>
      <c r="O423" s="281">
        <v>0</v>
      </c>
      <c r="P423" s="281">
        <v>0</v>
      </c>
      <c r="Q423" s="281">
        <v>0</v>
      </c>
      <c r="R423" s="281">
        <v>0</v>
      </c>
      <c r="S423" s="281">
        <v>0</v>
      </c>
      <c r="T423" s="200">
        <v>0</v>
      </c>
      <c r="U423" s="281">
        <v>0</v>
      </c>
      <c r="V423" s="146" t="s">
        <v>340</v>
      </c>
      <c r="W423" s="296">
        <v>638</v>
      </c>
      <c r="X423" s="281">
        <v>2107006.7999999998</v>
      </c>
      <c r="Y423" s="296">
        <v>0</v>
      </c>
      <c r="Z423" s="296">
        <v>0</v>
      </c>
      <c r="AA423" s="296">
        <v>0</v>
      </c>
      <c r="AB423" s="296">
        <v>0</v>
      </c>
      <c r="AC423" s="296">
        <v>0</v>
      </c>
      <c r="AD423" s="296">
        <v>0</v>
      </c>
      <c r="AE423" s="296">
        <v>0</v>
      </c>
      <c r="AF423" s="296">
        <v>0</v>
      </c>
      <c r="AG423" s="296">
        <v>0</v>
      </c>
      <c r="AH423" s="296">
        <v>0</v>
      </c>
      <c r="AI423" s="296">
        <v>0</v>
      </c>
      <c r="AJ423" s="296">
        <v>73775.600000000006</v>
      </c>
      <c r="AK423" s="296">
        <v>281.68</v>
      </c>
      <c r="AL423" s="296">
        <v>0</v>
      </c>
    </row>
    <row r="424" spans="1:38" s="39" customFormat="1" ht="12" customHeight="1" x14ac:dyDescent="0.2">
      <c r="A424" s="282">
        <v>60</v>
      </c>
      <c r="B424" s="143" t="s">
        <v>693</v>
      </c>
      <c r="C424" s="145"/>
      <c r="D424" s="145"/>
      <c r="E424" s="146"/>
      <c r="F424" s="146"/>
      <c r="G424" s="270">
        <v>2570482.06</v>
      </c>
      <c r="H424" s="281">
        <v>0</v>
      </c>
      <c r="I424" s="271">
        <v>0</v>
      </c>
      <c r="J424" s="271">
        <v>0</v>
      </c>
      <c r="K424" s="271">
        <v>0</v>
      </c>
      <c r="L424" s="271">
        <v>0</v>
      </c>
      <c r="M424" s="271">
        <v>0</v>
      </c>
      <c r="N424" s="281">
        <v>0</v>
      </c>
      <c r="O424" s="281">
        <v>0</v>
      </c>
      <c r="P424" s="281">
        <v>0</v>
      </c>
      <c r="Q424" s="281">
        <v>0</v>
      </c>
      <c r="R424" s="281">
        <v>0</v>
      </c>
      <c r="S424" s="281">
        <v>0</v>
      </c>
      <c r="T424" s="200">
        <v>0</v>
      </c>
      <c r="U424" s="281">
        <v>0</v>
      </c>
      <c r="V424" s="146" t="s">
        <v>340</v>
      </c>
      <c r="W424" s="296">
        <v>560.5</v>
      </c>
      <c r="X424" s="281">
        <v>2523646.86</v>
      </c>
      <c r="Y424" s="296">
        <v>0</v>
      </c>
      <c r="Z424" s="296">
        <v>0</v>
      </c>
      <c r="AA424" s="296">
        <v>0</v>
      </c>
      <c r="AB424" s="296">
        <v>0</v>
      </c>
      <c r="AC424" s="296">
        <v>0</v>
      </c>
      <c r="AD424" s="296">
        <v>0</v>
      </c>
      <c r="AE424" s="296">
        <v>0</v>
      </c>
      <c r="AF424" s="296">
        <v>0</v>
      </c>
      <c r="AG424" s="296">
        <v>0</v>
      </c>
      <c r="AH424" s="296">
        <v>0</v>
      </c>
      <c r="AI424" s="296">
        <v>0</v>
      </c>
      <c r="AJ424" s="296">
        <v>36168.199999999997</v>
      </c>
      <c r="AK424" s="296">
        <v>10667</v>
      </c>
      <c r="AL424" s="296">
        <v>0</v>
      </c>
    </row>
    <row r="425" spans="1:38" s="39" customFormat="1" ht="12" customHeight="1" x14ac:dyDescent="0.2">
      <c r="A425" s="282">
        <v>61</v>
      </c>
      <c r="B425" s="143" t="s">
        <v>696</v>
      </c>
      <c r="C425" s="145"/>
      <c r="D425" s="145"/>
      <c r="E425" s="146"/>
      <c r="F425" s="146"/>
      <c r="G425" s="270">
        <v>5178123.8899999997</v>
      </c>
      <c r="H425" s="281">
        <v>0</v>
      </c>
      <c r="I425" s="271">
        <v>0</v>
      </c>
      <c r="J425" s="271">
        <v>0</v>
      </c>
      <c r="K425" s="271">
        <v>0</v>
      </c>
      <c r="L425" s="271">
        <v>0</v>
      </c>
      <c r="M425" s="271">
        <v>0</v>
      </c>
      <c r="N425" s="281">
        <v>0</v>
      </c>
      <c r="O425" s="281">
        <v>0</v>
      </c>
      <c r="P425" s="281">
        <v>0</v>
      </c>
      <c r="Q425" s="281">
        <v>0</v>
      </c>
      <c r="R425" s="281">
        <v>0</v>
      </c>
      <c r="S425" s="281">
        <v>0</v>
      </c>
      <c r="T425" s="200">
        <v>0</v>
      </c>
      <c r="U425" s="281">
        <v>0</v>
      </c>
      <c r="V425" s="146" t="s">
        <v>340</v>
      </c>
      <c r="W425" s="296">
        <v>961.2</v>
      </c>
      <c r="X425" s="281">
        <v>5021114.0199999996</v>
      </c>
      <c r="Y425" s="296">
        <v>0</v>
      </c>
      <c r="Z425" s="296">
        <v>0</v>
      </c>
      <c r="AA425" s="296">
        <v>0</v>
      </c>
      <c r="AB425" s="296">
        <v>0</v>
      </c>
      <c r="AC425" s="296">
        <v>0</v>
      </c>
      <c r="AD425" s="296">
        <v>0</v>
      </c>
      <c r="AE425" s="296">
        <v>0</v>
      </c>
      <c r="AF425" s="296">
        <v>0</v>
      </c>
      <c r="AG425" s="296">
        <v>0</v>
      </c>
      <c r="AH425" s="296">
        <v>0</v>
      </c>
      <c r="AI425" s="296">
        <v>0</v>
      </c>
      <c r="AJ425" s="296">
        <v>123441.53</v>
      </c>
      <c r="AK425" s="296">
        <v>33568.339999999997</v>
      </c>
      <c r="AL425" s="296">
        <v>0</v>
      </c>
    </row>
    <row r="426" spans="1:38" s="39" customFormat="1" ht="12" customHeight="1" x14ac:dyDescent="0.2">
      <c r="A426" s="282">
        <v>62</v>
      </c>
      <c r="B426" s="143" t="s">
        <v>697</v>
      </c>
      <c r="C426" s="145"/>
      <c r="D426" s="145"/>
      <c r="E426" s="146"/>
      <c r="F426" s="146"/>
      <c r="G426" s="270">
        <v>5121211.96</v>
      </c>
      <c r="H426" s="281">
        <v>0</v>
      </c>
      <c r="I426" s="271">
        <v>0</v>
      </c>
      <c r="J426" s="271">
        <v>0</v>
      </c>
      <c r="K426" s="271">
        <v>0</v>
      </c>
      <c r="L426" s="271">
        <v>0</v>
      </c>
      <c r="M426" s="271">
        <v>0</v>
      </c>
      <c r="N426" s="281">
        <v>0</v>
      </c>
      <c r="O426" s="281">
        <v>0</v>
      </c>
      <c r="P426" s="281">
        <v>0</v>
      </c>
      <c r="Q426" s="281">
        <v>0</v>
      </c>
      <c r="R426" s="281">
        <v>0</v>
      </c>
      <c r="S426" s="281">
        <v>0</v>
      </c>
      <c r="T426" s="200">
        <v>0</v>
      </c>
      <c r="U426" s="281">
        <v>0</v>
      </c>
      <c r="V426" s="146" t="s">
        <v>340</v>
      </c>
      <c r="W426" s="296">
        <v>1090</v>
      </c>
      <c r="X426" s="281">
        <v>4911096.16</v>
      </c>
      <c r="Y426" s="296">
        <v>0</v>
      </c>
      <c r="Z426" s="296">
        <v>0</v>
      </c>
      <c r="AA426" s="296">
        <v>0</v>
      </c>
      <c r="AB426" s="296">
        <v>0</v>
      </c>
      <c r="AC426" s="296">
        <v>0</v>
      </c>
      <c r="AD426" s="296">
        <v>0</v>
      </c>
      <c r="AE426" s="296">
        <v>0</v>
      </c>
      <c r="AF426" s="296">
        <v>0</v>
      </c>
      <c r="AG426" s="296">
        <v>0</v>
      </c>
      <c r="AH426" s="296">
        <v>0</v>
      </c>
      <c r="AI426" s="296">
        <v>0</v>
      </c>
      <c r="AJ426" s="296">
        <v>140077.20000000001</v>
      </c>
      <c r="AK426" s="296">
        <v>70038.600000000006</v>
      </c>
      <c r="AL426" s="296">
        <v>0</v>
      </c>
    </row>
    <row r="427" spans="1:38" s="39" customFormat="1" ht="12" customHeight="1" x14ac:dyDescent="0.2">
      <c r="A427" s="282">
        <v>63</v>
      </c>
      <c r="B427" s="143" t="s">
        <v>698</v>
      </c>
      <c r="C427" s="145"/>
      <c r="D427" s="145"/>
      <c r="E427" s="146"/>
      <c r="F427" s="146"/>
      <c r="G427" s="270">
        <v>2736502.84</v>
      </c>
      <c r="H427" s="281">
        <v>0</v>
      </c>
      <c r="I427" s="271">
        <v>0</v>
      </c>
      <c r="J427" s="271">
        <v>0</v>
      </c>
      <c r="K427" s="271">
        <v>0</v>
      </c>
      <c r="L427" s="271">
        <v>0</v>
      </c>
      <c r="M427" s="271">
        <v>0</v>
      </c>
      <c r="N427" s="281">
        <v>0</v>
      </c>
      <c r="O427" s="281">
        <v>0</v>
      </c>
      <c r="P427" s="281">
        <v>0</v>
      </c>
      <c r="Q427" s="281">
        <v>0</v>
      </c>
      <c r="R427" s="281">
        <v>0</v>
      </c>
      <c r="S427" s="281">
        <v>0</v>
      </c>
      <c r="T427" s="200">
        <v>0</v>
      </c>
      <c r="U427" s="281">
        <v>0</v>
      </c>
      <c r="V427" s="146" t="s">
        <v>340</v>
      </c>
      <c r="W427" s="296">
        <v>576</v>
      </c>
      <c r="X427" s="281">
        <v>2701885.22</v>
      </c>
      <c r="Y427" s="296">
        <v>0</v>
      </c>
      <c r="Z427" s="296">
        <v>0</v>
      </c>
      <c r="AA427" s="296">
        <v>0</v>
      </c>
      <c r="AB427" s="296">
        <v>0</v>
      </c>
      <c r="AC427" s="296">
        <v>0</v>
      </c>
      <c r="AD427" s="296">
        <v>0</v>
      </c>
      <c r="AE427" s="296">
        <v>0</v>
      </c>
      <c r="AF427" s="296">
        <v>0</v>
      </c>
      <c r="AG427" s="296">
        <v>0</v>
      </c>
      <c r="AH427" s="296">
        <v>0</v>
      </c>
      <c r="AI427" s="296">
        <v>0</v>
      </c>
      <c r="AJ427" s="296">
        <v>34350.67</v>
      </c>
      <c r="AK427" s="296">
        <v>266.95</v>
      </c>
      <c r="AL427" s="296">
        <v>0</v>
      </c>
    </row>
    <row r="428" spans="1:38" s="39" customFormat="1" ht="12" customHeight="1" x14ac:dyDescent="0.2">
      <c r="A428" s="282">
        <v>64</v>
      </c>
      <c r="B428" s="143" t="s">
        <v>699</v>
      </c>
      <c r="C428" s="145"/>
      <c r="D428" s="145"/>
      <c r="E428" s="146"/>
      <c r="F428" s="146"/>
      <c r="G428" s="270">
        <v>5046096.66</v>
      </c>
      <c r="H428" s="281">
        <v>0</v>
      </c>
      <c r="I428" s="271">
        <v>0</v>
      </c>
      <c r="J428" s="271">
        <v>0</v>
      </c>
      <c r="K428" s="271">
        <v>0</v>
      </c>
      <c r="L428" s="271">
        <v>0</v>
      </c>
      <c r="M428" s="271">
        <v>0</v>
      </c>
      <c r="N428" s="281">
        <v>0</v>
      </c>
      <c r="O428" s="281">
        <v>0</v>
      </c>
      <c r="P428" s="281">
        <v>0</v>
      </c>
      <c r="Q428" s="281">
        <v>0</v>
      </c>
      <c r="R428" s="281">
        <v>0</v>
      </c>
      <c r="S428" s="281">
        <v>0</v>
      </c>
      <c r="T428" s="200">
        <v>0</v>
      </c>
      <c r="U428" s="281">
        <v>0</v>
      </c>
      <c r="V428" s="146" t="s">
        <v>339</v>
      </c>
      <c r="W428" s="296">
        <v>1006.74</v>
      </c>
      <c r="X428" s="281">
        <v>5044388</v>
      </c>
      <c r="Y428" s="296">
        <v>0</v>
      </c>
      <c r="Z428" s="296">
        <v>0</v>
      </c>
      <c r="AA428" s="296">
        <v>0</v>
      </c>
      <c r="AB428" s="296">
        <v>0</v>
      </c>
      <c r="AC428" s="296">
        <v>0</v>
      </c>
      <c r="AD428" s="296">
        <v>0</v>
      </c>
      <c r="AE428" s="296">
        <v>0</v>
      </c>
      <c r="AF428" s="296">
        <v>0</v>
      </c>
      <c r="AG428" s="296">
        <v>0</v>
      </c>
      <c r="AH428" s="296">
        <v>0</v>
      </c>
      <c r="AI428" s="296">
        <v>0</v>
      </c>
      <c r="AJ428" s="296">
        <v>1257.79</v>
      </c>
      <c r="AK428" s="296">
        <v>450.87</v>
      </c>
      <c r="AL428" s="296">
        <v>0</v>
      </c>
    </row>
    <row r="429" spans="1:38" s="39" customFormat="1" ht="12" customHeight="1" x14ac:dyDescent="0.2">
      <c r="A429" s="282">
        <v>65</v>
      </c>
      <c r="B429" s="143" t="s">
        <v>700</v>
      </c>
      <c r="C429" s="145"/>
      <c r="D429" s="145"/>
      <c r="E429" s="146"/>
      <c r="F429" s="146"/>
      <c r="G429" s="270">
        <v>4360664.2699999996</v>
      </c>
      <c r="H429" s="281">
        <v>0</v>
      </c>
      <c r="I429" s="271">
        <v>0</v>
      </c>
      <c r="J429" s="271">
        <v>0</v>
      </c>
      <c r="K429" s="271">
        <v>0</v>
      </c>
      <c r="L429" s="271">
        <v>0</v>
      </c>
      <c r="M429" s="271">
        <v>0</v>
      </c>
      <c r="N429" s="281">
        <v>0</v>
      </c>
      <c r="O429" s="281">
        <v>0</v>
      </c>
      <c r="P429" s="281">
        <v>0</v>
      </c>
      <c r="Q429" s="281">
        <v>0</v>
      </c>
      <c r="R429" s="281">
        <v>0</v>
      </c>
      <c r="S429" s="281">
        <v>0</v>
      </c>
      <c r="T429" s="200">
        <v>0</v>
      </c>
      <c r="U429" s="281">
        <v>0</v>
      </c>
      <c r="V429" s="146" t="s">
        <v>339</v>
      </c>
      <c r="W429" s="296">
        <v>854.38</v>
      </c>
      <c r="X429" s="281">
        <v>4311960.8499999996</v>
      </c>
      <c r="Y429" s="296">
        <v>0</v>
      </c>
      <c r="Z429" s="296">
        <v>0</v>
      </c>
      <c r="AA429" s="296">
        <v>0</v>
      </c>
      <c r="AB429" s="296">
        <v>0</v>
      </c>
      <c r="AC429" s="296">
        <v>0</v>
      </c>
      <c r="AD429" s="296">
        <v>0</v>
      </c>
      <c r="AE429" s="296">
        <v>0</v>
      </c>
      <c r="AF429" s="296">
        <v>0</v>
      </c>
      <c r="AG429" s="296">
        <v>0</v>
      </c>
      <c r="AH429" s="296">
        <v>0</v>
      </c>
      <c r="AI429" s="296">
        <v>0</v>
      </c>
      <c r="AJ429" s="296">
        <v>48327.839999999997</v>
      </c>
      <c r="AK429" s="296">
        <v>375.58</v>
      </c>
      <c r="AL429" s="296">
        <v>0</v>
      </c>
    </row>
    <row r="430" spans="1:38" s="39" customFormat="1" ht="12" customHeight="1" x14ac:dyDescent="0.2">
      <c r="A430" s="282">
        <v>66</v>
      </c>
      <c r="B430" s="143" t="s">
        <v>701</v>
      </c>
      <c r="C430" s="145"/>
      <c r="D430" s="145"/>
      <c r="E430" s="146"/>
      <c r="F430" s="146"/>
      <c r="G430" s="270">
        <v>4057800.44</v>
      </c>
      <c r="H430" s="281">
        <v>0</v>
      </c>
      <c r="I430" s="271">
        <v>0</v>
      </c>
      <c r="J430" s="271">
        <v>0</v>
      </c>
      <c r="K430" s="271">
        <v>0</v>
      </c>
      <c r="L430" s="271">
        <v>0</v>
      </c>
      <c r="M430" s="271">
        <v>0</v>
      </c>
      <c r="N430" s="281">
        <v>0</v>
      </c>
      <c r="O430" s="281">
        <v>0</v>
      </c>
      <c r="P430" s="281">
        <v>0</v>
      </c>
      <c r="Q430" s="281">
        <v>0</v>
      </c>
      <c r="R430" s="281">
        <v>0</v>
      </c>
      <c r="S430" s="281">
        <v>0</v>
      </c>
      <c r="T430" s="200">
        <v>0</v>
      </c>
      <c r="U430" s="281">
        <v>0</v>
      </c>
      <c r="V430" s="146" t="s">
        <v>339</v>
      </c>
      <c r="W430" s="296">
        <v>997</v>
      </c>
      <c r="X430" s="281">
        <v>3875199.42</v>
      </c>
      <c r="Y430" s="296">
        <v>0</v>
      </c>
      <c r="Z430" s="296">
        <v>0</v>
      </c>
      <c r="AA430" s="296">
        <v>0</v>
      </c>
      <c r="AB430" s="296">
        <v>0</v>
      </c>
      <c r="AC430" s="296">
        <v>0</v>
      </c>
      <c r="AD430" s="296">
        <v>0</v>
      </c>
      <c r="AE430" s="296">
        <v>0</v>
      </c>
      <c r="AF430" s="296">
        <v>0</v>
      </c>
      <c r="AG430" s="296">
        <v>0</v>
      </c>
      <c r="AH430" s="296">
        <v>0</v>
      </c>
      <c r="AI430" s="296">
        <v>0</v>
      </c>
      <c r="AJ430" s="296">
        <v>121734.01</v>
      </c>
      <c r="AK430" s="296">
        <v>60867.01</v>
      </c>
      <c r="AL430" s="296">
        <v>0</v>
      </c>
    </row>
    <row r="431" spans="1:38" s="39" customFormat="1" ht="12" customHeight="1" x14ac:dyDescent="0.2">
      <c r="A431" s="282">
        <v>67</v>
      </c>
      <c r="B431" s="143" t="s">
        <v>704</v>
      </c>
      <c r="C431" s="145"/>
      <c r="D431" s="145"/>
      <c r="E431" s="146"/>
      <c r="F431" s="146"/>
      <c r="G431" s="270">
        <v>5871554.3399999999</v>
      </c>
      <c r="H431" s="281">
        <v>0</v>
      </c>
      <c r="I431" s="271">
        <v>0</v>
      </c>
      <c r="J431" s="271">
        <v>0</v>
      </c>
      <c r="K431" s="271">
        <v>0</v>
      </c>
      <c r="L431" s="271">
        <v>0</v>
      </c>
      <c r="M431" s="271">
        <v>0</v>
      </c>
      <c r="N431" s="281">
        <v>0</v>
      </c>
      <c r="O431" s="281">
        <v>0</v>
      </c>
      <c r="P431" s="281">
        <v>0</v>
      </c>
      <c r="Q431" s="281">
        <v>0</v>
      </c>
      <c r="R431" s="281">
        <v>0</v>
      </c>
      <c r="S431" s="281">
        <v>0</v>
      </c>
      <c r="T431" s="200">
        <v>0</v>
      </c>
      <c r="U431" s="281">
        <v>0</v>
      </c>
      <c r="V431" s="146" t="s">
        <v>340</v>
      </c>
      <c r="W431" s="296">
        <v>1150</v>
      </c>
      <c r="X431" s="281">
        <v>5708232</v>
      </c>
      <c r="Y431" s="296">
        <v>0</v>
      </c>
      <c r="Z431" s="296">
        <v>0</v>
      </c>
      <c r="AA431" s="296">
        <v>0</v>
      </c>
      <c r="AB431" s="296">
        <v>0</v>
      </c>
      <c r="AC431" s="296">
        <v>0</v>
      </c>
      <c r="AD431" s="296">
        <v>0</v>
      </c>
      <c r="AE431" s="296">
        <v>0</v>
      </c>
      <c r="AF431" s="296">
        <v>0</v>
      </c>
      <c r="AG431" s="296">
        <v>0</v>
      </c>
      <c r="AH431" s="296">
        <v>0</v>
      </c>
      <c r="AI431" s="296">
        <v>0</v>
      </c>
      <c r="AJ431" s="296">
        <v>94428.95</v>
      </c>
      <c r="AK431" s="296">
        <v>68893.39</v>
      </c>
      <c r="AL431" s="296">
        <v>0</v>
      </c>
    </row>
    <row r="432" spans="1:38" s="39" customFormat="1" ht="12" customHeight="1" x14ac:dyDescent="0.2">
      <c r="A432" s="282">
        <v>68</v>
      </c>
      <c r="B432" s="143" t="s">
        <v>705</v>
      </c>
      <c r="C432" s="145"/>
      <c r="D432" s="145"/>
      <c r="E432" s="146"/>
      <c r="F432" s="146"/>
      <c r="G432" s="270">
        <v>4803901.8099999996</v>
      </c>
      <c r="H432" s="281">
        <v>0</v>
      </c>
      <c r="I432" s="271">
        <v>0</v>
      </c>
      <c r="J432" s="271">
        <v>0</v>
      </c>
      <c r="K432" s="271">
        <v>0</v>
      </c>
      <c r="L432" s="271">
        <v>0</v>
      </c>
      <c r="M432" s="271">
        <v>0</v>
      </c>
      <c r="N432" s="281">
        <v>0</v>
      </c>
      <c r="O432" s="281">
        <v>0</v>
      </c>
      <c r="P432" s="281">
        <v>0</v>
      </c>
      <c r="Q432" s="281">
        <v>0</v>
      </c>
      <c r="R432" s="281">
        <v>0</v>
      </c>
      <c r="S432" s="281">
        <v>0</v>
      </c>
      <c r="T432" s="200">
        <v>0</v>
      </c>
      <c r="U432" s="281">
        <v>0</v>
      </c>
      <c r="V432" s="146" t="s">
        <v>339</v>
      </c>
      <c r="W432" s="296">
        <v>1068.7</v>
      </c>
      <c r="X432" s="281">
        <v>4741738.8</v>
      </c>
      <c r="Y432" s="296">
        <v>0</v>
      </c>
      <c r="Z432" s="296">
        <v>0</v>
      </c>
      <c r="AA432" s="296">
        <v>0</v>
      </c>
      <c r="AB432" s="296">
        <v>0</v>
      </c>
      <c r="AC432" s="296">
        <v>0</v>
      </c>
      <c r="AD432" s="296">
        <v>0</v>
      </c>
      <c r="AE432" s="296">
        <v>0</v>
      </c>
      <c r="AF432" s="296">
        <v>0</v>
      </c>
      <c r="AG432" s="296">
        <v>0</v>
      </c>
      <c r="AH432" s="296">
        <v>0</v>
      </c>
      <c r="AI432" s="296">
        <v>0</v>
      </c>
      <c r="AJ432" s="296">
        <v>1296.6099999999999</v>
      </c>
      <c r="AK432" s="296">
        <v>60866.400000000001</v>
      </c>
      <c r="AL432" s="296">
        <v>0</v>
      </c>
    </row>
    <row r="433" spans="1:38" s="39" customFormat="1" ht="12" customHeight="1" x14ac:dyDescent="0.2">
      <c r="A433" s="282">
        <v>69</v>
      </c>
      <c r="B433" s="143" t="s">
        <v>706</v>
      </c>
      <c r="C433" s="145"/>
      <c r="D433" s="145"/>
      <c r="E433" s="146"/>
      <c r="F433" s="146"/>
      <c r="G433" s="270">
        <v>5362759.41</v>
      </c>
      <c r="H433" s="281">
        <v>0</v>
      </c>
      <c r="I433" s="271">
        <v>0</v>
      </c>
      <c r="J433" s="271">
        <v>0</v>
      </c>
      <c r="K433" s="271">
        <v>0</v>
      </c>
      <c r="L433" s="271">
        <v>0</v>
      </c>
      <c r="M433" s="271">
        <v>0</v>
      </c>
      <c r="N433" s="281">
        <v>0</v>
      </c>
      <c r="O433" s="281">
        <v>0</v>
      </c>
      <c r="P433" s="281">
        <v>0</v>
      </c>
      <c r="Q433" s="281">
        <v>0</v>
      </c>
      <c r="R433" s="281">
        <v>0</v>
      </c>
      <c r="S433" s="281">
        <v>0</v>
      </c>
      <c r="T433" s="200">
        <v>0</v>
      </c>
      <c r="U433" s="281">
        <v>0</v>
      </c>
      <c r="V433" s="146" t="s">
        <v>339</v>
      </c>
      <c r="W433" s="296">
        <v>1034</v>
      </c>
      <c r="X433" s="281">
        <v>5282294.92</v>
      </c>
      <c r="Y433" s="296">
        <v>0</v>
      </c>
      <c r="Z433" s="296">
        <v>0</v>
      </c>
      <c r="AA433" s="296">
        <v>0</v>
      </c>
      <c r="AB433" s="296">
        <v>0</v>
      </c>
      <c r="AC433" s="296">
        <v>0</v>
      </c>
      <c r="AD433" s="296">
        <v>0</v>
      </c>
      <c r="AE433" s="296">
        <v>0</v>
      </c>
      <c r="AF433" s="296">
        <v>0</v>
      </c>
      <c r="AG433" s="296">
        <v>0</v>
      </c>
      <c r="AH433" s="296">
        <v>0</v>
      </c>
      <c r="AI433" s="296">
        <v>0</v>
      </c>
      <c r="AJ433" s="296">
        <v>1678.35</v>
      </c>
      <c r="AK433" s="296">
        <v>78786.14</v>
      </c>
      <c r="AL433" s="296">
        <v>0</v>
      </c>
    </row>
    <row r="434" spans="1:38" s="39" customFormat="1" ht="12" customHeight="1" x14ac:dyDescent="0.2">
      <c r="A434" s="282">
        <v>70</v>
      </c>
      <c r="B434" s="143" t="s">
        <v>707</v>
      </c>
      <c r="C434" s="145"/>
      <c r="D434" s="145"/>
      <c r="E434" s="146"/>
      <c r="F434" s="146"/>
      <c r="G434" s="270">
        <v>5330595.8899999997</v>
      </c>
      <c r="H434" s="281">
        <v>0</v>
      </c>
      <c r="I434" s="271">
        <v>0</v>
      </c>
      <c r="J434" s="271">
        <v>0</v>
      </c>
      <c r="K434" s="271">
        <v>0</v>
      </c>
      <c r="L434" s="271">
        <v>0</v>
      </c>
      <c r="M434" s="271">
        <v>0</v>
      </c>
      <c r="N434" s="281">
        <v>0</v>
      </c>
      <c r="O434" s="281">
        <v>0</v>
      </c>
      <c r="P434" s="281">
        <v>0</v>
      </c>
      <c r="Q434" s="281">
        <v>0</v>
      </c>
      <c r="R434" s="281">
        <v>0</v>
      </c>
      <c r="S434" s="281">
        <v>0</v>
      </c>
      <c r="T434" s="200">
        <v>0</v>
      </c>
      <c r="U434" s="281">
        <v>0</v>
      </c>
      <c r="V434" s="146" t="s">
        <v>339</v>
      </c>
      <c r="W434" s="296">
        <v>1107.83</v>
      </c>
      <c r="X434" s="281">
        <v>5269363.46</v>
      </c>
      <c r="Y434" s="296">
        <v>0</v>
      </c>
      <c r="Z434" s="296">
        <v>0</v>
      </c>
      <c r="AA434" s="296">
        <v>0</v>
      </c>
      <c r="AB434" s="296">
        <v>0</v>
      </c>
      <c r="AC434" s="296">
        <v>0</v>
      </c>
      <c r="AD434" s="296">
        <v>0</v>
      </c>
      <c r="AE434" s="296">
        <v>0</v>
      </c>
      <c r="AF434" s="296">
        <v>0</v>
      </c>
      <c r="AG434" s="296">
        <v>0</v>
      </c>
      <c r="AH434" s="296">
        <v>0</v>
      </c>
      <c r="AI434" s="296">
        <v>0</v>
      </c>
      <c r="AJ434" s="296">
        <v>1277.2</v>
      </c>
      <c r="AK434" s="296">
        <v>59955.23</v>
      </c>
      <c r="AL434" s="296">
        <v>0</v>
      </c>
    </row>
    <row r="435" spans="1:38" s="39" customFormat="1" ht="12" customHeight="1" x14ac:dyDescent="0.2">
      <c r="A435" s="282">
        <v>71</v>
      </c>
      <c r="B435" s="143" t="s">
        <v>708</v>
      </c>
      <c r="C435" s="145"/>
      <c r="D435" s="145"/>
      <c r="E435" s="146"/>
      <c r="F435" s="146"/>
      <c r="G435" s="270">
        <v>4113944.01</v>
      </c>
      <c r="H435" s="281">
        <v>0</v>
      </c>
      <c r="I435" s="271">
        <v>0</v>
      </c>
      <c r="J435" s="271">
        <v>0</v>
      </c>
      <c r="K435" s="271">
        <v>0</v>
      </c>
      <c r="L435" s="271">
        <v>0</v>
      </c>
      <c r="M435" s="271">
        <v>0</v>
      </c>
      <c r="N435" s="281">
        <v>0</v>
      </c>
      <c r="O435" s="281">
        <v>0</v>
      </c>
      <c r="P435" s="281">
        <v>0</v>
      </c>
      <c r="Q435" s="281">
        <v>0</v>
      </c>
      <c r="R435" s="281">
        <v>0</v>
      </c>
      <c r="S435" s="281">
        <v>0</v>
      </c>
      <c r="T435" s="200">
        <v>0</v>
      </c>
      <c r="U435" s="281">
        <v>0</v>
      </c>
      <c r="V435" s="146" t="s">
        <v>339</v>
      </c>
      <c r="W435" s="296">
        <v>895</v>
      </c>
      <c r="X435" s="281">
        <v>4056558</v>
      </c>
      <c r="Y435" s="296">
        <v>0</v>
      </c>
      <c r="Z435" s="296">
        <v>0</v>
      </c>
      <c r="AA435" s="296">
        <v>0</v>
      </c>
      <c r="AB435" s="296">
        <v>0</v>
      </c>
      <c r="AC435" s="296">
        <v>0</v>
      </c>
      <c r="AD435" s="296">
        <v>0</v>
      </c>
      <c r="AE435" s="296">
        <v>0</v>
      </c>
      <c r="AF435" s="296">
        <v>0</v>
      </c>
      <c r="AG435" s="296">
        <v>0</v>
      </c>
      <c r="AH435" s="296">
        <v>0</v>
      </c>
      <c r="AI435" s="296">
        <v>0</v>
      </c>
      <c r="AJ435" s="296">
        <v>1196.97</v>
      </c>
      <c r="AK435" s="296">
        <v>56189.04</v>
      </c>
      <c r="AL435" s="296">
        <v>0</v>
      </c>
    </row>
    <row r="436" spans="1:38" s="39" customFormat="1" ht="12" customHeight="1" x14ac:dyDescent="0.2">
      <c r="A436" s="282">
        <v>72</v>
      </c>
      <c r="B436" s="143" t="s">
        <v>709</v>
      </c>
      <c r="C436" s="145"/>
      <c r="D436" s="145"/>
      <c r="E436" s="146"/>
      <c r="F436" s="146"/>
      <c r="G436" s="270">
        <v>4922485.83</v>
      </c>
      <c r="H436" s="281">
        <v>0</v>
      </c>
      <c r="I436" s="271">
        <v>0</v>
      </c>
      <c r="J436" s="271">
        <v>0</v>
      </c>
      <c r="K436" s="271">
        <v>0</v>
      </c>
      <c r="L436" s="271">
        <v>0</v>
      </c>
      <c r="M436" s="271">
        <v>0</v>
      </c>
      <c r="N436" s="281">
        <v>0</v>
      </c>
      <c r="O436" s="281">
        <v>0</v>
      </c>
      <c r="P436" s="281">
        <v>0</v>
      </c>
      <c r="Q436" s="281">
        <v>0</v>
      </c>
      <c r="R436" s="281">
        <v>0</v>
      </c>
      <c r="S436" s="281">
        <v>0</v>
      </c>
      <c r="T436" s="200">
        <v>0</v>
      </c>
      <c r="U436" s="281">
        <v>0</v>
      </c>
      <c r="V436" s="146" t="s">
        <v>339</v>
      </c>
      <c r="W436" s="296">
        <v>918</v>
      </c>
      <c r="X436" s="281">
        <v>4754720</v>
      </c>
      <c r="Y436" s="296">
        <v>0</v>
      </c>
      <c r="Z436" s="296">
        <v>0</v>
      </c>
      <c r="AA436" s="296">
        <v>0</v>
      </c>
      <c r="AB436" s="296">
        <v>0</v>
      </c>
      <c r="AC436" s="296">
        <v>0</v>
      </c>
      <c r="AD436" s="296">
        <v>0</v>
      </c>
      <c r="AE436" s="296">
        <v>0</v>
      </c>
      <c r="AF436" s="296">
        <v>0</v>
      </c>
      <c r="AG436" s="296">
        <v>0</v>
      </c>
      <c r="AH436" s="296">
        <v>0</v>
      </c>
      <c r="AI436" s="296">
        <v>0</v>
      </c>
      <c r="AJ436" s="296">
        <v>111843.89</v>
      </c>
      <c r="AK436" s="296">
        <v>55921.94</v>
      </c>
      <c r="AL436" s="296">
        <v>0</v>
      </c>
    </row>
    <row r="437" spans="1:38" s="39" customFormat="1" ht="12" customHeight="1" x14ac:dyDescent="0.2">
      <c r="A437" s="282">
        <v>73</v>
      </c>
      <c r="B437" s="143" t="s">
        <v>710</v>
      </c>
      <c r="C437" s="145"/>
      <c r="D437" s="145"/>
      <c r="E437" s="146"/>
      <c r="F437" s="146"/>
      <c r="G437" s="270">
        <v>6891058.75</v>
      </c>
      <c r="H437" s="281">
        <v>0</v>
      </c>
      <c r="I437" s="271">
        <v>0</v>
      </c>
      <c r="J437" s="271">
        <v>0</v>
      </c>
      <c r="K437" s="271">
        <v>0</v>
      </c>
      <c r="L437" s="271">
        <v>0</v>
      </c>
      <c r="M437" s="271">
        <v>0</v>
      </c>
      <c r="N437" s="281">
        <v>0</v>
      </c>
      <c r="O437" s="281">
        <v>0</v>
      </c>
      <c r="P437" s="281">
        <v>0</v>
      </c>
      <c r="Q437" s="281">
        <v>0</v>
      </c>
      <c r="R437" s="281">
        <v>0</v>
      </c>
      <c r="S437" s="281">
        <v>0</v>
      </c>
      <c r="T437" s="200">
        <v>0</v>
      </c>
      <c r="U437" s="281">
        <v>0</v>
      </c>
      <c r="V437" s="146" t="s">
        <v>340</v>
      </c>
      <c r="W437" s="296">
        <v>1609</v>
      </c>
      <c r="X437" s="281">
        <v>6754550.8099999996</v>
      </c>
      <c r="Y437" s="296">
        <v>0</v>
      </c>
      <c r="Z437" s="296">
        <v>0</v>
      </c>
      <c r="AA437" s="296">
        <v>0</v>
      </c>
      <c r="AB437" s="296">
        <v>0</v>
      </c>
      <c r="AC437" s="296">
        <v>0</v>
      </c>
      <c r="AD437" s="296">
        <v>0</v>
      </c>
      <c r="AE437" s="296">
        <v>0</v>
      </c>
      <c r="AF437" s="296">
        <v>0</v>
      </c>
      <c r="AG437" s="296">
        <v>0</v>
      </c>
      <c r="AH437" s="296">
        <v>0</v>
      </c>
      <c r="AI437" s="296">
        <v>0</v>
      </c>
      <c r="AJ437" s="296">
        <v>135760.47</v>
      </c>
      <c r="AK437" s="296">
        <v>747.47</v>
      </c>
      <c r="AL437" s="296">
        <v>0</v>
      </c>
    </row>
    <row r="438" spans="1:38" s="39" customFormat="1" ht="12" customHeight="1" x14ac:dyDescent="0.2">
      <c r="A438" s="282">
        <v>74</v>
      </c>
      <c r="B438" s="143" t="s">
        <v>711</v>
      </c>
      <c r="C438" s="145"/>
      <c r="D438" s="145"/>
      <c r="E438" s="146"/>
      <c r="F438" s="146"/>
      <c r="G438" s="270">
        <v>1734501.24</v>
      </c>
      <c r="H438" s="281">
        <v>0</v>
      </c>
      <c r="I438" s="271">
        <v>0</v>
      </c>
      <c r="J438" s="271">
        <v>0</v>
      </c>
      <c r="K438" s="271">
        <v>0</v>
      </c>
      <c r="L438" s="271">
        <v>0</v>
      </c>
      <c r="M438" s="271">
        <v>0</v>
      </c>
      <c r="N438" s="281">
        <v>0</v>
      </c>
      <c r="O438" s="281">
        <v>0</v>
      </c>
      <c r="P438" s="281">
        <v>0</v>
      </c>
      <c r="Q438" s="281">
        <v>0</v>
      </c>
      <c r="R438" s="281">
        <v>0</v>
      </c>
      <c r="S438" s="281">
        <v>0</v>
      </c>
      <c r="T438" s="282">
        <v>1</v>
      </c>
      <c r="U438" s="281">
        <v>1703584.42</v>
      </c>
      <c r="V438" s="146"/>
      <c r="W438" s="296">
        <v>0</v>
      </c>
      <c r="X438" s="281">
        <v>0</v>
      </c>
      <c r="Y438" s="296">
        <v>0</v>
      </c>
      <c r="Z438" s="296">
        <v>0</v>
      </c>
      <c r="AA438" s="296">
        <v>0</v>
      </c>
      <c r="AB438" s="296">
        <v>0</v>
      </c>
      <c r="AC438" s="296">
        <v>0</v>
      </c>
      <c r="AD438" s="296">
        <v>0</v>
      </c>
      <c r="AE438" s="296">
        <v>0</v>
      </c>
      <c r="AF438" s="296">
        <v>0</v>
      </c>
      <c r="AG438" s="296">
        <v>0</v>
      </c>
      <c r="AH438" s="296">
        <v>0</v>
      </c>
      <c r="AI438" s="296">
        <v>0</v>
      </c>
      <c r="AJ438" s="296">
        <v>18075.349999999999</v>
      </c>
      <c r="AK438" s="296">
        <v>12841.47</v>
      </c>
      <c r="AL438" s="296">
        <v>0</v>
      </c>
    </row>
    <row r="439" spans="1:38" s="39" customFormat="1" ht="12" customHeight="1" x14ac:dyDescent="0.2">
      <c r="A439" s="282">
        <v>75</v>
      </c>
      <c r="B439" s="143" t="s">
        <v>712</v>
      </c>
      <c r="C439" s="145"/>
      <c r="D439" s="145"/>
      <c r="E439" s="146"/>
      <c r="F439" s="146"/>
      <c r="G439" s="270">
        <v>2167241.9500000002</v>
      </c>
      <c r="H439" s="281">
        <v>0</v>
      </c>
      <c r="I439" s="271">
        <v>0</v>
      </c>
      <c r="J439" s="271">
        <v>0</v>
      </c>
      <c r="K439" s="271">
        <v>0</v>
      </c>
      <c r="L439" s="271">
        <v>0</v>
      </c>
      <c r="M439" s="271">
        <v>0</v>
      </c>
      <c r="N439" s="281">
        <v>0</v>
      </c>
      <c r="O439" s="281">
        <v>0</v>
      </c>
      <c r="P439" s="281">
        <v>0</v>
      </c>
      <c r="Q439" s="281">
        <v>0</v>
      </c>
      <c r="R439" s="281">
        <v>0</v>
      </c>
      <c r="S439" s="281">
        <v>0</v>
      </c>
      <c r="T439" s="282">
        <v>1</v>
      </c>
      <c r="U439" s="281">
        <v>2136797.56</v>
      </c>
      <c r="V439" s="146"/>
      <c r="W439" s="296">
        <v>0</v>
      </c>
      <c r="X439" s="281">
        <v>0</v>
      </c>
      <c r="Y439" s="296">
        <v>0</v>
      </c>
      <c r="Z439" s="296">
        <v>0</v>
      </c>
      <c r="AA439" s="296">
        <v>0</v>
      </c>
      <c r="AB439" s="296">
        <v>0</v>
      </c>
      <c r="AC439" s="296">
        <v>0</v>
      </c>
      <c r="AD439" s="296">
        <v>0</v>
      </c>
      <c r="AE439" s="296">
        <v>0</v>
      </c>
      <c r="AF439" s="296">
        <v>0</v>
      </c>
      <c r="AG439" s="296">
        <v>0</v>
      </c>
      <c r="AH439" s="296">
        <v>0</v>
      </c>
      <c r="AI439" s="296">
        <v>0</v>
      </c>
      <c r="AJ439" s="296">
        <v>17602.919999999998</v>
      </c>
      <c r="AK439" s="296">
        <v>12841.47</v>
      </c>
      <c r="AL439" s="296">
        <v>0</v>
      </c>
    </row>
    <row r="440" spans="1:38" s="39" customFormat="1" ht="12" customHeight="1" x14ac:dyDescent="0.2">
      <c r="A440" s="282">
        <v>76</v>
      </c>
      <c r="B440" s="143" t="s">
        <v>715</v>
      </c>
      <c r="C440" s="145"/>
      <c r="D440" s="145"/>
      <c r="E440" s="146"/>
      <c r="F440" s="146"/>
      <c r="G440" s="270">
        <v>5720042.0099999998</v>
      </c>
      <c r="H440" s="281">
        <v>0</v>
      </c>
      <c r="I440" s="271">
        <v>0</v>
      </c>
      <c r="J440" s="271">
        <v>0</v>
      </c>
      <c r="K440" s="271">
        <v>0</v>
      </c>
      <c r="L440" s="271">
        <v>0</v>
      </c>
      <c r="M440" s="271">
        <v>0</v>
      </c>
      <c r="N440" s="281">
        <v>0</v>
      </c>
      <c r="O440" s="281">
        <v>0</v>
      </c>
      <c r="P440" s="281">
        <v>0</v>
      </c>
      <c r="Q440" s="281">
        <v>0</v>
      </c>
      <c r="R440" s="281">
        <v>0</v>
      </c>
      <c r="S440" s="281">
        <v>0</v>
      </c>
      <c r="T440" s="200">
        <v>0</v>
      </c>
      <c r="U440" s="281">
        <v>0</v>
      </c>
      <c r="V440" s="146" t="s">
        <v>1008</v>
      </c>
      <c r="W440" s="296">
        <v>1246.6600000000001</v>
      </c>
      <c r="X440" s="281">
        <v>5689817.25</v>
      </c>
      <c r="Y440" s="296">
        <v>0</v>
      </c>
      <c r="Z440" s="296">
        <v>0</v>
      </c>
      <c r="AA440" s="296">
        <v>0</v>
      </c>
      <c r="AB440" s="296">
        <v>0</v>
      </c>
      <c r="AC440" s="296">
        <v>0</v>
      </c>
      <c r="AD440" s="296">
        <v>0</v>
      </c>
      <c r="AE440" s="296">
        <v>0</v>
      </c>
      <c r="AF440" s="296">
        <v>0</v>
      </c>
      <c r="AG440" s="296">
        <v>0</v>
      </c>
      <c r="AH440" s="296">
        <v>0</v>
      </c>
      <c r="AI440" s="296">
        <v>0</v>
      </c>
      <c r="AJ440" s="296">
        <v>29991.68</v>
      </c>
      <c r="AK440" s="296">
        <v>233.08</v>
      </c>
      <c r="AL440" s="296">
        <v>0</v>
      </c>
    </row>
    <row r="441" spans="1:38" s="39" customFormat="1" ht="12" customHeight="1" x14ac:dyDescent="0.2">
      <c r="A441" s="282">
        <v>77</v>
      </c>
      <c r="B441" s="143" t="s">
        <v>717</v>
      </c>
      <c r="C441" s="145"/>
      <c r="D441" s="145"/>
      <c r="E441" s="146"/>
      <c r="F441" s="146"/>
      <c r="G441" s="270">
        <v>3737064.67</v>
      </c>
      <c r="H441" s="281">
        <v>0</v>
      </c>
      <c r="I441" s="271">
        <v>0</v>
      </c>
      <c r="J441" s="271">
        <v>0</v>
      </c>
      <c r="K441" s="271">
        <v>0</v>
      </c>
      <c r="L441" s="271">
        <v>0</v>
      </c>
      <c r="M441" s="271">
        <v>0</v>
      </c>
      <c r="N441" s="281">
        <v>0</v>
      </c>
      <c r="O441" s="281">
        <v>0</v>
      </c>
      <c r="P441" s="281">
        <v>0</v>
      </c>
      <c r="Q441" s="281">
        <v>0</v>
      </c>
      <c r="R441" s="281">
        <v>0</v>
      </c>
      <c r="S441" s="281">
        <v>0</v>
      </c>
      <c r="T441" s="200">
        <v>0</v>
      </c>
      <c r="U441" s="281">
        <v>0</v>
      </c>
      <c r="V441" s="146" t="s">
        <v>339</v>
      </c>
      <c r="W441" s="296">
        <v>975.17</v>
      </c>
      <c r="X441" s="281">
        <v>3617569</v>
      </c>
      <c r="Y441" s="296">
        <v>0</v>
      </c>
      <c r="Z441" s="296">
        <v>0</v>
      </c>
      <c r="AA441" s="296">
        <v>0</v>
      </c>
      <c r="AB441" s="296">
        <v>0</v>
      </c>
      <c r="AC441" s="296">
        <v>0</v>
      </c>
      <c r="AD441" s="296">
        <v>0</v>
      </c>
      <c r="AE441" s="296">
        <v>0</v>
      </c>
      <c r="AF441" s="296">
        <v>0</v>
      </c>
      <c r="AG441" s="296">
        <v>0</v>
      </c>
      <c r="AH441" s="296">
        <v>0</v>
      </c>
      <c r="AI441" s="296">
        <v>0</v>
      </c>
      <c r="AJ441" s="296">
        <v>119029.49</v>
      </c>
      <c r="AK441" s="296">
        <v>466.18</v>
      </c>
      <c r="AL441" s="296">
        <v>0</v>
      </c>
    </row>
    <row r="442" spans="1:38" s="39" customFormat="1" ht="12" customHeight="1" x14ac:dyDescent="0.2">
      <c r="A442" s="282">
        <v>78</v>
      </c>
      <c r="B442" s="143" t="s">
        <v>718</v>
      </c>
      <c r="C442" s="145"/>
      <c r="D442" s="145"/>
      <c r="E442" s="146"/>
      <c r="F442" s="146"/>
      <c r="G442" s="270">
        <v>5181602.5999999996</v>
      </c>
      <c r="H442" s="281">
        <v>0</v>
      </c>
      <c r="I442" s="271">
        <v>0</v>
      </c>
      <c r="J442" s="271">
        <v>0</v>
      </c>
      <c r="K442" s="271">
        <v>0</v>
      </c>
      <c r="L442" s="271">
        <v>0</v>
      </c>
      <c r="M442" s="271">
        <v>0</v>
      </c>
      <c r="N442" s="281">
        <v>0</v>
      </c>
      <c r="O442" s="281">
        <v>0</v>
      </c>
      <c r="P442" s="281">
        <v>0</v>
      </c>
      <c r="Q442" s="281">
        <v>0</v>
      </c>
      <c r="R442" s="281">
        <v>0</v>
      </c>
      <c r="S442" s="281">
        <v>0</v>
      </c>
      <c r="T442" s="200">
        <v>0</v>
      </c>
      <c r="U442" s="281">
        <v>0</v>
      </c>
      <c r="V442" s="146" t="s">
        <v>339</v>
      </c>
      <c r="W442" s="296">
        <v>970.2</v>
      </c>
      <c r="X442" s="281">
        <v>5120184.05</v>
      </c>
      <c r="Y442" s="296">
        <v>0</v>
      </c>
      <c r="Z442" s="296">
        <v>0</v>
      </c>
      <c r="AA442" s="296">
        <v>0</v>
      </c>
      <c r="AB442" s="296">
        <v>0</v>
      </c>
      <c r="AC442" s="296">
        <v>0</v>
      </c>
      <c r="AD442" s="296">
        <v>0</v>
      </c>
      <c r="AE442" s="296">
        <v>0</v>
      </c>
      <c r="AF442" s="296">
        <v>0</v>
      </c>
      <c r="AG442" s="296">
        <v>0</v>
      </c>
      <c r="AH442" s="296">
        <v>0</v>
      </c>
      <c r="AI442" s="296">
        <v>0</v>
      </c>
      <c r="AJ442" s="296">
        <v>1281.0899999999999</v>
      </c>
      <c r="AK442" s="296">
        <v>60137.46</v>
      </c>
      <c r="AL442" s="296">
        <v>0</v>
      </c>
    </row>
    <row r="443" spans="1:38" s="39" customFormat="1" ht="12" customHeight="1" x14ac:dyDescent="0.2">
      <c r="A443" s="282">
        <v>79</v>
      </c>
      <c r="B443" s="143" t="s">
        <v>721</v>
      </c>
      <c r="C443" s="145"/>
      <c r="D443" s="145"/>
      <c r="E443" s="146"/>
      <c r="F443" s="146"/>
      <c r="G443" s="270">
        <v>2066603.07</v>
      </c>
      <c r="H443" s="281">
        <v>1746311.3599999999</v>
      </c>
      <c r="I443" s="270">
        <v>768191.06</v>
      </c>
      <c r="J443" s="271">
        <v>0</v>
      </c>
      <c r="K443" s="271">
        <v>0</v>
      </c>
      <c r="L443" s="271">
        <v>0</v>
      </c>
      <c r="M443" s="271">
        <v>0</v>
      </c>
      <c r="N443" s="281">
        <v>261</v>
      </c>
      <c r="O443" s="281">
        <v>228849.88</v>
      </c>
      <c r="P443" s="281">
        <v>624</v>
      </c>
      <c r="Q443" s="281">
        <v>627750.46</v>
      </c>
      <c r="R443" s="281">
        <v>132</v>
      </c>
      <c r="S443" s="281">
        <v>121519.96</v>
      </c>
      <c r="T443" s="200">
        <v>0</v>
      </c>
      <c r="U443" s="281">
        <v>0</v>
      </c>
      <c r="V443" s="146"/>
      <c r="W443" s="296">
        <v>0</v>
      </c>
      <c r="X443" s="281">
        <v>0</v>
      </c>
      <c r="Y443" s="296">
        <v>0</v>
      </c>
      <c r="Z443" s="296">
        <v>0</v>
      </c>
      <c r="AA443" s="296">
        <v>0</v>
      </c>
      <c r="AB443" s="296">
        <v>0</v>
      </c>
      <c r="AC443" s="296">
        <v>0</v>
      </c>
      <c r="AD443" s="296">
        <v>0</v>
      </c>
      <c r="AE443" s="296">
        <v>0</v>
      </c>
      <c r="AF443" s="296">
        <v>0</v>
      </c>
      <c r="AG443" s="296">
        <v>0</v>
      </c>
      <c r="AH443" s="296">
        <v>0</v>
      </c>
      <c r="AI443" s="296">
        <v>245254.56</v>
      </c>
      <c r="AJ443" s="296">
        <v>56801.7</v>
      </c>
      <c r="AK443" s="296">
        <v>18235.45</v>
      </c>
      <c r="AL443" s="296">
        <v>0</v>
      </c>
    </row>
    <row r="444" spans="1:38" s="39" customFormat="1" ht="12" customHeight="1" x14ac:dyDescent="0.2">
      <c r="A444" s="282">
        <v>80</v>
      </c>
      <c r="B444" s="143" t="s">
        <v>722</v>
      </c>
      <c r="C444" s="145"/>
      <c r="D444" s="145"/>
      <c r="E444" s="146"/>
      <c r="F444" s="146"/>
      <c r="G444" s="270">
        <v>5992486.4000000004</v>
      </c>
      <c r="H444" s="281">
        <v>0</v>
      </c>
      <c r="I444" s="271">
        <v>0</v>
      </c>
      <c r="J444" s="271">
        <v>0</v>
      </c>
      <c r="K444" s="271">
        <v>0</v>
      </c>
      <c r="L444" s="271">
        <v>0</v>
      </c>
      <c r="M444" s="271">
        <v>0</v>
      </c>
      <c r="N444" s="281">
        <v>0</v>
      </c>
      <c r="O444" s="281">
        <v>0</v>
      </c>
      <c r="P444" s="281">
        <v>0</v>
      </c>
      <c r="Q444" s="281">
        <v>0</v>
      </c>
      <c r="R444" s="281">
        <v>0</v>
      </c>
      <c r="S444" s="281">
        <v>0</v>
      </c>
      <c r="T444" s="200">
        <v>0</v>
      </c>
      <c r="U444" s="281">
        <v>0</v>
      </c>
      <c r="V444" s="146" t="s">
        <v>339</v>
      </c>
      <c r="W444" s="296">
        <v>1150</v>
      </c>
      <c r="X444" s="281">
        <v>5918039.6799999997</v>
      </c>
      <c r="Y444" s="296">
        <v>0</v>
      </c>
      <c r="Z444" s="296">
        <v>0</v>
      </c>
      <c r="AA444" s="296">
        <v>0</v>
      </c>
      <c r="AB444" s="296">
        <v>0</v>
      </c>
      <c r="AC444" s="296">
        <v>0</v>
      </c>
      <c r="AD444" s="296">
        <v>0</v>
      </c>
      <c r="AE444" s="296">
        <v>0</v>
      </c>
      <c r="AF444" s="296">
        <v>0</v>
      </c>
      <c r="AG444" s="296">
        <v>0</v>
      </c>
      <c r="AH444" s="296">
        <v>0</v>
      </c>
      <c r="AI444" s="296">
        <v>0</v>
      </c>
      <c r="AJ444" s="296">
        <v>1552.83</v>
      </c>
      <c r="AK444" s="296">
        <v>72893.89</v>
      </c>
      <c r="AL444" s="296">
        <v>0</v>
      </c>
    </row>
    <row r="445" spans="1:38" s="39" customFormat="1" ht="12" customHeight="1" x14ac:dyDescent="0.2">
      <c r="A445" s="282">
        <v>81</v>
      </c>
      <c r="B445" s="143" t="s">
        <v>723</v>
      </c>
      <c r="C445" s="145"/>
      <c r="D445" s="145"/>
      <c r="E445" s="146"/>
      <c r="F445" s="146"/>
      <c r="G445" s="270">
        <v>2976949.88</v>
      </c>
      <c r="H445" s="281">
        <v>0</v>
      </c>
      <c r="I445" s="271">
        <v>0</v>
      </c>
      <c r="J445" s="271">
        <v>0</v>
      </c>
      <c r="K445" s="271">
        <v>0</v>
      </c>
      <c r="L445" s="271">
        <v>0</v>
      </c>
      <c r="M445" s="271">
        <v>0</v>
      </c>
      <c r="N445" s="281">
        <v>0</v>
      </c>
      <c r="O445" s="281">
        <v>0</v>
      </c>
      <c r="P445" s="281">
        <v>0</v>
      </c>
      <c r="Q445" s="281">
        <v>0</v>
      </c>
      <c r="R445" s="281">
        <v>0</v>
      </c>
      <c r="S445" s="281">
        <v>0</v>
      </c>
      <c r="T445" s="200">
        <v>0</v>
      </c>
      <c r="U445" s="281">
        <v>0</v>
      </c>
      <c r="V445" s="146" t="s">
        <v>339</v>
      </c>
      <c r="W445" s="296">
        <v>764</v>
      </c>
      <c r="X445" s="281">
        <v>2849620.39</v>
      </c>
      <c r="Y445" s="296">
        <v>0</v>
      </c>
      <c r="Z445" s="296">
        <v>0</v>
      </c>
      <c r="AA445" s="296">
        <v>0</v>
      </c>
      <c r="AB445" s="296">
        <v>0</v>
      </c>
      <c r="AC445" s="296">
        <v>0</v>
      </c>
      <c r="AD445" s="296">
        <v>0</v>
      </c>
      <c r="AE445" s="296">
        <v>0</v>
      </c>
      <c r="AF445" s="296">
        <v>0</v>
      </c>
      <c r="AG445" s="296">
        <v>0</v>
      </c>
      <c r="AH445" s="296">
        <v>0</v>
      </c>
      <c r="AI445" s="296">
        <v>0</v>
      </c>
      <c r="AJ445" s="296">
        <v>126837.8</v>
      </c>
      <c r="AK445" s="296">
        <v>491.69</v>
      </c>
      <c r="AL445" s="296">
        <v>0</v>
      </c>
    </row>
    <row r="446" spans="1:38" s="39" customFormat="1" ht="12" customHeight="1" x14ac:dyDescent="0.2">
      <c r="A446" s="282">
        <v>82</v>
      </c>
      <c r="B446" s="143" t="s">
        <v>725</v>
      </c>
      <c r="C446" s="145"/>
      <c r="D446" s="145"/>
      <c r="E446" s="146"/>
      <c r="F446" s="146"/>
      <c r="G446" s="270">
        <v>3745452.67</v>
      </c>
      <c r="H446" s="281">
        <v>0</v>
      </c>
      <c r="I446" s="271">
        <v>0</v>
      </c>
      <c r="J446" s="271">
        <v>0</v>
      </c>
      <c r="K446" s="271">
        <v>0</v>
      </c>
      <c r="L446" s="271">
        <v>0</v>
      </c>
      <c r="M446" s="271">
        <v>0</v>
      </c>
      <c r="N446" s="281">
        <v>0</v>
      </c>
      <c r="O446" s="281">
        <v>0</v>
      </c>
      <c r="P446" s="281">
        <v>0</v>
      </c>
      <c r="Q446" s="281">
        <v>0</v>
      </c>
      <c r="R446" s="281">
        <v>0</v>
      </c>
      <c r="S446" s="281">
        <v>0</v>
      </c>
      <c r="T446" s="200">
        <v>0</v>
      </c>
      <c r="U446" s="281">
        <v>0</v>
      </c>
      <c r="V446" s="146" t="s">
        <v>339</v>
      </c>
      <c r="W446" s="296">
        <v>950</v>
      </c>
      <c r="X446" s="281">
        <v>3743468.01</v>
      </c>
      <c r="Y446" s="296">
        <v>0</v>
      </c>
      <c r="Z446" s="296">
        <v>0</v>
      </c>
      <c r="AA446" s="296">
        <v>0</v>
      </c>
      <c r="AB446" s="296">
        <v>0</v>
      </c>
      <c r="AC446" s="296">
        <v>0</v>
      </c>
      <c r="AD446" s="296">
        <v>0</v>
      </c>
      <c r="AE446" s="296">
        <v>0</v>
      </c>
      <c r="AF446" s="296">
        <v>0</v>
      </c>
      <c r="AG446" s="296">
        <v>0</v>
      </c>
      <c r="AH446" s="296">
        <v>0</v>
      </c>
      <c r="AI446" s="296">
        <v>0</v>
      </c>
      <c r="AJ446" s="296">
        <v>1460.96</v>
      </c>
      <c r="AK446" s="296">
        <v>523.70000000000005</v>
      </c>
      <c r="AL446" s="296">
        <v>0</v>
      </c>
    </row>
    <row r="447" spans="1:38" s="39" customFormat="1" ht="12" customHeight="1" x14ac:dyDescent="0.2">
      <c r="A447" s="282">
        <v>83</v>
      </c>
      <c r="B447" s="143" t="s">
        <v>726</v>
      </c>
      <c r="C447" s="145"/>
      <c r="D447" s="145"/>
      <c r="E447" s="146"/>
      <c r="F447" s="146"/>
      <c r="G447" s="270">
        <v>5731392.6900000004</v>
      </c>
      <c r="H447" s="281">
        <v>0</v>
      </c>
      <c r="I447" s="271">
        <v>0</v>
      </c>
      <c r="J447" s="271">
        <v>0</v>
      </c>
      <c r="K447" s="271">
        <v>0</v>
      </c>
      <c r="L447" s="271">
        <v>0</v>
      </c>
      <c r="M447" s="271">
        <v>0</v>
      </c>
      <c r="N447" s="281">
        <v>0</v>
      </c>
      <c r="O447" s="281">
        <v>0</v>
      </c>
      <c r="P447" s="281">
        <v>0</v>
      </c>
      <c r="Q447" s="281">
        <v>0</v>
      </c>
      <c r="R447" s="281">
        <v>0</v>
      </c>
      <c r="S447" s="281">
        <v>0</v>
      </c>
      <c r="T447" s="200">
        <v>0</v>
      </c>
      <c r="U447" s="281">
        <v>0</v>
      </c>
      <c r="V447" s="146" t="s">
        <v>339</v>
      </c>
      <c r="W447" s="296">
        <v>1293.29</v>
      </c>
      <c r="X447" s="281">
        <v>5536266.8200000003</v>
      </c>
      <c r="Y447" s="296">
        <v>0</v>
      </c>
      <c r="Z447" s="296">
        <v>0</v>
      </c>
      <c r="AA447" s="296">
        <v>0</v>
      </c>
      <c r="AB447" s="296">
        <v>0</v>
      </c>
      <c r="AC447" s="296">
        <v>0</v>
      </c>
      <c r="AD447" s="296">
        <v>0</v>
      </c>
      <c r="AE447" s="296">
        <v>0</v>
      </c>
      <c r="AF447" s="296">
        <v>0</v>
      </c>
      <c r="AG447" s="296">
        <v>0</v>
      </c>
      <c r="AH447" s="296">
        <v>0</v>
      </c>
      <c r="AI447" s="296">
        <v>0</v>
      </c>
      <c r="AJ447" s="296">
        <v>194383.7</v>
      </c>
      <c r="AK447" s="296">
        <v>742.17</v>
      </c>
      <c r="AL447" s="296">
        <v>0</v>
      </c>
    </row>
    <row r="448" spans="1:38" s="39" customFormat="1" ht="12" customHeight="1" x14ac:dyDescent="0.2">
      <c r="A448" s="282">
        <v>84</v>
      </c>
      <c r="B448" s="143" t="s">
        <v>728</v>
      </c>
      <c r="C448" s="145"/>
      <c r="D448" s="145"/>
      <c r="E448" s="146"/>
      <c r="F448" s="146"/>
      <c r="G448" s="270">
        <v>5542825.6699999999</v>
      </c>
      <c r="H448" s="281">
        <v>0</v>
      </c>
      <c r="I448" s="271">
        <v>0</v>
      </c>
      <c r="J448" s="271">
        <v>0</v>
      </c>
      <c r="K448" s="271">
        <v>0</v>
      </c>
      <c r="L448" s="271">
        <v>0</v>
      </c>
      <c r="M448" s="271">
        <v>0</v>
      </c>
      <c r="N448" s="281">
        <v>0</v>
      </c>
      <c r="O448" s="281">
        <v>0</v>
      </c>
      <c r="P448" s="281">
        <v>0</v>
      </c>
      <c r="Q448" s="281">
        <v>0</v>
      </c>
      <c r="R448" s="281">
        <v>0</v>
      </c>
      <c r="S448" s="281">
        <v>0</v>
      </c>
      <c r="T448" s="200">
        <v>0</v>
      </c>
      <c r="U448" s="281">
        <v>0</v>
      </c>
      <c r="V448" s="146" t="s">
        <v>339</v>
      </c>
      <c r="W448" s="296">
        <v>1049</v>
      </c>
      <c r="X448" s="281">
        <v>5540558</v>
      </c>
      <c r="Y448" s="296">
        <v>0</v>
      </c>
      <c r="Z448" s="296">
        <v>0</v>
      </c>
      <c r="AA448" s="296">
        <v>0</v>
      </c>
      <c r="AB448" s="296">
        <v>0</v>
      </c>
      <c r="AC448" s="296">
        <v>0</v>
      </c>
      <c r="AD448" s="296">
        <v>0</v>
      </c>
      <c r="AE448" s="296">
        <v>0</v>
      </c>
      <c r="AF448" s="296">
        <v>0</v>
      </c>
      <c r="AG448" s="296">
        <v>0</v>
      </c>
      <c r="AH448" s="296">
        <v>0</v>
      </c>
      <c r="AI448" s="296">
        <v>0</v>
      </c>
      <c r="AJ448" s="296">
        <v>1669.29</v>
      </c>
      <c r="AK448" s="296">
        <v>598.38</v>
      </c>
      <c r="AL448" s="296">
        <v>0</v>
      </c>
    </row>
    <row r="449" spans="1:38" s="39" customFormat="1" ht="12" customHeight="1" x14ac:dyDescent="0.2">
      <c r="A449" s="282">
        <v>85</v>
      </c>
      <c r="B449" s="143" t="s">
        <v>730</v>
      </c>
      <c r="C449" s="145"/>
      <c r="D449" s="145"/>
      <c r="E449" s="146"/>
      <c r="F449" s="146"/>
      <c r="G449" s="270">
        <v>1875148.1</v>
      </c>
      <c r="H449" s="281">
        <v>1595532.12</v>
      </c>
      <c r="I449" s="271">
        <v>0</v>
      </c>
      <c r="J449" s="271">
        <v>1314</v>
      </c>
      <c r="K449" s="271">
        <v>1544705.55</v>
      </c>
      <c r="L449" s="271">
        <v>0</v>
      </c>
      <c r="M449" s="271">
        <v>0</v>
      </c>
      <c r="N449" s="281">
        <v>114</v>
      </c>
      <c r="O449" s="281">
        <v>50826.57</v>
      </c>
      <c r="P449" s="281">
        <v>0</v>
      </c>
      <c r="Q449" s="281">
        <v>0</v>
      </c>
      <c r="R449" s="281">
        <v>0</v>
      </c>
      <c r="S449" s="281">
        <v>0</v>
      </c>
      <c r="T449" s="200">
        <v>0</v>
      </c>
      <c r="U449" s="281">
        <v>0</v>
      </c>
      <c r="V449" s="146"/>
      <c r="W449" s="296">
        <v>0</v>
      </c>
      <c r="X449" s="281">
        <v>0</v>
      </c>
      <c r="Y449" s="296">
        <v>0</v>
      </c>
      <c r="Z449" s="296">
        <v>0</v>
      </c>
      <c r="AA449" s="296">
        <v>0</v>
      </c>
      <c r="AB449" s="296">
        <v>0</v>
      </c>
      <c r="AC449" s="296">
        <v>0</v>
      </c>
      <c r="AD449" s="296">
        <v>0</v>
      </c>
      <c r="AE449" s="296">
        <v>0</v>
      </c>
      <c r="AF449" s="296">
        <v>0</v>
      </c>
      <c r="AG449" s="296">
        <v>0</v>
      </c>
      <c r="AH449" s="296">
        <v>0</v>
      </c>
      <c r="AI449" s="296">
        <v>223798.16</v>
      </c>
      <c r="AJ449" s="296">
        <v>42253.03</v>
      </c>
      <c r="AK449" s="296">
        <v>13564.79</v>
      </c>
      <c r="AL449" s="296">
        <v>0</v>
      </c>
    </row>
    <row r="450" spans="1:38" s="39" customFormat="1" ht="12" customHeight="1" x14ac:dyDescent="0.2">
      <c r="A450" s="282">
        <v>86</v>
      </c>
      <c r="B450" s="143" t="s">
        <v>731</v>
      </c>
      <c r="C450" s="145"/>
      <c r="D450" s="145"/>
      <c r="E450" s="146"/>
      <c r="F450" s="146"/>
      <c r="G450" s="270">
        <v>5457921.6200000001</v>
      </c>
      <c r="H450" s="281">
        <v>0</v>
      </c>
      <c r="I450" s="271">
        <v>0</v>
      </c>
      <c r="J450" s="271">
        <v>0</v>
      </c>
      <c r="K450" s="271">
        <v>0</v>
      </c>
      <c r="L450" s="271">
        <v>0</v>
      </c>
      <c r="M450" s="271">
        <v>0</v>
      </c>
      <c r="N450" s="281">
        <v>0</v>
      </c>
      <c r="O450" s="281">
        <v>0</v>
      </c>
      <c r="P450" s="281">
        <v>0</v>
      </c>
      <c r="Q450" s="281">
        <v>0</v>
      </c>
      <c r="R450" s="281">
        <v>0</v>
      </c>
      <c r="S450" s="281">
        <v>0</v>
      </c>
      <c r="T450" s="200">
        <v>0</v>
      </c>
      <c r="U450" s="281">
        <v>0</v>
      </c>
      <c r="V450" s="146" t="s">
        <v>340</v>
      </c>
      <c r="W450" s="296">
        <v>1063</v>
      </c>
      <c r="X450" s="281">
        <v>5299239.97</v>
      </c>
      <c r="Y450" s="296">
        <v>0</v>
      </c>
      <c r="Z450" s="296">
        <v>0</v>
      </c>
      <c r="AA450" s="296">
        <v>0</v>
      </c>
      <c r="AB450" s="296">
        <v>0</v>
      </c>
      <c r="AC450" s="296">
        <v>0</v>
      </c>
      <c r="AD450" s="296">
        <v>0</v>
      </c>
      <c r="AE450" s="296">
        <v>0</v>
      </c>
      <c r="AF450" s="296">
        <v>0</v>
      </c>
      <c r="AG450" s="296">
        <v>0</v>
      </c>
      <c r="AH450" s="296">
        <v>0</v>
      </c>
      <c r="AI450" s="296">
        <v>0</v>
      </c>
      <c r="AJ450" s="296">
        <v>85689.61</v>
      </c>
      <c r="AK450" s="296">
        <v>72992.039999999994</v>
      </c>
      <c r="AL450" s="296">
        <v>0</v>
      </c>
    </row>
    <row r="451" spans="1:38" s="39" customFormat="1" ht="12" customHeight="1" x14ac:dyDescent="0.2">
      <c r="A451" s="282">
        <v>87</v>
      </c>
      <c r="B451" s="143" t="s">
        <v>734</v>
      </c>
      <c r="C451" s="145"/>
      <c r="D451" s="145"/>
      <c r="E451" s="146"/>
      <c r="F451" s="146"/>
      <c r="G451" s="270">
        <v>3772000.81</v>
      </c>
      <c r="H451" s="281">
        <v>0</v>
      </c>
      <c r="I451" s="271">
        <v>0</v>
      </c>
      <c r="J451" s="271">
        <v>0</v>
      </c>
      <c r="K451" s="271">
        <v>0</v>
      </c>
      <c r="L451" s="271">
        <v>0</v>
      </c>
      <c r="M451" s="271">
        <v>0</v>
      </c>
      <c r="N451" s="281">
        <v>0</v>
      </c>
      <c r="O451" s="281">
        <v>0</v>
      </c>
      <c r="P451" s="281">
        <v>0</v>
      </c>
      <c r="Q451" s="281">
        <v>0</v>
      </c>
      <c r="R451" s="281">
        <v>0</v>
      </c>
      <c r="S451" s="281">
        <v>0</v>
      </c>
      <c r="T451" s="282">
        <v>2</v>
      </c>
      <c r="U451" s="281">
        <v>3711112.03</v>
      </c>
      <c r="V451" s="146"/>
      <c r="W451" s="296">
        <v>0</v>
      </c>
      <c r="X451" s="281">
        <v>0</v>
      </c>
      <c r="Y451" s="296">
        <v>0</v>
      </c>
      <c r="Z451" s="296">
        <v>0</v>
      </c>
      <c r="AA451" s="296">
        <v>0</v>
      </c>
      <c r="AB451" s="296">
        <v>0</v>
      </c>
      <c r="AC451" s="296">
        <v>0</v>
      </c>
      <c r="AD451" s="296">
        <v>0</v>
      </c>
      <c r="AE451" s="296">
        <v>0</v>
      </c>
      <c r="AF451" s="296">
        <v>0</v>
      </c>
      <c r="AG451" s="296">
        <v>0</v>
      </c>
      <c r="AH451" s="296">
        <v>0</v>
      </c>
      <c r="AI451" s="296">
        <v>0</v>
      </c>
      <c r="AJ451" s="296">
        <v>35205.839999999997</v>
      </c>
      <c r="AK451" s="296">
        <v>25682.94</v>
      </c>
      <c r="AL451" s="296">
        <v>0</v>
      </c>
    </row>
    <row r="452" spans="1:38" s="39" customFormat="1" ht="12" customHeight="1" x14ac:dyDescent="0.2">
      <c r="A452" s="282">
        <v>88</v>
      </c>
      <c r="B452" s="143" t="s">
        <v>735</v>
      </c>
      <c r="C452" s="145"/>
      <c r="D452" s="145"/>
      <c r="E452" s="146"/>
      <c r="F452" s="146"/>
      <c r="G452" s="270">
        <v>5500681.1200000001</v>
      </c>
      <c r="H452" s="281">
        <v>0</v>
      </c>
      <c r="I452" s="271">
        <v>0</v>
      </c>
      <c r="J452" s="271">
        <v>0</v>
      </c>
      <c r="K452" s="271">
        <v>0</v>
      </c>
      <c r="L452" s="271">
        <v>0</v>
      </c>
      <c r="M452" s="271">
        <v>0</v>
      </c>
      <c r="N452" s="281">
        <v>0</v>
      </c>
      <c r="O452" s="281">
        <v>0</v>
      </c>
      <c r="P452" s="281">
        <v>0</v>
      </c>
      <c r="Q452" s="281">
        <v>0</v>
      </c>
      <c r="R452" s="281">
        <v>0</v>
      </c>
      <c r="S452" s="281">
        <v>0</v>
      </c>
      <c r="T452" s="200">
        <v>0</v>
      </c>
      <c r="U452" s="281">
        <v>0</v>
      </c>
      <c r="V452" s="146" t="s">
        <v>340</v>
      </c>
      <c r="W452" s="296">
        <v>1050</v>
      </c>
      <c r="X452" s="281">
        <v>5311862.4000000004</v>
      </c>
      <c r="Y452" s="296">
        <v>0</v>
      </c>
      <c r="Z452" s="296">
        <v>0</v>
      </c>
      <c r="AA452" s="296">
        <v>0</v>
      </c>
      <c r="AB452" s="296">
        <v>0</v>
      </c>
      <c r="AC452" s="296">
        <v>0</v>
      </c>
      <c r="AD452" s="296">
        <v>0</v>
      </c>
      <c r="AE452" s="296">
        <v>0</v>
      </c>
      <c r="AF452" s="296">
        <v>0</v>
      </c>
      <c r="AG452" s="296">
        <v>0</v>
      </c>
      <c r="AH452" s="296">
        <v>0</v>
      </c>
      <c r="AI452" s="296">
        <v>0</v>
      </c>
      <c r="AJ452" s="296">
        <v>125879.15</v>
      </c>
      <c r="AK452" s="296">
        <v>62939.57</v>
      </c>
      <c r="AL452" s="296">
        <v>0</v>
      </c>
    </row>
    <row r="453" spans="1:38" s="39" customFormat="1" ht="12" customHeight="1" x14ac:dyDescent="0.2">
      <c r="A453" s="282">
        <v>89</v>
      </c>
      <c r="B453" s="143" t="s">
        <v>736</v>
      </c>
      <c r="C453" s="145"/>
      <c r="D453" s="145"/>
      <c r="E453" s="146"/>
      <c r="F453" s="146"/>
      <c r="G453" s="270">
        <v>7748411.21</v>
      </c>
      <c r="H453" s="281">
        <v>0</v>
      </c>
      <c r="I453" s="271">
        <v>0</v>
      </c>
      <c r="J453" s="271">
        <v>0</v>
      </c>
      <c r="K453" s="271">
        <v>0</v>
      </c>
      <c r="L453" s="271">
        <v>0</v>
      </c>
      <c r="M453" s="271">
        <v>0</v>
      </c>
      <c r="N453" s="281">
        <v>0</v>
      </c>
      <c r="O453" s="281">
        <v>0</v>
      </c>
      <c r="P453" s="281">
        <v>0</v>
      </c>
      <c r="Q453" s="281">
        <v>0</v>
      </c>
      <c r="R453" s="281">
        <v>0</v>
      </c>
      <c r="S453" s="281">
        <v>0</v>
      </c>
      <c r="T453" s="200">
        <v>0</v>
      </c>
      <c r="U453" s="281">
        <v>0</v>
      </c>
      <c r="V453" s="146" t="s">
        <v>339</v>
      </c>
      <c r="W453" s="296">
        <v>1478</v>
      </c>
      <c r="X453" s="281">
        <v>7746676.1799999997</v>
      </c>
      <c r="Y453" s="296">
        <v>0</v>
      </c>
      <c r="Z453" s="296">
        <v>0</v>
      </c>
      <c r="AA453" s="296">
        <v>0</v>
      </c>
      <c r="AB453" s="296">
        <v>0</v>
      </c>
      <c r="AC453" s="296">
        <v>0</v>
      </c>
      <c r="AD453" s="296">
        <v>0</v>
      </c>
      <c r="AE453" s="296">
        <v>0</v>
      </c>
      <c r="AF453" s="296">
        <v>0</v>
      </c>
      <c r="AG453" s="296">
        <v>0</v>
      </c>
      <c r="AH453" s="296">
        <v>0</v>
      </c>
      <c r="AI453" s="296">
        <v>0</v>
      </c>
      <c r="AJ453" s="296">
        <v>1277.2</v>
      </c>
      <c r="AK453" s="296">
        <v>457.83</v>
      </c>
      <c r="AL453" s="296">
        <v>0</v>
      </c>
    </row>
    <row r="454" spans="1:38" s="39" customFormat="1" ht="12" customHeight="1" x14ac:dyDescent="0.2">
      <c r="A454" s="282">
        <v>90</v>
      </c>
      <c r="B454" s="143" t="s">
        <v>737</v>
      </c>
      <c r="C454" s="145"/>
      <c r="D454" s="145"/>
      <c r="E454" s="146"/>
      <c r="F454" s="146"/>
      <c r="G454" s="270">
        <v>4987931.24</v>
      </c>
      <c r="H454" s="281">
        <v>0</v>
      </c>
      <c r="I454" s="271">
        <v>0</v>
      </c>
      <c r="J454" s="271">
        <v>0</v>
      </c>
      <c r="K454" s="271">
        <v>0</v>
      </c>
      <c r="L454" s="271">
        <v>0</v>
      </c>
      <c r="M454" s="271">
        <v>0</v>
      </c>
      <c r="N454" s="281">
        <v>0</v>
      </c>
      <c r="O454" s="281">
        <v>0</v>
      </c>
      <c r="P454" s="281">
        <v>0</v>
      </c>
      <c r="Q454" s="281">
        <v>0</v>
      </c>
      <c r="R454" s="281">
        <v>0</v>
      </c>
      <c r="S454" s="281">
        <v>0</v>
      </c>
      <c r="T454" s="200">
        <v>0</v>
      </c>
      <c r="U454" s="281">
        <v>0</v>
      </c>
      <c r="V454" s="146" t="s">
        <v>339</v>
      </c>
      <c r="W454" s="296">
        <v>1082.5999999999999</v>
      </c>
      <c r="X454" s="281">
        <v>4959230</v>
      </c>
      <c r="Y454" s="296">
        <v>0</v>
      </c>
      <c r="Z454" s="296">
        <v>0</v>
      </c>
      <c r="AA454" s="296">
        <v>0</v>
      </c>
      <c r="AB454" s="296">
        <v>0</v>
      </c>
      <c r="AC454" s="296">
        <v>0</v>
      </c>
      <c r="AD454" s="296">
        <v>0</v>
      </c>
      <c r="AE454" s="296">
        <v>0</v>
      </c>
      <c r="AF454" s="296">
        <v>0</v>
      </c>
      <c r="AG454" s="296">
        <v>0</v>
      </c>
      <c r="AH454" s="296">
        <v>0</v>
      </c>
      <c r="AI454" s="296">
        <v>0</v>
      </c>
      <c r="AJ454" s="296">
        <v>1081.81</v>
      </c>
      <c r="AK454" s="296">
        <v>27619.43</v>
      </c>
      <c r="AL454" s="296">
        <v>0</v>
      </c>
    </row>
    <row r="455" spans="1:38" s="39" customFormat="1" ht="12" customHeight="1" x14ac:dyDescent="0.2">
      <c r="A455" s="282">
        <v>91</v>
      </c>
      <c r="B455" s="143" t="s">
        <v>738</v>
      </c>
      <c r="C455" s="145"/>
      <c r="D455" s="145"/>
      <c r="E455" s="146"/>
      <c r="F455" s="146"/>
      <c r="G455" s="270">
        <v>3168032.39</v>
      </c>
      <c r="H455" s="281">
        <v>2636134</v>
      </c>
      <c r="I455" s="270">
        <v>809288</v>
      </c>
      <c r="J455" s="271">
        <v>568</v>
      </c>
      <c r="K455" s="271">
        <v>924456</v>
      </c>
      <c r="L455" s="271">
        <v>0</v>
      </c>
      <c r="M455" s="271">
        <v>0</v>
      </c>
      <c r="N455" s="281">
        <v>335.18</v>
      </c>
      <c r="O455" s="281">
        <v>284985</v>
      </c>
      <c r="P455" s="281">
        <v>649.85</v>
      </c>
      <c r="Q455" s="281">
        <v>617405</v>
      </c>
      <c r="R455" s="281">
        <v>0</v>
      </c>
      <c r="S455" s="281">
        <v>0</v>
      </c>
      <c r="T455" s="200">
        <v>0</v>
      </c>
      <c r="U455" s="281">
        <v>0</v>
      </c>
      <c r="V455" s="146"/>
      <c r="W455" s="296">
        <v>0</v>
      </c>
      <c r="X455" s="281">
        <v>0</v>
      </c>
      <c r="Y455" s="296">
        <v>0</v>
      </c>
      <c r="Z455" s="296">
        <v>0</v>
      </c>
      <c r="AA455" s="296">
        <v>0</v>
      </c>
      <c r="AB455" s="296">
        <v>0</v>
      </c>
      <c r="AC455" s="296">
        <v>0</v>
      </c>
      <c r="AD455" s="296">
        <v>0</v>
      </c>
      <c r="AE455" s="296">
        <v>0</v>
      </c>
      <c r="AF455" s="296">
        <v>0</v>
      </c>
      <c r="AG455" s="296">
        <v>0</v>
      </c>
      <c r="AH455" s="296">
        <v>0</v>
      </c>
      <c r="AI455" s="296">
        <v>434908</v>
      </c>
      <c r="AJ455" s="296">
        <v>76072.87</v>
      </c>
      <c r="AK455" s="296">
        <v>20917.52</v>
      </c>
      <c r="AL455" s="296">
        <v>0</v>
      </c>
    </row>
    <row r="456" spans="1:38" s="39" customFormat="1" ht="12" customHeight="1" x14ac:dyDescent="0.2">
      <c r="A456" s="282">
        <v>92</v>
      </c>
      <c r="B456" s="143" t="s">
        <v>553</v>
      </c>
      <c r="C456" s="270"/>
      <c r="D456" s="37"/>
      <c r="E456" s="140"/>
      <c r="F456" s="144"/>
      <c r="G456" s="270">
        <v>3070409.73</v>
      </c>
      <c r="H456" s="281">
        <v>0</v>
      </c>
      <c r="I456" s="270">
        <v>0</v>
      </c>
      <c r="J456" s="270">
        <v>0</v>
      </c>
      <c r="K456" s="270">
        <v>0</v>
      </c>
      <c r="L456" s="270">
        <v>0</v>
      </c>
      <c r="M456" s="270">
        <v>0</v>
      </c>
      <c r="N456" s="281">
        <v>0</v>
      </c>
      <c r="O456" s="281">
        <v>0</v>
      </c>
      <c r="P456" s="281">
        <v>0</v>
      </c>
      <c r="Q456" s="281">
        <v>0</v>
      </c>
      <c r="R456" s="281">
        <v>0</v>
      </c>
      <c r="S456" s="281">
        <v>0</v>
      </c>
      <c r="T456" s="200">
        <v>0</v>
      </c>
      <c r="U456" s="281">
        <v>0</v>
      </c>
      <c r="V456" s="202" t="s">
        <v>340</v>
      </c>
      <c r="W456" s="281">
        <v>850.9</v>
      </c>
      <c r="X456" s="281">
        <v>2962712.05</v>
      </c>
      <c r="Y456" s="281">
        <v>0</v>
      </c>
      <c r="Z456" s="281">
        <v>0</v>
      </c>
      <c r="AA456" s="281">
        <v>0</v>
      </c>
      <c r="AB456" s="281">
        <v>0</v>
      </c>
      <c r="AC456" s="281">
        <v>0</v>
      </c>
      <c r="AD456" s="281">
        <v>0</v>
      </c>
      <c r="AE456" s="281">
        <v>0</v>
      </c>
      <c r="AF456" s="281">
        <v>0</v>
      </c>
      <c r="AG456" s="281">
        <v>0</v>
      </c>
      <c r="AH456" s="281">
        <v>0</v>
      </c>
      <c r="AI456" s="281">
        <v>0</v>
      </c>
      <c r="AJ456" s="296">
        <v>107288.05</v>
      </c>
      <c r="AK456" s="296">
        <v>409.63</v>
      </c>
      <c r="AL456" s="296">
        <v>0</v>
      </c>
    </row>
    <row r="457" spans="1:38" s="39" customFormat="1" ht="12" customHeight="1" x14ac:dyDescent="0.2">
      <c r="A457" s="282">
        <v>93</v>
      </c>
      <c r="B457" s="143" t="s">
        <v>740</v>
      </c>
      <c r="C457" s="145"/>
      <c r="D457" s="145"/>
      <c r="E457" s="146"/>
      <c r="F457" s="146"/>
      <c r="G457" s="270">
        <v>2710159.48</v>
      </c>
      <c r="H457" s="281">
        <v>0</v>
      </c>
      <c r="I457" s="271">
        <v>0</v>
      </c>
      <c r="J457" s="271">
        <v>0</v>
      </c>
      <c r="K457" s="271">
        <v>0</v>
      </c>
      <c r="L457" s="271">
        <v>0</v>
      </c>
      <c r="M457" s="271">
        <v>0</v>
      </c>
      <c r="N457" s="281">
        <v>0</v>
      </c>
      <c r="O457" s="281">
        <v>0</v>
      </c>
      <c r="P457" s="281">
        <v>0</v>
      </c>
      <c r="Q457" s="281">
        <v>0</v>
      </c>
      <c r="R457" s="281">
        <v>0</v>
      </c>
      <c r="S457" s="281">
        <v>0</v>
      </c>
      <c r="T457" s="200">
        <v>0</v>
      </c>
      <c r="U457" s="281">
        <v>0</v>
      </c>
      <c r="V457" s="146" t="s">
        <v>340</v>
      </c>
      <c r="W457" s="296">
        <v>597</v>
      </c>
      <c r="X457" s="281">
        <v>2629574.4300000002</v>
      </c>
      <c r="Y457" s="296">
        <v>0</v>
      </c>
      <c r="Z457" s="296">
        <v>0</v>
      </c>
      <c r="AA457" s="296">
        <v>0</v>
      </c>
      <c r="AB457" s="296">
        <v>0</v>
      </c>
      <c r="AC457" s="296">
        <v>0</v>
      </c>
      <c r="AD457" s="296">
        <v>0</v>
      </c>
      <c r="AE457" s="296">
        <v>0</v>
      </c>
      <c r="AF457" s="296">
        <v>0</v>
      </c>
      <c r="AG457" s="296">
        <v>0</v>
      </c>
      <c r="AH457" s="296">
        <v>0</v>
      </c>
      <c r="AI457" s="296">
        <v>0</v>
      </c>
      <c r="AJ457" s="296">
        <v>69918.05</v>
      </c>
      <c r="AK457" s="296">
        <v>10667</v>
      </c>
      <c r="AL457" s="296">
        <v>0</v>
      </c>
    </row>
    <row r="458" spans="1:38" s="39" customFormat="1" ht="12" customHeight="1" x14ac:dyDescent="0.2">
      <c r="A458" s="282">
        <v>94</v>
      </c>
      <c r="B458" s="143" t="s">
        <v>743</v>
      </c>
      <c r="C458" s="145"/>
      <c r="D458" s="145"/>
      <c r="E458" s="146"/>
      <c r="F458" s="146"/>
      <c r="G458" s="270">
        <v>2350071.2999999998</v>
      </c>
      <c r="H458" s="281">
        <v>0</v>
      </c>
      <c r="I458" s="271">
        <v>0</v>
      </c>
      <c r="J458" s="271">
        <v>0</v>
      </c>
      <c r="K458" s="271">
        <v>0</v>
      </c>
      <c r="L458" s="271">
        <v>0</v>
      </c>
      <c r="M458" s="271">
        <v>0</v>
      </c>
      <c r="N458" s="281">
        <v>0</v>
      </c>
      <c r="O458" s="281">
        <v>0</v>
      </c>
      <c r="P458" s="281">
        <v>0</v>
      </c>
      <c r="Q458" s="281">
        <v>0</v>
      </c>
      <c r="R458" s="281">
        <v>0</v>
      </c>
      <c r="S458" s="281">
        <v>0</v>
      </c>
      <c r="T458" s="200">
        <v>0</v>
      </c>
      <c r="U458" s="281">
        <v>0</v>
      </c>
      <c r="V458" s="146" t="s">
        <v>340</v>
      </c>
      <c r="W458" s="296">
        <v>660</v>
      </c>
      <c r="X458" s="281">
        <v>2291487.6</v>
      </c>
      <c r="Y458" s="296">
        <v>0</v>
      </c>
      <c r="Z458" s="296">
        <v>0</v>
      </c>
      <c r="AA458" s="296">
        <v>0</v>
      </c>
      <c r="AB458" s="296">
        <v>0</v>
      </c>
      <c r="AC458" s="296">
        <v>0</v>
      </c>
      <c r="AD458" s="296">
        <v>0</v>
      </c>
      <c r="AE458" s="296">
        <v>0</v>
      </c>
      <c r="AF458" s="296">
        <v>0</v>
      </c>
      <c r="AG458" s="296">
        <v>0</v>
      </c>
      <c r="AH458" s="296">
        <v>0</v>
      </c>
      <c r="AI458" s="296">
        <v>0</v>
      </c>
      <c r="AJ458" s="296">
        <v>47916.7</v>
      </c>
      <c r="AK458" s="296">
        <v>10667</v>
      </c>
      <c r="AL458" s="296">
        <v>0</v>
      </c>
    </row>
    <row r="459" spans="1:38" s="39" customFormat="1" ht="12" customHeight="1" x14ac:dyDescent="0.2">
      <c r="A459" s="282">
        <v>95</v>
      </c>
      <c r="B459" s="143" t="s">
        <v>744</v>
      </c>
      <c r="C459" s="145"/>
      <c r="D459" s="145"/>
      <c r="E459" s="146"/>
      <c r="F459" s="146"/>
      <c r="G459" s="270">
        <v>2501615.4500000002</v>
      </c>
      <c r="H459" s="281">
        <v>0</v>
      </c>
      <c r="I459" s="271">
        <v>0</v>
      </c>
      <c r="J459" s="271">
        <v>0</v>
      </c>
      <c r="K459" s="271">
        <v>0</v>
      </c>
      <c r="L459" s="271">
        <v>0</v>
      </c>
      <c r="M459" s="271">
        <v>0</v>
      </c>
      <c r="N459" s="281">
        <v>0</v>
      </c>
      <c r="O459" s="281">
        <v>0</v>
      </c>
      <c r="P459" s="281">
        <v>0</v>
      </c>
      <c r="Q459" s="281">
        <v>0</v>
      </c>
      <c r="R459" s="281">
        <v>0</v>
      </c>
      <c r="S459" s="281">
        <v>0</v>
      </c>
      <c r="T459" s="200">
        <v>0</v>
      </c>
      <c r="U459" s="281">
        <v>0</v>
      </c>
      <c r="V459" s="146" t="s">
        <v>340</v>
      </c>
      <c r="W459" s="296">
        <v>526</v>
      </c>
      <c r="X459" s="281">
        <v>2421030.4</v>
      </c>
      <c r="Y459" s="296">
        <v>0</v>
      </c>
      <c r="Z459" s="296">
        <v>0</v>
      </c>
      <c r="AA459" s="296">
        <v>0</v>
      </c>
      <c r="AB459" s="296">
        <v>0</v>
      </c>
      <c r="AC459" s="296">
        <v>0</v>
      </c>
      <c r="AD459" s="296">
        <v>0</v>
      </c>
      <c r="AE459" s="296">
        <v>0</v>
      </c>
      <c r="AF459" s="296">
        <v>0</v>
      </c>
      <c r="AG459" s="296">
        <v>0</v>
      </c>
      <c r="AH459" s="296">
        <v>0</v>
      </c>
      <c r="AI459" s="296">
        <v>0</v>
      </c>
      <c r="AJ459" s="296">
        <v>69918.05</v>
      </c>
      <c r="AK459" s="296">
        <v>10667</v>
      </c>
      <c r="AL459" s="296">
        <v>0</v>
      </c>
    </row>
    <row r="460" spans="1:38" s="39" customFormat="1" ht="12" customHeight="1" x14ac:dyDescent="0.2">
      <c r="A460" s="282">
        <v>96</v>
      </c>
      <c r="B460" s="143" t="s">
        <v>745</v>
      </c>
      <c r="C460" s="145"/>
      <c r="D460" s="145"/>
      <c r="E460" s="146"/>
      <c r="F460" s="146"/>
      <c r="G460" s="270">
        <v>3186867.76</v>
      </c>
      <c r="H460" s="281">
        <v>0</v>
      </c>
      <c r="I460" s="271">
        <v>0</v>
      </c>
      <c r="J460" s="271">
        <v>0</v>
      </c>
      <c r="K460" s="271">
        <v>0</v>
      </c>
      <c r="L460" s="271">
        <v>0</v>
      </c>
      <c r="M460" s="271">
        <v>0</v>
      </c>
      <c r="N460" s="281">
        <v>0</v>
      </c>
      <c r="O460" s="281">
        <v>0</v>
      </c>
      <c r="P460" s="281">
        <v>0</v>
      </c>
      <c r="Q460" s="281">
        <v>0</v>
      </c>
      <c r="R460" s="281">
        <v>0</v>
      </c>
      <c r="S460" s="281">
        <v>0</v>
      </c>
      <c r="T460" s="200">
        <v>0</v>
      </c>
      <c r="U460" s="281">
        <v>0</v>
      </c>
      <c r="V460" s="146" t="s">
        <v>340</v>
      </c>
      <c r="W460" s="296">
        <v>650</v>
      </c>
      <c r="X460" s="281">
        <v>3124904.11</v>
      </c>
      <c r="Y460" s="296">
        <v>0</v>
      </c>
      <c r="Z460" s="296">
        <v>0</v>
      </c>
      <c r="AA460" s="296">
        <v>0</v>
      </c>
      <c r="AB460" s="296">
        <v>0</v>
      </c>
      <c r="AC460" s="296">
        <v>0</v>
      </c>
      <c r="AD460" s="296">
        <v>0</v>
      </c>
      <c r="AE460" s="296">
        <v>0</v>
      </c>
      <c r="AF460" s="296">
        <v>0</v>
      </c>
      <c r="AG460" s="296">
        <v>0</v>
      </c>
      <c r="AH460" s="296">
        <v>0</v>
      </c>
      <c r="AI460" s="296">
        <v>0</v>
      </c>
      <c r="AJ460" s="296">
        <v>51296.65</v>
      </c>
      <c r="AK460" s="296">
        <v>10667</v>
      </c>
      <c r="AL460" s="296">
        <v>0</v>
      </c>
    </row>
    <row r="461" spans="1:38" s="39" customFormat="1" ht="12" customHeight="1" x14ac:dyDescent="0.2">
      <c r="A461" s="282">
        <v>97</v>
      </c>
      <c r="B461" s="143" t="s">
        <v>752</v>
      </c>
      <c r="C461" s="145"/>
      <c r="D461" s="145"/>
      <c r="E461" s="146"/>
      <c r="F461" s="146"/>
      <c r="G461" s="270">
        <v>6162309.4100000001</v>
      </c>
      <c r="H461" s="281">
        <v>5296427.5100000007</v>
      </c>
      <c r="I461" s="271">
        <v>859535.44</v>
      </c>
      <c r="J461" s="271">
        <v>2452</v>
      </c>
      <c r="K461" s="271">
        <v>4058185.2</v>
      </c>
      <c r="L461" s="271">
        <v>0</v>
      </c>
      <c r="M461" s="271">
        <v>0</v>
      </c>
      <c r="N461" s="281">
        <v>391</v>
      </c>
      <c r="O461" s="281">
        <v>321412.82</v>
      </c>
      <c r="P461" s="281">
        <v>0</v>
      </c>
      <c r="Q461" s="281">
        <v>0</v>
      </c>
      <c r="R461" s="281">
        <v>98</v>
      </c>
      <c r="S461" s="281">
        <v>57294.05</v>
      </c>
      <c r="T461" s="200">
        <v>0</v>
      </c>
      <c r="U461" s="281">
        <v>0</v>
      </c>
      <c r="V461" s="146" t="s">
        <v>341</v>
      </c>
      <c r="W461" s="296">
        <v>0</v>
      </c>
      <c r="X461" s="281">
        <v>0</v>
      </c>
      <c r="Y461" s="296">
        <v>0</v>
      </c>
      <c r="Z461" s="296">
        <v>0</v>
      </c>
      <c r="AA461" s="296">
        <v>0</v>
      </c>
      <c r="AB461" s="296">
        <v>0</v>
      </c>
      <c r="AC461" s="296">
        <v>0</v>
      </c>
      <c r="AD461" s="296">
        <v>0</v>
      </c>
      <c r="AE461" s="296">
        <v>0</v>
      </c>
      <c r="AF461" s="296">
        <v>0</v>
      </c>
      <c r="AG461" s="296">
        <v>0</v>
      </c>
      <c r="AH461" s="296">
        <v>0</v>
      </c>
      <c r="AI461" s="296">
        <v>782499.83999999997</v>
      </c>
      <c r="AJ461" s="296">
        <v>65565.39</v>
      </c>
      <c r="AK461" s="296">
        <v>17816.669999999998</v>
      </c>
      <c r="AL461" s="296">
        <v>0</v>
      </c>
    </row>
    <row r="462" spans="1:38" s="39" customFormat="1" ht="12" customHeight="1" x14ac:dyDescent="0.2">
      <c r="A462" s="282">
        <v>98</v>
      </c>
      <c r="B462" s="143" t="s">
        <v>754</v>
      </c>
      <c r="C462" s="145"/>
      <c r="D462" s="145"/>
      <c r="E462" s="146"/>
      <c r="F462" s="146"/>
      <c r="G462" s="270">
        <v>7786251.4400000004</v>
      </c>
      <c r="H462" s="281">
        <v>0</v>
      </c>
      <c r="I462" s="271">
        <v>0</v>
      </c>
      <c r="J462" s="271">
        <v>0</v>
      </c>
      <c r="K462" s="271">
        <v>0</v>
      </c>
      <c r="L462" s="271">
        <v>0</v>
      </c>
      <c r="M462" s="271">
        <v>0</v>
      </c>
      <c r="N462" s="281">
        <v>0</v>
      </c>
      <c r="O462" s="281">
        <v>0</v>
      </c>
      <c r="P462" s="281">
        <v>0</v>
      </c>
      <c r="Q462" s="281">
        <v>0</v>
      </c>
      <c r="R462" s="281">
        <v>0</v>
      </c>
      <c r="S462" s="281">
        <v>0</v>
      </c>
      <c r="T462" s="200">
        <v>0</v>
      </c>
      <c r="U462" s="281">
        <v>0</v>
      </c>
      <c r="V462" s="146" t="s">
        <v>339</v>
      </c>
      <c r="W462" s="296">
        <v>1846.94</v>
      </c>
      <c r="X462" s="281">
        <v>7562100.5899999999</v>
      </c>
      <c r="Y462" s="296">
        <v>0</v>
      </c>
      <c r="Z462" s="296">
        <v>0</v>
      </c>
      <c r="AA462" s="296">
        <v>0</v>
      </c>
      <c r="AB462" s="296">
        <v>0</v>
      </c>
      <c r="AC462" s="296">
        <v>0</v>
      </c>
      <c r="AD462" s="296">
        <v>0</v>
      </c>
      <c r="AE462" s="296">
        <v>0</v>
      </c>
      <c r="AF462" s="296">
        <v>0</v>
      </c>
      <c r="AG462" s="296">
        <v>0</v>
      </c>
      <c r="AH462" s="296">
        <v>0</v>
      </c>
      <c r="AI462" s="296">
        <v>0</v>
      </c>
      <c r="AJ462" s="296">
        <v>223298.28</v>
      </c>
      <c r="AK462" s="296">
        <v>852.57</v>
      </c>
      <c r="AL462" s="296">
        <v>0</v>
      </c>
    </row>
    <row r="463" spans="1:38" s="39" customFormat="1" ht="12" customHeight="1" x14ac:dyDescent="0.2">
      <c r="A463" s="282">
        <v>99</v>
      </c>
      <c r="B463" s="143" t="s">
        <v>750</v>
      </c>
      <c r="C463" s="145"/>
      <c r="D463" s="145"/>
      <c r="E463" s="146"/>
      <c r="F463" s="146"/>
      <c r="G463" s="270">
        <v>4482435.47</v>
      </c>
      <c r="H463" s="281">
        <v>3829270.1700000004</v>
      </c>
      <c r="I463" s="271">
        <v>1181296.9099999999</v>
      </c>
      <c r="J463" s="271">
        <v>525</v>
      </c>
      <c r="K463" s="271">
        <v>1110651.79</v>
      </c>
      <c r="L463" s="271">
        <v>0</v>
      </c>
      <c r="M463" s="271">
        <v>0</v>
      </c>
      <c r="N463" s="271">
        <v>514</v>
      </c>
      <c r="O463" s="271">
        <v>349472.58</v>
      </c>
      <c r="P463" s="281">
        <v>1026</v>
      </c>
      <c r="Q463" s="281">
        <v>960409.44</v>
      </c>
      <c r="R463" s="281">
        <v>323</v>
      </c>
      <c r="S463" s="281">
        <v>227439.45</v>
      </c>
      <c r="T463" s="282">
        <v>0</v>
      </c>
      <c r="U463" s="281">
        <v>0</v>
      </c>
      <c r="V463" s="146"/>
      <c r="W463" s="296">
        <v>0</v>
      </c>
      <c r="X463" s="281">
        <v>0</v>
      </c>
      <c r="Y463" s="296">
        <v>0</v>
      </c>
      <c r="Z463" s="296">
        <v>0</v>
      </c>
      <c r="AA463" s="296">
        <v>0</v>
      </c>
      <c r="AB463" s="296">
        <v>0</v>
      </c>
      <c r="AC463" s="296">
        <v>0</v>
      </c>
      <c r="AD463" s="296">
        <v>0</v>
      </c>
      <c r="AE463" s="296">
        <v>0</v>
      </c>
      <c r="AF463" s="296">
        <v>0</v>
      </c>
      <c r="AG463" s="296">
        <v>0</v>
      </c>
      <c r="AH463" s="296">
        <v>0</v>
      </c>
      <c r="AI463" s="296">
        <v>540101.5</v>
      </c>
      <c r="AJ463" s="296">
        <v>95136.15</v>
      </c>
      <c r="AK463" s="296">
        <v>17927.650000000001</v>
      </c>
      <c r="AL463" s="296">
        <v>0</v>
      </c>
    </row>
    <row r="464" spans="1:38" s="39" customFormat="1" ht="12" customHeight="1" x14ac:dyDescent="0.2">
      <c r="A464" s="282">
        <v>100</v>
      </c>
      <c r="B464" s="143" t="s">
        <v>751</v>
      </c>
      <c r="C464" s="145"/>
      <c r="D464" s="145"/>
      <c r="E464" s="146"/>
      <c r="F464" s="146"/>
      <c r="G464" s="270">
        <v>2240052.0499999998</v>
      </c>
      <c r="H464" s="281">
        <v>0</v>
      </c>
      <c r="I464" s="271">
        <v>0</v>
      </c>
      <c r="J464" s="271">
        <v>0</v>
      </c>
      <c r="K464" s="271">
        <v>0</v>
      </c>
      <c r="L464" s="271">
        <v>0</v>
      </c>
      <c r="M464" s="271">
        <v>0</v>
      </c>
      <c r="N464" s="281">
        <v>0</v>
      </c>
      <c r="O464" s="281">
        <v>0</v>
      </c>
      <c r="P464" s="281">
        <v>0</v>
      </c>
      <c r="Q464" s="281">
        <v>0</v>
      </c>
      <c r="R464" s="281">
        <v>0</v>
      </c>
      <c r="S464" s="281">
        <v>0</v>
      </c>
      <c r="T464" s="200">
        <v>0</v>
      </c>
      <c r="U464" s="281">
        <v>0</v>
      </c>
      <c r="V464" s="146" t="s">
        <v>340</v>
      </c>
      <c r="W464" s="296">
        <v>539.91999999999996</v>
      </c>
      <c r="X464" s="281">
        <v>2169746.04</v>
      </c>
      <c r="Y464" s="296">
        <v>0</v>
      </c>
      <c r="Z464" s="296">
        <v>0</v>
      </c>
      <c r="AA464" s="296">
        <v>0</v>
      </c>
      <c r="AB464" s="296">
        <v>0</v>
      </c>
      <c r="AC464" s="296">
        <v>0</v>
      </c>
      <c r="AD464" s="296">
        <v>0</v>
      </c>
      <c r="AE464" s="296">
        <v>0</v>
      </c>
      <c r="AF464" s="296">
        <v>0</v>
      </c>
      <c r="AG464" s="296">
        <v>0</v>
      </c>
      <c r="AH464" s="296">
        <v>0</v>
      </c>
      <c r="AI464" s="296">
        <v>0</v>
      </c>
      <c r="AJ464" s="296">
        <v>70038.600000000006</v>
      </c>
      <c r="AK464" s="296">
        <v>267.41000000000003</v>
      </c>
      <c r="AL464" s="296">
        <v>0</v>
      </c>
    </row>
    <row r="465" spans="1:38" s="39" customFormat="1" ht="12" customHeight="1" x14ac:dyDescent="0.2">
      <c r="A465" s="282">
        <v>101</v>
      </c>
      <c r="B465" s="143" t="s">
        <v>773</v>
      </c>
      <c r="C465" s="145"/>
      <c r="D465" s="145"/>
      <c r="E465" s="146"/>
      <c r="F465" s="146"/>
      <c r="G465" s="270">
        <v>4492506.45</v>
      </c>
      <c r="H465" s="281">
        <v>0</v>
      </c>
      <c r="I465" s="271">
        <v>0</v>
      </c>
      <c r="J465" s="271">
        <v>0</v>
      </c>
      <c r="K465" s="271">
        <v>0</v>
      </c>
      <c r="L465" s="271">
        <v>0</v>
      </c>
      <c r="M465" s="271">
        <v>0</v>
      </c>
      <c r="N465" s="281">
        <v>0</v>
      </c>
      <c r="O465" s="281">
        <v>0</v>
      </c>
      <c r="P465" s="281">
        <v>0</v>
      </c>
      <c r="Q465" s="281">
        <v>0</v>
      </c>
      <c r="R465" s="281">
        <v>0</v>
      </c>
      <c r="S465" s="281">
        <v>0</v>
      </c>
      <c r="T465" s="200">
        <v>0</v>
      </c>
      <c r="U465" s="281">
        <v>0</v>
      </c>
      <c r="V465" s="146" t="s">
        <v>339</v>
      </c>
      <c r="W465" s="296">
        <v>988.9</v>
      </c>
      <c r="X465" s="281">
        <v>4432825</v>
      </c>
      <c r="Y465" s="296">
        <v>0</v>
      </c>
      <c r="Z465" s="296">
        <v>0</v>
      </c>
      <c r="AA465" s="296">
        <v>0</v>
      </c>
      <c r="AB465" s="296">
        <v>0</v>
      </c>
      <c r="AC465" s="296">
        <v>0</v>
      </c>
      <c r="AD465" s="296">
        <v>0</v>
      </c>
      <c r="AE465" s="296">
        <v>0</v>
      </c>
      <c r="AF465" s="296">
        <v>0</v>
      </c>
      <c r="AG465" s="296">
        <v>0</v>
      </c>
      <c r="AH465" s="296">
        <v>0</v>
      </c>
      <c r="AI465" s="296">
        <v>0</v>
      </c>
      <c r="AJ465" s="296">
        <v>1244.8499999999999</v>
      </c>
      <c r="AK465" s="296">
        <v>58436.6</v>
      </c>
      <c r="AL465" s="296">
        <v>0</v>
      </c>
    </row>
    <row r="466" spans="1:38" s="39" customFormat="1" ht="12" customHeight="1" x14ac:dyDescent="0.2">
      <c r="A466" s="282">
        <v>102</v>
      </c>
      <c r="B466" s="143" t="s">
        <v>774</v>
      </c>
      <c r="C466" s="145"/>
      <c r="D466" s="145"/>
      <c r="E466" s="146"/>
      <c r="F466" s="146"/>
      <c r="G466" s="270">
        <v>5424332.9100000001</v>
      </c>
      <c r="H466" s="281">
        <v>0</v>
      </c>
      <c r="I466" s="271">
        <v>0</v>
      </c>
      <c r="J466" s="271">
        <v>0</v>
      </c>
      <c r="K466" s="271">
        <v>0</v>
      </c>
      <c r="L466" s="271">
        <v>0</v>
      </c>
      <c r="M466" s="271">
        <v>0</v>
      </c>
      <c r="N466" s="281">
        <v>0</v>
      </c>
      <c r="O466" s="281">
        <v>0</v>
      </c>
      <c r="P466" s="281">
        <v>0</v>
      </c>
      <c r="Q466" s="281">
        <v>0</v>
      </c>
      <c r="R466" s="281">
        <v>0</v>
      </c>
      <c r="S466" s="281">
        <v>0</v>
      </c>
      <c r="T466" s="200">
        <v>0</v>
      </c>
      <c r="U466" s="281">
        <v>0</v>
      </c>
      <c r="V466" s="146" t="s">
        <v>339</v>
      </c>
      <c r="W466" s="296">
        <v>1028.26</v>
      </c>
      <c r="X466" s="281">
        <v>5422793</v>
      </c>
      <c r="Y466" s="296">
        <v>0</v>
      </c>
      <c r="Z466" s="296">
        <v>0</v>
      </c>
      <c r="AA466" s="296">
        <v>0</v>
      </c>
      <c r="AB466" s="296">
        <v>0</v>
      </c>
      <c r="AC466" s="296">
        <v>0</v>
      </c>
      <c r="AD466" s="296">
        <v>0</v>
      </c>
      <c r="AE466" s="296">
        <v>0</v>
      </c>
      <c r="AF466" s="296">
        <v>0</v>
      </c>
      <c r="AG466" s="296">
        <v>0</v>
      </c>
      <c r="AH466" s="296">
        <v>0</v>
      </c>
      <c r="AI466" s="296">
        <v>0</v>
      </c>
      <c r="AJ466" s="296">
        <v>1133.57</v>
      </c>
      <c r="AK466" s="296">
        <v>406.34</v>
      </c>
      <c r="AL466" s="296">
        <v>0</v>
      </c>
    </row>
    <row r="467" spans="1:38" s="39" customFormat="1" ht="12" customHeight="1" x14ac:dyDescent="0.2">
      <c r="A467" s="282">
        <v>103</v>
      </c>
      <c r="B467" s="143" t="s">
        <v>777</v>
      </c>
      <c r="C467" s="145"/>
      <c r="D467" s="145"/>
      <c r="E467" s="146"/>
      <c r="F467" s="146"/>
      <c r="G467" s="270">
        <v>4907808.79</v>
      </c>
      <c r="H467" s="281">
        <v>0</v>
      </c>
      <c r="I467" s="271">
        <v>0</v>
      </c>
      <c r="J467" s="271">
        <v>0</v>
      </c>
      <c r="K467" s="271">
        <v>0</v>
      </c>
      <c r="L467" s="271">
        <v>0</v>
      </c>
      <c r="M467" s="271">
        <v>0</v>
      </c>
      <c r="N467" s="281">
        <v>0</v>
      </c>
      <c r="O467" s="281">
        <v>0</v>
      </c>
      <c r="P467" s="281">
        <v>0</v>
      </c>
      <c r="Q467" s="281">
        <v>0</v>
      </c>
      <c r="R467" s="281">
        <v>0</v>
      </c>
      <c r="S467" s="281">
        <v>0</v>
      </c>
      <c r="T467" s="200">
        <v>0</v>
      </c>
      <c r="U467" s="281">
        <v>0</v>
      </c>
      <c r="V467" s="146" t="s">
        <v>339</v>
      </c>
      <c r="W467" s="296">
        <v>978</v>
      </c>
      <c r="X467" s="281">
        <v>4846948.5999999996</v>
      </c>
      <c r="Y467" s="296">
        <v>0</v>
      </c>
      <c r="Z467" s="296">
        <v>0</v>
      </c>
      <c r="AA467" s="296">
        <v>0</v>
      </c>
      <c r="AB467" s="296">
        <v>0</v>
      </c>
      <c r="AC467" s="296">
        <v>0</v>
      </c>
      <c r="AD467" s="296">
        <v>0</v>
      </c>
      <c r="AE467" s="296">
        <v>0</v>
      </c>
      <c r="AF467" s="296">
        <v>0</v>
      </c>
      <c r="AG467" s="296">
        <v>0</v>
      </c>
      <c r="AH467" s="296">
        <v>0</v>
      </c>
      <c r="AI467" s="296">
        <v>0</v>
      </c>
      <c r="AJ467" s="296">
        <v>1269.44</v>
      </c>
      <c r="AK467" s="296">
        <v>59590.75</v>
      </c>
      <c r="AL467" s="296">
        <v>0</v>
      </c>
    </row>
    <row r="468" spans="1:38" s="39" customFormat="1" ht="12" customHeight="1" x14ac:dyDescent="0.2">
      <c r="A468" s="282">
        <v>104</v>
      </c>
      <c r="B468" s="143" t="s">
        <v>779</v>
      </c>
      <c r="C468" s="145"/>
      <c r="D468" s="145"/>
      <c r="E468" s="146"/>
      <c r="F468" s="146"/>
      <c r="G468" s="270">
        <v>3949244.82</v>
      </c>
      <c r="H468" s="281">
        <v>0</v>
      </c>
      <c r="I468" s="271">
        <v>0</v>
      </c>
      <c r="J468" s="271">
        <v>0</v>
      </c>
      <c r="K468" s="271">
        <v>0</v>
      </c>
      <c r="L468" s="271">
        <v>0</v>
      </c>
      <c r="M468" s="271">
        <v>0</v>
      </c>
      <c r="N468" s="281">
        <v>0</v>
      </c>
      <c r="O468" s="281">
        <v>0</v>
      </c>
      <c r="P468" s="281">
        <v>0</v>
      </c>
      <c r="Q468" s="281">
        <v>0</v>
      </c>
      <c r="R468" s="281">
        <v>0</v>
      </c>
      <c r="S468" s="281">
        <v>0</v>
      </c>
      <c r="T468" s="200">
        <v>0</v>
      </c>
      <c r="U468" s="281">
        <v>0</v>
      </c>
      <c r="V468" s="146" t="s">
        <v>339</v>
      </c>
      <c r="W468" s="296">
        <v>815</v>
      </c>
      <c r="X468" s="281">
        <v>3892727.35</v>
      </c>
      <c r="Y468" s="296">
        <v>0</v>
      </c>
      <c r="Z468" s="296">
        <v>0</v>
      </c>
      <c r="AA468" s="296">
        <v>0</v>
      </c>
      <c r="AB468" s="296">
        <v>0</v>
      </c>
      <c r="AC468" s="296">
        <v>0</v>
      </c>
      <c r="AD468" s="296">
        <v>0</v>
      </c>
      <c r="AE468" s="296">
        <v>0</v>
      </c>
      <c r="AF468" s="296">
        <v>0</v>
      </c>
      <c r="AG468" s="296">
        <v>0</v>
      </c>
      <c r="AH468" s="296">
        <v>0</v>
      </c>
      <c r="AI468" s="296">
        <v>0</v>
      </c>
      <c r="AJ468" s="296">
        <v>1178.8599999999999</v>
      </c>
      <c r="AK468" s="296">
        <v>55338.61</v>
      </c>
      <c r="AL468" s="296">
        <v>0</v>
      </c>
    </row>
    <row r="469" spans="1:38" s="39" customFormat="1" ht="12" customHeight="1" x14ac:dyDescent="0.2">
      <c r="A469" s="282">
        <v>105</v>
      </c>
      <c r="B469" s="143" t="s">
        <v>455</v>
      </c>
      <c r="C469" s="145"/>
      <c r="D469" s="145"/>
      <c r="E469" s="146"/>
      <c r="F469" s="146"/>
      <c r="G469" s="270">
        <v>2631640.4700000002</v>
      </c>
      <c r="H469" s="281">
        <v>0</v>
      </c>
      <c r="I469" s="271">
        <v>0</v>
      </c>
      <c r="J469" s="271">
        <v>0</v>
      </c>
      <c r="K469" s="271">
        <v>0</v>
      </c>
      <c r="L469" s="271">
        <v>0</v>
      </c>
      <c r="M469" s="271">
        <v>0</v>
      </c>
      <c r="N469" s="281">
        <v>0</v>
      </c>
      <c r="O469" s="281">
        <v>0</v>
      </c>
      <c r="P469" s="281">
        <v>0</v>
      </c>
      <c r="Q469" s="281">
        <v>0</v>
      </c>
      <c r="R469" s="281">
        <v>0</v>
      </c>
      <c r="S469" s="281">
        <v>0</v>
      </c>
      <c r="T469" s="200">
        <v>0</v>
      </c>
      <c r="U469" s="281">
        <v>0</v>
      </c>
      <c r="V469" s="146" t="s">
        <v>340</v>
      </c>
      <c r="W469" s="296">
        <v>566</v>
      </c>
      <c r="X469" s="281">
        <v>2584805.27</v>
      </c>
      <c r="Y469" s="296">
        <v>0</v>
      </c>
      <c r="Z469" s="296">
        <v>0</v>
      </c>
      <c r="AA469" s="296">
        <v>0</v>
      </c>
      <c r="AB469" s="296">
        <v>0</v>
      </c>
      <c r="AC469" s="296">
        <v>0</v>
      </c>
      <c r="AD469" s="296">
        <v>0</v>
      </c>
      <c r="AE469" s="296">
        <v>0</v>
      </c>
      <c r="AF469" s="296">
        <v>0</v>
      </c>
      <c r="AG469" s="296">
        <v>0</v>
      </c>
      <c r="AH469" s="296">
        <v>0</v>
      </c>
      <c r="AI469" s="296">
        <v>0</v>
      </c>
      <c r="AJ469" s="296">
        <v>36168.199999999997</v>
      </c>
      <c r="AK469" s="296">
        <v>10667</v>
      </c>
      <c r="AL469" s="296">
        <v>0</v>
      </c>
    </row>
    <row r="470" spans="1:38" s="39" customFormat="1" ht="12" customHeight="1" x14ac:dyDescent="0.2">
      <c r="A470" s="282">
        <v>106</v>
      </c>
      <c r="B470" s="143" t="s">
        <v>757</v>
      </c>
      <c r="C470" s="145"/>
      <c r="D470" s="145"/>
      <c r="E470" s="146"/>
      <c r="F470" s="146"/>
      <c r="G470" s="270">
        <v>5525762.7199999997</v>
      </c>
      <c r="H470" s="281">
        <v>0</v>
      </c>
      <c r="I470" s="271">
        <v>0</v>
      </c>
      <c r="J470" s="271">
        <v>0</v>
      </c>
      <c r="K470" s="271">
        <v>0</v>
      </c>
      <c r="L470" s="271">
        <v>0</v>
      </c>
      <c r="M470" s="271">
        <v>0</v>
      </c>
      <c r="N470" s="281">
        <v>0</v>
      </c>
      <c r="O470" s="281">
        <v>0</v>
      </c>
      <c r="P470" s="281">
        <v>0</v>
      </c>
      <c r="Q470" s="281">
        <v>0</v>
      </c>
      <c r="R470" s="281">
        <v>0</v>
      </c>
      <c r="S470" s="281">
        <v>0</v>
      </c>
      <c r="T470" s="200">
        <v>0</v>
      </c>
      <c r="U470" s="281">
        <v>0</v>
      </c>
      <c r="V470" s="146" t="s">
        <v>339</v>
      </c>
      <c r="W470" s="296">
        <v>1045.57</v>
      </c>
      <c r="X470" s="281">
        <v>5523931</v>
      </c>
      <c r="Y470" s="296">
        <v>0</v>
      </c>
      <c r="Z470" s="296">
        <v>0</v>
      </c>
      <c r="AA470" s="296">
        <v>0</v>
      </c>
      <c r="AB470" s="296">
        <v>0</v>
      </c>
      <c r="AC470" s="296">
        <v>0</v>
      </c>
      <c r="AD470" s="296">
        <v>0</v>
      </c>
      <c r="AE470" s="296">
        <v>0</v>
      </c>
      <c r="AF470" s="296">
        <v>0</v>
      </c>
      <c r="AG470" s="296">
        <v>0</v>
      </c>
      <c r="AH470" s="296">
        <v>0</v>
      </c>
      <c r="AI470" s="296">
        <v>0</v>
      </c>
      <c r="AJ470" s="296">
        <v>1348.38</v>
      </c>
      <c r="AK470" s="296">
        <v>483.34</v>
      </c>
      <c r="AL470" s="296">
        <v>0</v>
      </c>
    </row>
    <row r="471" spans="1:38" s="39" customFormat="1" ht="12" customHeight="1" x14ac:dyDescent="0.2">
      <c r="A471" s="282">
        <v>107</v>
      </c>
      <c r="B471" s="143" t="s">
        <v>761</v>
      </c>
      <c r="C471" s="145"/>
      <c r="D471" s="145"/>
      <c r="E471" s="146"/>
      <c r="F471" s="146"/>
      <c r="G471" s="270">
        <v>5396743.9000000004</v>
      </c>
      <c r="H471" s="281">
        <v>0</v>
      </c>
      <c r="I471" s="271">
        <v>0</v>
      </c>
      <c r="J471" s="271">
        <v>0</v>
      </c>
      <c r="K471" s="271">
        <v>0</v>
      </c>
      <c r="L471" s="271">
        <v>0</v>
      </c>
      <c r="M471" s="271">
        <v>0</v>
      </c>
      <c r="N471" s="281">
        <v>0</v>
      </c>
      <c r="O471" s="281">
        <v>0</v>
      </c>
      <c r="P471" s="281">
        <v>0</v>
      </c>
      <c r="Q471" s="281">
        <v>0</v>
      </c>
      <c r="R471" s="281">
        <v>0</v>
      </c>
      <c r="S471" s="281">
        <v>0</v>
      </c>
      <c r="T471" s="200">
        <v>0</v>
      </c>
      <c r="U471" s="281">
        <v>0</v>
      </c>
      <c r="V471" s="146" t="s">
        <v>339</v>
      </c>
      <c r="W471" s="296">
        <v>1030.03</v>
      </c>
      <c r="X471" s="281">
        <v>5328314.96</v>
      </c>
      <c r="Y471" s="296">
        <v>0</v>
      </c>
      <c r="Z471" s="296">
        <v>0</v>
      </c>
      <c r="AA471" s="296">
        <v>0</v>
      </c>
      <c r="AB471" s="296">
        <v>0</v>
      </c>
      <c r="AC471" s="296">
        <v>0</v>
      </c>
      <c r="AD471" s="296">
        <v>0</v>
      </c>
      <c r="AE471" s="296">
        <v>0</v>
      </c>
      <c r="AF471" s="296">
        <v>0</v>
      </c>
      <c r="AG471" s="296">
        <v>0</v>
      </c>
      <c r="AH471" s="296">
        <v>0</v>
      </c>
      <c r="AI471" s="296">
        <v>0</v>
      </c>
      <c r="AJ471" s="296">
        <v>1427.31</v>
      </c>
      <c r="AK471" s="296">
        <v>67001.63</v>
      </c>
      <c r="AL471" s="296">
        <v>0</v>
      </c>
    </row>
    <row r="472" spans="1:38" s="39" customFormat="1" ht="12" customHeight="1" x14ac:dyDescent="0.2">
      <c r="A472" s="282">
        <v>108</v>
      </c>
      <c r="B472" s="143" t="s">
        <v>762</v>
      </c>
      <c r="C472" s="145"/>
      <c r="D472" s="145"/>
      <c r="E472" s="146"/>
      <c r="F472" s="146"/>
      <c r="G472" s="270">
        <v>5651279.9500000002</v>
      </c>
      <c r="H472" s="281">
        <v>0</v>
      </c>
      <c r="I472" s="271">
        <v>0</v>
      </c>
      <c r="J472" s="271">
        <v>0</v>
      </c>
      <c r="K472" s="271">
        <v>0</v>
      </c>
      <c r="L472" s="271">
        <v>0</v>
      </c>
      <c r="M472" s="271">
        <v>0</v>
      </c>
      <c r="N472" s="281">
        <v>0</v>
      </c>
      <c r="O472" s="281">
        <v>0</v>
      </c>
      <c r="P472" s="281">
        <v>0</v>
      </c>
      <c r="Q472" s="281">
        <v>0</v>
      </c>
      <c r="R472" s="281">
        <v>0</v>
      </c>
      <c r="S472" s="281">
        <v>0</v>
      </c>
      <c r="T472" s="200">
        <v>0</v>
      </c>
      <c r="U472" s="281">
        <v>0</v>
      </c>
      <c r="V472" s="146" t="s">
        <v>339</v>
      </c>
      <c r="W472" s="296">
        <v>1075.1199999999999</v>
      </c>
      <c r="X472" s="281">
        <v>5649341</v>
      </c>
      <c r="Y472" s="296">
        <v>0</v>
      </c>
      <c r="Z472" s="296">
        <v>0</v>
      </c>
      <c r="AA472" s="296">
        <v>0</v>
      </c>
      <c r="AB472" s="296">
        <v>0</v>
      </c>
      <c r="AC472" s="296">
        <v>0</v>
      </c>
      <c r="AD472" s="296">
        <v>0</v>
      </c>
      <c r="AE472" s="296">
        <v>0</v>
      </c>
      <c r="AF472" s="296">
        <v>0</v>
      </c>
      <c r="AG472" s="296">
        <v>0</v>
      </c>
      <c r="AH472" s="296">
        <v>0</v>
      </c>
      <c r="AI472" s="296">
        <v>0</v>
      </c>
      <c r="AJ472" s="296">
        <v>1427.31</v>
      </c>
      <c r="AK472" s="296">
        <v>511.64</v>
      </c>
      <c r="AL472" s="296">
        <v>0</v>
      </c>
    </row>
    <row r="473" spans="1:38" s="39" customFormat="1" ht="12" customHeight="1" x14ac:dyDescent="0.2">
      <c r="A473" s="282">
        <v>109</v>
      </c>
      <c r="B473" s="143" t="s">
        <v>763</v>
      </c>
      <c r="C473" s="145"/>
      <c r="D473" s="145"/>
      <c r="E473" s="146"/>
      <c r="F473" s="146"/>
      <c r="G473" s="270">
        <v>5635524.9299999997</v>
      </c>
      <c r="H473" s="281">
        <v>0</v>
      </c>
      <c r="I473" s="271">
        <v>0</v>
      </c>
      <c r="J473" s="271">
        <v>0</v>
      </c>
      <c r="K473" s="271">
        <v>0</v>
      </c>
      <c r="L473" s="271">
        <v>0</v>
      </c>
      <c r="M473" s="271">
        <v>0</v>
      </c>
      <c r="N473" s="281">
        <v>0</v>
      </c>
      <c r="O473" s="281">
        <v>0</v>
      </c>
      <c r="P473" s="281">
        <v>0</v>
      </c>
      <c r="Q473" s="281">
        <v>0</v>
      </c>
      <c r="R473" s="281">
        <v>0</v>
      </c>
      <c r="S473" s="281">
        <v>0</v>
      </c>
      <c r="T473" s="200">
        <v>0</v>
      </c>
      <c r="U473" s="281">
        <v>0</v>
      </c>
      <c r="V473" s="146" t="s">
        <v>340</v>
      </c>
      <c r="W473" s="296">
        <v>1080</v>
      </c>
      <c r="X473" s="281">
        <v>5492140</v>
      </c>
      <c r="Y473" s="296">
        <v>0</v>
      </c>
      <c r="Z473" s="296">
        <v>0</v>
      </c>
      <c r="AA473" s="296">
        <v>0</v>
      </c>
      <c r="AB473" s="296">
        <v>0</v>
      </c>
      <c r="AC473" s="296">
        <v>0</v>
      </c>
      <c r="AD473" s="296">
        <v>0</v>
      </c>
      <c r="AE473" s="296">
        <v>0</v>
      </c>
      <c r="AF473" s="296">
        <v>0</v>
      </c>
      <c r="AG473" s="296">
        <v>0</v>
      </c>
      <c r="AH473" s="296">
        <v>0</v>
      </c>
      <c r="AI473" s="296">
        <v>0</v>
      </c>
      <c r="AJ473" s="296">
        <v>73346.33</v>
      </c>
      <c r="AK473" s="296">
        <v>70038.600000000006</v>
      </c>
      <c r="AL473" s="296">
        <v>0</v>
      </c>
    </row>
    <row r="474" spans="1:38" s="39" customFormat="1" ht="12" customHeight="1" x14ac:dyDescent="0.2">
      <c r="A474" s="282">
        <v>110</v>
      </c>
      <c r="B474" s="143" t="s">
        <v>780</v>
      </c>
      <c r="C474" s="145"/>
      <c r="D474" s="145"/>
      <c r="E474" s="146"/>
      <c r="F474" s="146"/>
      <c r="G474" s="270">
        <v>6778365.7999999998</v>
      </c>
      <c r="H474" s="281">
        <v>0</v>
      </c>
      <c r="I474" s="271">
        <v>0</v>
      </c>
      <c r="J474" s="271">
        <v>0</v>
      </c>
      <c r="K474" s="271">
        <v>0</v>
      </c>
      <c r="L474" s="271">
        <v>0</v>
      </c>
      <c r="M474" s="271">
        <v>0</v>
      </c>
      <c r="N474" s="281">
        <v>0</v>
      </c>
      <c r="O474" s="281">
        <v>0</v>
      </c>
      <c r="P474" s="281">
        <v>0</v>
      </c>
      <c r="Q474" s="281">
        <v>0</v>
      </c>
      <c r="R474" s="281">
        <v>0</v>
      </c>
      <c r="S474" s="281">
        <v>0</v>
      </c>
      <c r="T474" s="200">
        <v>0</v>
      </c>
      <c r="U474" s="281">
        <v>0</v>
      </c>
      <c r="V474" s="146" t="s">
        <v>340</v>
      </c>
      <c r="W474" s="296">
        <v>1086</v>
      </c>
      <c r="X474" s="281">
        <v>6505769</v>
      </c>
      <c r="Y474" s="296">
        <v>0</v>
      </c>
      <c r="Z474" s="296">
        <v>0</v>
      </c>
      <c r="AA474" s="296">
        <v>0</v>
      </c>
      <c r="AB474" s="296">
        <v>0</v>
      </c>
      <c r="AC474" s="296">
        <v>0</v>
      </c>
      <c r="AD474" s="296">
        <v>0</v>
      </c>
      <c r="AE474" s="296">
        <v>0</v>
      </c>
      <c r="AF474" s="296">
        <v>0</v>
      </c>
      <c r="AG474" s="296">
        <v>0</v>
      </c>
      <c r="AH474" s="296">
        <v>0</v>
      </c>
      <c r="AI474" s="296">
        <v>0</v>
      </c>
      <c r="AJ474" s="296">
        <v>181731.20000000001</v>
      </c>
      <c r="AK474" s="296">
        <v>90865.600000000006</v>
      </c>
      <c r="AL474" s="296">
        <v>0</v>
      </c>
    </row>
    <row r="475" spans="1:38" s="39" customFormat="1" ht="12" customHeight="1" x14ac:dyDescent="0.2">
      <c r="A475" s="282">
        <v>111</v>
      </c>
      <c r="B475" s="143" t="s">
        <v>781</v>
      </c>
      <c r="C475" s="145"/>
      <c r="D475" s="145"/>
      <c r="E475" s="146"/>
      <c r="F475" s="146"/>
      <c r="G475" s="270">
        <v>4211804.82</v>
      </c>
      <c r="H475" s="281">
        <v>0</v>
      </c>
      <c r="I475" s="271">
        <v>0</v>
      </c>
      <c r="J475" s="271">
        <v>0</v>
      </c>
      <c r="K475" s="271">
        <v>0</v>
      </c>
      <c r="L475" s="271">
        <v>0</v>
      </c>
      <c r="M475" s="271">
        <v>0</v>
      </c>
      <c r="N475" s="281">
        <v>0</v>
      </c>
      <c r="O475" s="281">
        <v>0</v>
      </c>
      <c r="P475" s="281">
        <v>0</v>
      </c>
      <c r="Q475" s="281">
        <v>0</v>
      </c>
      <c r="R475" s="281">
        <v>0</v>
      </c>
      <c r="S475" s="281">
        <v>0</v>
      </c>
      <c r="T475" s="200">
        <v>0</v>
      </c>
      <c r="U475" s="281">
        <v>0</v>
      </c>
      <c r="V475" s="146" t="s">
        <v>340</v>
      </c>
      <c r="W475" s="296">
        <v>920</v>
      </c>
      <c r="X475" s="281">
        <v>4051596.05</v>
      </c>
      <c r="Y475" s="296">
        <v>0</v>
      </c>
      <c r="Z475" s="296">
        <v>0</v>
      </c>
      <c r="AA475" s="296">
        <v>0</v>
      </c>
      <c r="AB475" s="296">
        <v>0</v>
      </c>
      <c r="AC475" s="296">
        <v>0</v>
      </c>
      <c r="AD475" s="296">
        <v>0</v>
      </c>
      <c r="AE475" s="296">
        <v>0</v>
      </c>
      <c r="AF475" s="296">
        <v>0</v>
      </c>
      <c r="AG475" s="296">
        <v>0</v>
      </c>
      <c r="AH475" s="296">
        <v>0</v>
      </c>
      <c r="AI475" s="296">
        <v>0</v>
      </c>
      <c r="AJ475" s="296">
        <v>106805.85</v>
      </c>
      <c r="AK475" s="296">
        <v>53402.92</v>
      </c>
      <c r="AL475" s="296">
        <v>0</v>
      </c>
    </row>
    <row r="476" spans="1:38" s="39" customFormat="1" ht="12" customHeight="1" x14ac:dyDescent="0.2">
      <c r="A476" s="282">
        <v>112</v>
      </c>
      <c r="B476" s="143" t="s">
        <v>793</v>
      </c>
      <c r="C476" s="145"/>
      <c r="D476" s="145"/>
      <c r="E476" s="146"/>
      <c r="F476" s="146"/>
      <c r="G476" s="270">
        <v>4312505.0199999996</v>
      </c>
      <c r="H476" s="281">
        <v>0</v>
      </c>
      <c r="I476" s="271">
        <v>0</v>
      </c>
      <c r="J476" s="271">
        <v>0</v>
      </c>
      <c r="K476" s="271">
        <v>0</v>
      </c>
      <c r="L476" s="271">
        <v>0</v>
      </c>
      <c r="M476" s="271">
        <v>0</v>
      </c>
      <c r="N476" s="281">
        <v>0</v>
      </c>
      <c r="O476" s="281">
        <v>0</v>
      </c>
      <c r="P476" s="281">
        <v>0</v>
      </c>
      <c r="Q476" s="281">
        <v>0</v>
      </c>
      <c r="R476" s="281">
        <v>0</v>
      </c>
      <c r="S476" s="281">
        <v>0</v>
      </c>
      <c r="T476" s="200">
        <v>0</v>
      </c>
      <c r="U476" s="281">
        <v>0</v>
      </c>
      <c r="V476" s="146" t="s">
        <v>340</v>
      </c>
      <c r="W476" s="296">
        <v>940</v>
      </c>
      <c r="X476" s="281">
        <v>4147726.93</v>
      </c>
      <c r="Y476" s="296">
        <v>0</v>
      </c>
      <c r="Z476" s="296">
        <v>0</v>
      </c>
      <c r="AA476" s="296">
        <v>0</v>
      </c>
      <c r="AB476" s="296">
        <v>0</v>
      </c>
      <c r="AC476" s="296">
        <v>0</v>
      </c>
      <c r="AD476" s="296">
        <v>0</v>
      </c>
      <c r="AE476" s="296">
        <v>0</v>
      </c>
      <c r="AF476" s="296">
        <v>0</v>
      </c>
      <c r="AG476" s="296">
        <v>0</v>
      </c>
      <c r="AH476" s="296">
        <v>0</v>
      </c>
      <c r="AI476" s="296">
        <v>0</v>
      </c>
      <c r="AJ476" s="296">
        <v>97994.3</v>
      </c>
      <c r="AK476" s="296">
        <v>66783.789999999994</v>
      </c>
      <c r="AL476" s="296">
        <v>0</v>
      </c>
    </row>
    <row r="477" spans="1:38" s="39" customFormat="1" ht="12" customHeight="1" x14ac:dyDescent="0.2">
      <c r="A477" s="282">
        <v>113</v>
      </c>
      <c r="B477" s="143" t="s">
        <v>794</v>
      </c>
      <c r="C477" s="145"/>
      <c r="D477" s="145"/>
      <c r="E477" s="146"/>
      <c r="F477" s="146"/>
      <c r="G477" s="270">
        <v>2583914.75</v>
      </c>
      <c r="H477" s="281">
        <v>0</v>
      </c>
      <c r="I477" s="271">
        <v>0</v>
      </c>
      <c r="J477" s="271">
        <v>0</v>
      </c>
      <c r="K477" s="271">
        <v>0</v>
      </c>
      <c r="L477" s="271">
        <v>0</v>
      </c>
      <c r="M477" s="271">
        <v>0</v>
      </c>
      <c r="N477" s="281">
        <v>0</v>
      </c>
      <c r="O477" s="281">
        <v>0</v>
      </c>
      <c r="P477" s="281">
        <v>0</v>
      </c>
      <c r="Q477" s="281">
        <v>0</v>
      </c>
      <c r="R477" s="281">
        <v>0</v>
      </c>
      <c r="S477" s="281">
        <v>0</v>
      </c>
      <c r="T477" s="200">
        <v>0</v>
      </c>
      <c r="U477" s="281">
        <v>0</v>
      </c>
      <c r="V477" s="146" t="s">
        <v>340</v>
      </c>
      <c r="W477" s="296">
        <v>543.20000000000005</v>
      </c>
      <c r="X477" s="281">
        <v>2506584.5</v>
      </c>
      <c r="Y477" s="296">
        <v>0</v>
      </c>
      <c r="Z477" s="296">
        <v>0</v>
      </c>
      <c r="AA477" s="296">
        <v>0</v>
      </c>
      <c r="AB477" s="296">
        <v>0</v>
      </c>
      <c r="AC477" s="296">
        <v>0</v>
      </c>
      <c r="AD477" s="296">
        <v>0</v>
      </c>
      <c r="AE477" s="296">
        <v>0</v>
      </c>
      <c r="AF477" s="296">
        <v>0</v>
      </c>
      <c r="AG477" s="296">
        <v>0</v>
      </c>
      <c r="AH477" s="296">
        <v>0</v>
      </c>
      <c r="AI477" s="296">
        <v>0</v>
      </c>
      <c r="AJ477" s="296">
        <v>66663.25</v>
      </c>
      <c r="AK477" s="296">
        <v>10667</v>
      </c>
      <c r="AL477" s="296">
        <v>0</v>
      </c>
    </row>
    <row r="478" spans="1:38" s="39" customFormat="1" ht="12" customHeight="1" x14ac:dyDescent="0.2">
      <c r="A478" s="282">
        <v>114</v>
      </c>
      <c r="B478" s="143" t="s">
        <v>458</v>
      </c>
      <c r="C478" s="145"/>
      <c r="D478" s="145"/>
      <c r="E478" s="146"/>
      <c r="F478" s="146"/>
      <c r="G478" s="270">
        <v>3332731.33</v>
      </c>
      <c r="H478" s="281">
        <v>2861004.49</v>
      </c>
      <c r="I478" s="271">
        <v>1467089.95</v>
      </c>
      <c r="J478" s="271">
        <v>0</v>
      </c>
      <c r="K478" s="271">
        <v>0</v>
      </c>
      <c r="L478" s="271">
        <v>0</v>
      </c>
      <c r="M478" s="271">
        <v>0</v>
      </c>
      <c r="N478" s="281">
        <v>438.8</v>
      </c>
      <c r="O478" s="281">
        <v>300798.11</v>
      </c>
      <c r="P478" s="281">
        <v>637</v>
      </c>
      <c r="Q478" s="281">
        <v>592560.64000000001</v>
      </c>
      <c r="R478" s="281">
        <v>383</v>
      </c>
      <c r="S478" s="281">
        <v>500555.79</v>
      </c>
      <c r="T478" s="282">
        <v>0</v>
      </c>
      <c r="U478" s="281">
        <v>0</v>
      </c>
      <c r="V478" s="146"/>
      <c r="W478" s="296">
        <v>0</v>
      </c>
      <c r="X478" s="281">
        <v>0</v>
      </c>
      <c r="Y478" s="296">
        <v>0</v>
      </c>
      <c r="Z478" s="296">
        <v>0</v>
      </c>
      <c r="AA478" s="296">
        <v>0</v>
      </c>
      <c r="AB478" s="296">
        <v>0</v>
      </c>
      <c r="AC478" s="296">
        <v>0</v>
      </c>
      <c r="AD478" s="296">
        <v>0</v>
      </c>
      <c r="AE478" s="296">
        <v>0</v>
      </c>
      <c r="AF478" s="296">
        <v>0</v>
      </c>
      <c r="AG478" s="296">
        <v>0</v>
      </c>
      <c r="AH478" s="296">
        <v>0</v>
      </c>
      <c r="AI478" s="296">
        <v>422091.48</v>
      </c>
      <c r="AJ478" s="296">
        <v>41375.879999999997</v>
      </c>
      <c r="AK478" s="296">
        <v>8259.48</v>
      </c>
      <c r="AL478" s="296">
        <v>0</v>
      </c>
    </row>
    <row r="479" spans="1:38" s="39" customFormat="1" ht="12" customHeight="1" x14ac:dyDescent="0.2">
      <c r="A479" s="282">
        <v>115</v>
      </c>
      <c r="B479" s="143" t="s">
        <v>239</v>
      </c>
      <c r="C479" s="270"/>
      <c r="D479" s="37"/>
      <c r="E479" s="140"/>
      <c r="F479" s="144"/>
      <c r="G479" s="270">
        <v>3973024.65</v>
      </c>
      <c r="H479" s="281">
        <v>0</v>
      </c>
      <c r="I479" s="270">
        <v>0</v>
      </c>
      <c r="J479" s="270">
        <v>0</v>
      </c>
      <c r="K479" s="270">
        <v>0</v>
      </c>
      <c r="L479" s="270">
        <v>0</v>
      </c>
      <c r="M479" s="270">
        <v>0</v>
      </c>
      <c r="N479" s="281">
        <v>0</v>
      </c>
      <c r="O479" s="281">
        <v>0</v>
      </c>
      <c r="P479" s="281">
        <v>0</v>
      </c>
      <c r="Q479" s="281">
        <v>0</v>
      </c>
      <c r="R479" s="281">
        <v>0</v>
      </c>
      <c r="S479" s="281">
        <v>0</v>
      </c>
      <c r="T479" s="200">
        <v>0</v>
      </c>
      <c r="U479" s="281">
        <v>0</v>
      </c>
      <c r="V479" s="202" t="s">
        <v>339</v>
      </c>
      <c r="W479" s="281">
        <v>986</v>
      </c>
      <c r="X479" s="281">
        <v>3827556.7</v>
      </c>
      <c r="Y479" s="281">
        <v>0</v>
      </c>
      <c r="Z479" s="281">
        <v>0</v>
      </c>
      <c r="AA479" s="281">
        <v>0</v>
      </c>
      <c r="AB479" s="281">
        <v>0</v>
      </c>
      <c r="AC479" s="281">
        <v>0</v>
      </c>
      <c r="AD479" s="281">
        <v>0</v>
      </c>
      <c r="AE479" s="281">
        <v>0</v>
      </c>
      <c r="AF479" s="281">
        <v>0</v>
      </c>
      <c r="AG479" s="281">
        <v>0</v>
      </c>
      <c r="AH479" s="281">
        <v>0</v>
      </c>
      <c r="AI479" s="281">
        <v>0</v>
      </c>
      <c r="AJ479" s="296">
        <v>144906.22</v>
      </c>
      <c r="AK479" s="296">
        <v>561.73</v>
      </c>
      <c r="AL479" s="296">
        <v>0</v>
      </c>
    </row>
    <row r="480" spans="1:38" s="39" customFormat="1" ht="12" customHeight="1" x14ac:dyDescent="0.2">
      <c r="A480" s="282">
        <v>116</v>
      </c>
      <c r="B480" s="143" t="s">
        <v>610</v>
      </c>
      <c r="C480" s="270"/>
      <c r="D480" s="37"/>
      <c r="E480" s="140"/>
      <c r="F480" s="144"/>
      <c r="G480" s="270">
        <v>6793387.5700000003</v>
      </c>
      <c r="H480" s="281">
        <v>0</v>
      </c>
      <c r="I480" s="270">
        <v>0</v>
      </c>
      <c r="J480" s="270">
        <v>0</v>
      </c>
      <c r="K480" s="270">
        <v>0</v>
      </c>
      <c r="L480" s="270">
        <v>0</v>
      </c>
      <c r="M480" s="270">
        <v>0</v>
      </c>
      <c r="N480" s="281">
        <v>0</v>
      </c>
      <c r="O480" s="281">
        <v>0</v>
      </c>
      <c r="P480" s="281">
        <v>0</v>
      </c>
      <c r="Q480" s="281">
        <v>0</v>
      </c>
      <c r="R480" s="281">
        <v>0</v>
      </c>
      <c r="S480" s="281">
        <v>0</v>
      </c>
      <c r="T480" s="200">
        <v>0</v>
      </c>
      <c r="U480" s="281">
        <v>0</v>
      </c>
      <c r="V480" s="202"/>
      <c r="W480" s="281">
        <v>0</v>
      </c>
      <c r="X480" s="281">
        <v>0</v>
      </c>
      <c r="Y480" s="281">
        <v>0</v>
      </c>
      <c r="Z480" s="281">
        <v>0</v>
      </c>
      <c r="AA480" s="281">
        <v>928</v>
      </c>
      <c r="AB480" s="281">
        <v>3585704.1</v>
      </c>
      <c r="AC480" s="281">
        <v>0</v>
      </c>
      <c r="AD480" s="281">
        <v>0</v>
      </c>
      <c r="AE480" s="281">
        <v>928</v>
      </c>
      <c r="AF480" s="281">
        <v>2813155</v>
      </c>
      <c r="AG480" s="281">
        <v>0</v>
      </c>
      <c r="AH480" s="281">
        <v>0</v>
      </c>
      <c r="AI480" s="281">
        <v>0</v>
      </c>
      <c r="AJ480" s="296">
        <v>302718.69</v>
      </c>
      <c r="AK480" s="296">
        <v>91809.78</v>
      </c>
      <c r="AL480" s="296">
        <v>0</v>
      </c>
    </row>
    <row r="481" spans="1:38" s="39" customFormat="1" ht="12" customHeight="1" x14ac:dyDescent="0.2">
      <c r="A481" s="282">
        <v>117</v>
      </c>
      <c r="B481" s="143" t="s">
        <v>935</v>
      </c>
      <c r="C481" s="270"/>
      <c r="D481" s="37"/>
      <c r="E481" s="140"/>
      <c r="F481" s="144"/>
      <c r="G481" s="270">
        <v>1996979.29</v>
      </c>
      <c r="H481" s="281">
        <v>0</v>
      </c>
      <c r="I481" s="270">
        <v>0</v>
      </c>
      <c r="J481" s="270">
        <v>0</v>
      </c>
      <c r="K481" s="270">
        <v>0</v>
      </c>
      <c r="L481" s="270">
        <v>0</v>
      </c>
      <c r="M481" s="270">
        <v>0</v>
      </c>
      <c r="N481" s="281">
        <v>0</v>
      </c>
      <c r="O481" s="281">
        <v>0</v>
      </c>
      <c r="P481" s="281">
        <v>0</v>
      </c>
      <c r="Q481" s="281">
        <v>0</v>
      </c>
      <c r="R481" s="281">
        <v>0</v>
      </c>
      <c r="S481" s="281">
        <v>0</v>
      </c>
      <c r="T481" s="200">
        <v>1</v>
      </c>
      <c r="U481" s="281">
        <v>1966534.9</v>
      </c>
      <c r="V481" s="202"/>
      <c r="W481" s="281">
        <v>0</v>
      </c>
      <c r="X481" s="281">
        <v>0</v>
      </c>
      <c r="Y481" s="281">
        <v>0</v>
      </c>
      <c r="Z481" s="281">
        <v>0</v>
      </c>
      <c r="AA481" s="281">
        <v>0</v>
      </c>
      <c r="AB481" s="281">
        <v>0</v>
      </c>
      <c r="AC481" s="281">
        <v>0</v>
      </c>
      <c r="AD481" s="281">
        <v>0</v>
      </c>
      <c r="AE481" s="281">
        <v>0</v>
      </c>
      <c r="AF481" s="281">
        <v>0</v>
      </c>
      <c r="AG481" s="281">
        <v>0</v>
      </c>
      <c r="AH481" s="281">
        <v>0</v>
      </c>
      <c r="AI481" s="281">
        <v>0</v>
      </c>
      <c r="AJ481" s="296">
        <v>17602.919999999998</v>
      </c>
      <c r="AK481" s="296">
        <v>12841.47</v>
      </c>
      <c r="AL481" s="296">
        <v>0</v>
      </c>
    </row>
    <row r="482" spans="1:38" s="39" customFormat="1" ht="12" customHeight="1" x14ac:dyDescent="0.2">
      <c r="A482" s="282">
        <v>118</v>
      </c>
      <c r="B482" s="143" t="s">
        <v>936</v>
      </c>
      <c r="C482" s="270"/>
      <c r="D482" s="37"/>
      <c r="E482" s="140"/>
      <c r="F482" s="144"/>
      <c r="G482" s="270">
        <v>3575433.23</v>
      </c>
      <c r="H482" s="281">
        <v>0</v>
      </c>
      <c r="I482" s="270">
        <v>0</v>
      </c>
      <c r="J482" s="270">
        <v>0</v>
      </c>
      <c r="K482" s="270">
        <v>0</v>
      </c>
      <c r="L482" s="270">
        <v>0</v>
      </c>
      <c r="M482" s="270">
        <v>0</v>
      </c>
      <c r="N482" s="281">
        <v>0</v>
      </c>
      <c r="O482" s="281">
        <v>0</v>
      </c>
      <c r="P482" s="281">
        <v>0</v>
      </c>
      <c r="Q482" s="281">
        <v>0</v>
      </c>
      <c r="R482" s="281">
        <v>0</v>
      </c>
      <c r="S482" s="281">
        <v>0</v>
      </c>
      <c r="T482" s="282">
        <v>0</v>
      </c>
      <c r="U482" s="281">
        <v>0</v>
      </c>
      <c r="V482" s="202" t="s">
        <v>339</v>
      </c>
      <c r="W482" s="281">
        <v>770</v>
      </c>
      <c r="X482" s="281">
        <v>3526298.4</v>
      </c>
      <c r="Y482" s="281">
        <v>0</v>
      </c>
      <c r="Z482" s="281">
        <v>0</v>
      </c>
      <c r="AA482" s="281">
        <v>0</v>
      </c>
      <c r="AB482" s="281">
        <v>0</v>
      </c>
      <c r="AC482" s="281">
        <v>0</v>
      </c>
      <c r="AD482" s="281">
        <v>0</v>
      </c>
      <c r="AE482" s="281">
        <v>0</v>
      </c>
      <c r="AF482" s="281">
        <v>0</v>
      </c>
      <c r="AG482" s="281">
        <v>0</v>
      </c>
      <c r="AH482" s="281">
        <v>0</v>
      </c>
      <c r="AI482" s="281">
        <v>0</v>
      </c>
      <c r="AJ482" s="296">
        <v>1024.8699999999999</v>
      </c>
      <c r="AK482" s="296">
        <v>48109.96</v>
      </c>
      <c r="AL482" s="296">
        <v>0</v>
      </c>
    </row>
    <row r="483" spans="1:38" s="39" customFormat="1" ht="12" customHeight="1" x14ac:dyDescent="0.2">
      <c r="A483" s="282">
        <v>119</v>
      </c>
      <c r="B483" s="143" t="s">
        <v>937</v>
      </c>
      <c r="C483" s="270"/>
      <c r="D483" s="37"/>
      <c r="E483" s="140"/>
      <c r="F483" s="144"/>
      <c r="G483" s="270">
        <v>5692607.9199999999</v>
      </c>
      <c r="H483" s="281">
        <v>0</v>
      </c>
      <c r="I483" s="270">
        <v>0</v>
      </c>
      <c r="J483" s="270">
        <v>0</v>
      </c>
      <c r="K483" s="270">
        <v>0</v>
      </c>
      <c r="L483" s="270">
        <v>0</v>
      </c>
      <c r="M483" s="270">
        <v>0</v>
      </c>
      <c r="N483" s="281">
        <v>0</v>
      </c>
      <c r="O483" s="281">
        <v>0</v>
      </c>
      <c r="P483" s="281">
        <v>0</v>
      </c>
      <c r="Q483" s="281">
        <v>0</v>
      </c>
      <c r="R483" s="281">
        <v>0</v>
      </c>
      <c r="S483" s="281">
        <v>0</v>
      </c>
      <c r="T483" s="282">
        <v>0</v>
      </c>
      <c r="U483" s="281">
        <v>0</v>
      </c>
      <c r="V483" s="202" t="s">
        <v>339</v>
      </c>
      <c r="W483" s="281">
        <v>1169.9100000000001</v>
      </c>
      <c r="X483" s="281">
        <v>5690509</v>
      </c>
      <c r="Y483" s="281">
        <v>0</v>
      </c>
      <c r="Z483" s="281">
        <v>0</v>
      </c>
      <c r="AA483" s="281">
        <v>0</v>
      </c>
      <c r="AB483" s="281">
        <v>0</v>
      </c>
      <c r="AC483" s="281">
        <v>0</v>
      </c>
      <c r="AD483" s="281">
        <v>0</v>
      </c>
      <c r="AE483" s="281">
        <v>0</v>
      </c>
      <c r="AF483" s="281">
        <v>0</v>
      </c>
      <c r="AG483" s="281">
        <v>0</v>
      </c>
      <c r="AH483" s="281">
        <v>0</v>
      </c>
      <c r="AI483" s="281">
        <v>0</v>
      </c>
      <c r="AJ483" s="296">
        <v>1545.07</v>
      </c>
      <c r="AK483" s="296">
        <v>553.85</v>
      </c>
      <c r="AL483" s="296">
        <v>0</v>
      </c>
    </row>
    <row r="484" spans="1:38" s="39" customFormat="1" ht="12" customHeight="1" x14ac:dyDescent="0.2">
      <c r="A484" s="282">
        <v>120</v>
      </c>
      <c r="B484" s="143" t="s">
        <v>947</v>
      </c>
      <c r="C484" s="270"/>
      <c r="D484" s="37"/>
      <c r="E484" s="140"/>
      <c r="F484" s="144"/>
      <c r="G484" s="270">
        <v>3526592.61</v>
      </c>
      <c r="H484" s="281">
        <v>0</v>
      </c>
      <c r="I484" s="270">
        <v>0</v>
      </c>
      <c r="J484" s="270">
        <v>0</v>
      </c>
      <c r="K484" s="270">
        <v>0</v>
      </c>
      <c r="L484" s="270">
        <v>0</v>
      </c>
      <c r="M484" s="270">
        <v>0</v>
      </c>
      <c r="N484" s="281">
        <v>0</v>
      </c>
      <c r="O484" s="281">
        <v>0</v>
      </c>
      <c r="P484" s="281">
        <v>0</v>
      </c>
      <c r="Q484" s="281">
        <v>0</v>
      </c>
      <c r="R484" s="281">
        <v>0</v>
      </c>
      <c r="S484" s="281">
        <v>0</v>
      </c>
      <c r="T484" s="282">
        <v>0</v>
      </c>
      <c r="U484" s="281">
        <v>0</v>
      </c>
      <c r="V484" s="202" t="s">
        <v>339</v>
      </c>
      <c r="W484" s="281">
        <v>731</v>
      </c>
      <c r="X484" s="281">
        <v>3469516.7999999998</v>
      </c>
      <c r="Y484" s="281">
        <v>0</v>
      </c>
      <c r="Z484" s="281">
        <v>0</v>
      </c>
      <c r="AA484" s="281">
        <v>0</v>
      </c>
      <c r="AB484" s="281">
        <v>0</v>
      </c>
      <c r="AC484" s="281">
        <v>0</v>
      </c>
      <c r="AD484" s="281">
        <v>0</v>
      </c>
      <c r="AE484" s="281">
        <v>0</v>
      </c>
      <c r="AF484" s="281">
        <v>0</v>
      </c>
      <c r="AG484" s="281">
        <v>0</v>
      </c>
      <c r="AH484" s="281">
        <v>0</v>
      </c>
      <c r="AI484" s="281">
        <v>0</v>
      </c>
      <c r="AJ484" s="296">
        <v>1190.5</v>
      </c>
      <c r="AK484" s="296">
        <v>55885.31</v>
      </c>
      <c r="AL484" s="296">
        <v>0</v>
      </c>
    </row>
    <row r="485" spans="1:38" s="39" customFormat="1" ht="12" customHeight="1" x14ac:dyDescent="0.2">
      <c r="A485" s="282">
        <v>121</v>
      </c>
      <c r="B485" s="143" t="s">
        <v>948</v>
      </c>
      <c r="C485" s="270"/>
      <c r="D485" s="37"/>
      <c r="E485" s="140"/>
      <c r="F485" s="144"/>
      <c r="G485" s="270">
        <v>3320075.75</v>
      </c>
      <c r="H485" s="281">
        <v>0</v>
      </c>
      <c r="I485" s="270">
        <v>0</v>
      </c>
      <c r="J485" s="270">
        <v>0</v>
      </c>
      <c r="K485" s="270">
        <v>0</v>
      </c>
      <c r="L485" s="270">
        <v>0</v>
      </c>
      <c r="M485" s="270">
        <v>0</v>
      </c>
      <c r="N485" s="281">
        <v>0</v>
      </c>
      <c r="O485" s="281">
        <v>0</v>
      </c>
      <c r="P485" s="281">
        <v>0</v>
      </c>
      <c r="Q485" s="281">
        <v>0</v>
      </c>
      <c r="R485" s="281">
        <v>0</v>
      </c>
      <c r="S485" s="281">
        <v>0</v>
      </c>
      <c r="T485" s="282">
        <v>0</v>
      </c>
      <c r="U485" s="281">
        <v>0</v>
      </c>
      <c r="V485" s="202" t="s">
        <v>340</v>
      </c>
      <c r="W485" s="281">
        <v>731.2</v>
      </c>
      <c r="X485" s="281">
        <v>3252897.62</v>
      </c>
      <c r="Y485" s="281">
        <v>0</v>
      </c>
      <c r="Z485" s="281">
        <v>0</v>
      </c>
      <c r="AA485" s="281">
        <v>0</v>
      </c>
      <c r="AB485" s="281">
        <v>0</v>
      </c>
      <c r="AC485" s="281">
        <v>0</v>
      </c>
      <c r="AD485" s="281">
        <v>0</v>
      </c>
      <c r="AE485" s="281">
        <v>0</v>
      </c>
      <c r="AF485" s="281">
        <v>0</v>
      </c>
      <c r="AG485" s="281">
        <v>0</v>
      </c>
      <c r="AH485" s="281">
        <v>0</v>
      </c>
      <c r="AI485" s="281">
        <v>0</v>
      </c>
      <c r="AJ485" s="296">
        <v>56511.13</v>
      </c>
      <c r="AK485" s="296">
        <v>10667</v>
      </c>
      <c r="AL485" s="296">
        <v>0</v>
      </c>
    </row>
    <row r="486" spans="1:38" s="39" customFormat="1" ht="12" customHeight="1" x14ac:dyDescent="0.2">
      <c r="A486" s="282">
        <v>122</v>
      </c>
      <c r="B486" s="143" t="s">
        <v>949</v>
      </c>
      <c r="C486" s="270"/>
      <c r="D486" s="37"/>
      <c r="E486" s="140"/>
      <c r="F486" s="144"/>
      <c r="G486" s="270">
        <v>4648184.2</v>
      </c>
      <c r="H486" s="281">
        <v>0</v>
      </c>
      <c r="I486" s="270">
        <v>0</v>
      </c>
      <c r="J486" s="270">
        <v>0</v>
      </c>
      <c r="K486" s="270">
        <v>0</v>
      </c>
      <c r="L486" s="270">
        <v>0</v>
      </c>
      <c r="M486" s="270">
        <v>0</v>
      </c>
      <c r="N486" s="281">
        <v>0</v>
      </c>
      <c r="O486" s="281">
        <v>0</v>
      </c>
      <c r="P486" s="281">
        <v>0</v>
      </c>
      <c r="Q486" s="281">
        <v>0</v>
      </c>
      <c r="R486" s="281">
        <v>0</v>
      </c>
      <c r="S486" s="281">
        <v>0</v>
      </c>
      <c r="T486" s="282">
        <v>2</v>
      </c>
      <c r="U486" s="281">
        <v>4583186.1399999997</v>
      </c>
      <c r="V486" s="202"/>
      <c r="W486" s="281">
        <v>0</v>
      </c>
      <c r="X486" s="281">
        <v>0</v>
      </c>
      <c r="Y486" s="281">
        <v>0</v>
      </c>
      <c r="Z486" s="281">
        <v>0</v>
      </c>
      <c r="AA486" s="281">
        <v>0</v>
      </c>
      <c r="AB486" s="281">
        <v>0</v>
      </c>
      <c r="AC486" s="281">
        <v>0</v>
      </c>
      <c r="AD486" s="281">
        <v>0</v>
      </c>
      <c r="AE486" s="281">
        <v>0</v>
      </c>
      <c r="AF486" s="281">
        <v>0</v>
      </c>
      <c r="AG486" s="281">
        <v>0</v>
      </c>
      <c r="AH486" s="281">
        <v>0</v>
      </c>
      <c r="AI486" s="281">
        <v>0</v>
      </c>
      <c r="AJ486" s="296">
        <v>39315.120000000003</v>
      </c>
      <c r="AK486" s="296">
        <v>25682.94</v>
      </c>
      <c r="AL486" s="296">
        <v>0</v>
      </c>
    </row>
    <row r="487" spans="1:38" s="39" customFormat="1" ht="12" customHeight="1" x14ac:dyDescent="0.2">
      <c r="A487" s="282">
        <v>123</v>
      </c>
      <c r="B487" s="143" t="s">
        <v>950</v>
      </c>
      <c r="C487" s="270"/>
      <c r="D487" s="37"/>
      <c r="E487" s="140"/>
      <c r="F487" s="144"/>
      <c r="G487" s="270">
        <v>3453046.86</v>
      </c>
      <c r="H487" s="281">
        <v>0</v>
      </c>
      <c r="I487" s="270">
        <v>0</v>
      </c>
      <c r="J487" s="270">
        <v>0</v>
      </c>
      <c r="K487" s="270">
        <v>0</v>
      </c>
      <c r="L487" s="270">
        <v>0</v>
      </c>
      <c r="M487" s="270">
        <v>0</v>
      </c>
      <c r="N487" s="281">
        <v>0</v>
      </c>
      <c r="O487" s="281">
        <v>0</v>
      </c>
      <c r="P487" s="281">
        <v>0</v>
      </c>
      <c r="Q487" s="281">
        <v>0</v>
      </c>
      <c r="R487" s="281">
        <v>0</v>
      </c>
      <c r="S487" s="281">
        <v>0</v>
      </c>
      <c r="T487" s="282">
        <v>2</v>
      </c>
      <c r="U487" s="281">
        <v>3388048.8</v>
      </c>
      <c r="V487" s="202"/>
      <c r="W487" s="281">
        <v>0</v>
      </c>
      <c r="X487" s="281">
        <v>0</v>
      </c>
      <c r="Y487" s="281">
        <v>0</v>
      </c>
      <c r="Z487" s="281">
        <v>0</v>
      </c>
      <c r="AA487" s="281">
        <v>0</v>
      </c>
      <c r="AB487" s="281">
        <v>0</v>
      </c>
      <c r="AC487" s="281">
        <v>0</v>
      </c>
      <c r="AD487" s="281">
        <v>0</v>
      </c>
      <c r="AE487" s="281">
        <v>0</v>
      </c>
      <c r="AF487" s="281">
        <v>0</v>
      </c>
      <c r="AG487" s="281">
        <v>0</v>
      </c>
      <c r="AH487" s="281">
        <v>0</v>
      </c>
      <c r="AI487" s="281">
        <v>0</v>
      </c>
      <c r="AJ487" s="296">
        <v>39315.120000000003</v>
      </c>
      <c r="AK487" s="296">
        <v>25682.94</v>
      </c>
      <c r="AL487" s="296">
        <v>0</v>
      </c>
    </row>
    <row r="488" spans="1:38" s="39" customFormat="1" ht="12" customHeight="1" x14ac:dyDescent="0.2">
      <c r="A488" s="282">
        <v>124</v>
      </c>
      <c r="B488" s="143" t="s">
        <v>951</v>
      </c>
      <c r="C488" s="270"/>
      <c r="D488" s="37"/>
      <c r="E488" s="140"/>
      <c r="F488" s="144"/>
      <c r="G488" s="270">
        <v>3021627.71</v>
      </c>
      <c r="H488" s="281">
        <v>0</v>
      </c>
      <c r="I488" s="270">
        <v>0</v>
      </c>
      <c r="J488" s="270">
        <v>0</v>
      </c>
      <c r="K488" s="270">
        <v>0</v>
      </c>
      <c r="L488" s="270">
        <v>0</v>
      </c>
      <c r="M488" s="270">
        <v>0</v>
      </c>
      <c r="N488" s="281">
        <v>0</v>
      </c>
      <c r="O488" s="281">
        <v>0</v>
      </c>
      <c r="P488" s="281">
        <v>0</v>
      </c>
      <c r="Q488" s="281">
        <v>0</v>
      </c>
      <c r="R488" s="281">
        <v>0</v>
      </c>
      <c r="S488" s="281">
        <v>0</v>
      </c>
      <c r="T488" s="282">
        <v>0</v>
      </c>
      <c r="U488" s="281">
        <v>0</v>
      </c>
      <c r="V488" s="202" t="s">
        <v>339</v>
      </c>
      <c r="W488" s="281">
        <v>720</v>
      </c>
      <c r="X488" s="281">
        <v>2971748.4</v>
      </c>
      <c r="Y488" s="281">
        <v>0</v>
      </c>
      <c r="Z488" s="281">
        <v>0</v>
      </c>
      <c r="AA488" s="281">
        <v>0</v>
      </c>
      <c r="AB488" s="281">
        <v>0</v>
      </c>
      <c r="AC488" s="281">
        <v>0</v>
      </c>
      <c r="AD488" s="281">
        <v>0</v>
      </c>
      <c r="AE488" s="281">
        <v>0</v>
      </c>
      <c r="AF488" s="281">
        <v>0</v>
      </c>
      <c r="AG488" s="281">
        <v>0</v>
      </c>
      <c r="AH488" s="281">
        <v>0</v>
      </c>
      <c r="AI488" s="281">
        <v>0</v>
      </c>
      <c r="AJ488" s="296">
        <v>1040.4000000000001</v>
      </c>
      <c r="AK488" s="296">
        <v>48838.91</v>
      </c>
      <c r="AL488" s="296">
        <v>0</v>
      </c>
    </row>
    <row r="489" spans="1:38" s="39" customFormat="1" ht="12" customHeight="1" x14ac:dyDescent="0.2">
      <c r="A489" s="282">
        <v>125</v>
      </c>
      <c r="B489" s="143" t="s">
        <v>626</v>
      </c>
      <c r="C489" s="145"/>
      <c r="D489" s="145"/>
      <c r="E489" s="146"/>
      <c r="F489" s="146"/>
      <c r="G489" s="270">
        <v>9349634.1999999993</v>
      </c>
      <c r="H489" s="281">
        <v>0</v>
      </c>
      <c r="I489" s="271">
        <v>0</v>
      </c>
      <c r="J489" s="271">
        <v>0</v>
      </c>
      <c r="K489" s="271">
        <v>0</v>
      </c>
      <c r="L489" s="271">
        <v>0</v>
      </c>
      <c r="M489" s="271">
        <v>0</v>
      </c>
      <c r="N489" s="281">
        <v>0</v>
      </c>
      <c r="O489" s="281">
        <v>0</v>
      </c>
      <c r="P489" s="281">
        <v>0</v>
      </c>
      <c r="Q489" s="281">
        <v>0</v>
      </c>
      <c r="R489" s="281">
        <v>0</v>
      </c>
      <c r="S489" s="281">
        <v>0</v>
      </c>
      <c r="T489" s="200">
        <v>0</v>
      </c>
      <c r="U489" s="281">
        <v>0</v>
      </c>
      <c r="V489" s="146" t="s">
        <v>340</v>
      </c>
      <c r="W489" s="296">
        <v>1778</v>
      </c>
      <c r="X489" s="281">
        <v>9099595</v>
      </c>
      <c r="Y489" s="296">
        <v>0</v>
      </c>
      <c r="Z489" s="296">
        <v>0</v>
      </c>
      <c r="AA489" s="296">
        <v>0</v>
      </c>
      <c r="AB489" s="296">
        <v>0</v>
      </c>
      <c r="AC489" s="296">
        <v>0</v>
      </c>
      <c r="AD489" s="296">
        <v>0</v>
      </c>
      <c r="AE489" s="296">
        <v>0</v>
      </c>
      <c r="AF489" s="296">
        <v>0</v>
      </c>
      <c r="AG489" s="296">
        <v>0</v>
      </c>
      <c r="AH489" s="296">
        <v>0</v>
      </c>
      <c r="AI489" s="296">
        <v>0</v>
      </c>
      <c r="AJ489" s="296">
        <v>249092.9</v>
      </c>
      <c r="AK489" s="296">
        <v>946.3</v>
      </c>
      <c r="AL489" s="296">
        <v>0</v>
      </c>
    </row>
    <row r="490" spans="1:38" s="39" customFormat="1" ht="12" customHeight="1" x14ac:dyDescent="0.2">
      <c r="A490" s="282">
        <v>126</v>
      </c>
      <c r="B490" s="143" t="s">
        <v>961</v>
      </c>
      <c r="C490" s="145"/>
      <c r="D490" s="145"/>
      <c r="E490" s="146"/>
      <c r="F490" s="146"/>
      <c r="G490" s="270">
        <v>3106806.56</v>
      </c>
      <c r="H490" s="281">
        <v>0</v>
      </c>
      <c r="I490" s="270">
        <v>0</v>
      </c>
      <c r="J490" s="270">
        <v>0</v>
      </c>
      <c r="K490" s="270">
        <v>0</v>
      </c>
      <c r="L490" s="270">
        <v>0</v>
      </c>
      <c r="M490" s="270">
        <v>0</v>
      </c>
      <c r="N490" s="281">
        <v>0</v>
      </c>
      <c r="O490" s="281">
        <v>0</v>
      </c>
      <c r="P490" s="281">
        <v>0</v>
      </c>
      <c r="Q490" s="281">
        <v>0</v>
      </c>
      <c r="R490" s="281">
        <v>0</v>
      </c>
      <c r="S490" s="281">
        <v>0</v>
      </c>
      <c r="T490" s="282">
        <v>1</v>
      </c>
      <c r="U490" s="281">
        <v>3063369.99</v>
      </c>
      <c r="V490" s="202"/>
      <c r="W490" s="281">
        <v>0</v>
      </c>
      <c r="X490" s="281">
        <v>0</v>
      </c>
      <c r="Y490" s="281">
        <v>0</v>
      </c>
      <c r="Z490" s="281">
        <v>0</v>
      </c>
      <c r="AA490" s="281">
        <v>0</v>
      </c>
      <c r="AB490" s="281">
        <v>0</v>
      </c>
      <c r="AC490" s="281">
        <v>0</v>
      </c>
      <c r="AD490" s="281">
        <v>0</v>
      </c>
      <c r="AE490" s="281">
        <v>0</v>
      </c>
      <c r="AF490" s="281">
        <v>0</v>
      </c>
      <c r="AG490" s="281">
        <v>0</v>
      </c>
      <c r="AH490" s="281">
        <v>0</v>
      </c>
      <c r="AI490" s="281">
        <v>0</v>
      </c>
      <c r="AJ490" s="296">
        <v>25394.95</v>
      </c>
      <c r="AK490" s="296">
        <v>18041.62</v>
      </c>
      <c r="AL490" s="296">
        <v>0</v>
      </c>
    </row>
    <row r="491" spans="1:38" s="39" customFormat="1" ht="12" customHeight="1" x14ac:dyDescent="0.2">
      <c r="A491" s="282">
        <v>127</v>
      </c>
      <c r="B491" s="143" t="s">
        <v>965</v>
      </c>
      <c r="C491" s="145"/>
      <c r="D491" s="145"/>
      <c r="E491" s="146"/>
      <c r="F491" s="146"/>
      <c r="G491" s="270">
        <v>7609997.46</v>
      </c>
      <c r="H491" s="281">
        <v>0</v>
      </c>
      <c r="I491" s="270">
        <v>0</v>
      </c>
      <c r="J491" s="270">
        <v>0</v>
      </c>
      <c r="K491" s="270">
        <v>0</v>
      </c>
      <c r="L491" s="270">
        <v>0</v>
      </c>
      <c r="M491" s="270">
        <v>0</v>
      </c>
      <c r="N491" s="281">
        <v>0</v>
      </c>
      <c r="O491" s="281">
        <v>0</v>
      </c>
      <c r="P491" s="281">
        <v>0</v>
      </c>
      <c r="Q491" s="281">
        <v>0</v>
      </c>
      <c r="R491" s="281">
        <v>0</v>
      </c>
      <c r="S491" s="281">
        <v>0</v>
      </c>
      <c r="T491" s="282">
        <v>0</v>
      </c>
      <c r="U491" s="281">
        <v>0</v>
      </c>
      <c r="V491" s="202" t="s">
        <v>339</v>
      </c>
      <c r="W491" s="281">
        <v>1623</v>
      </c>
      <c r="X491" s="281">
        <v>7607093.4299999997</v>
      </c>
      <c r="Y491" s="281">
        <v>0</v>
      </c>
      <c r="Z491" s="281">
        <v>0</v>
      </c>
      <c r="AA491" s="281">
        <v>0</v>
      </c>
      <c r="AB491" s="281">
        <v>0</v>
      </c>
      <c r="AC491" s="281">
        <v>0</v>
      </c>
      <c r="AD491" s="281">
        <v>0</v>
      </c>
      <c r="AE491" s="281">
        <v>0</v>
      </c>
      <c r="AF491" s="281">
        <v>0</v>
      </c>
      <c r="AG491" s="281">
        <v>0</v>
      </c>
      <c r="AH491" s="281">
        <v>0</v>
      </c>
      <c r="AI491" s="281">
        <v>0</v>
      </c>
      <c r="AJ491" s="296">
        <v>2137.7399999999998</v>
      </c>
      <c r="AK491" s="296">
        <v>766.29</v>
      </c>
      <c r="AL491" s="296">
        <v>0</v>
      </c>
    </row>
    <row r="492" spans="1:38" s="39" customFormat="1" ht="12" customHeight="1" x14ac:dyDescent="0.2">
      <c r="A492" s="282">
        <v>128</v>
      </c>
      <c r="B492" s="143" t="s">
        <v>970</v>
      </c>
      <c r="C492" s="145"/>
      <c r="D492" s="145"/>
      <c r="E492" s="146"/>
      <c r="F492" s="146"/>
      <c r="G492" s="270">
        <v>1023387.89</v>
      </c>
      <c r="H492" s="281">
        <v>0</v>
      </c>
      <c r="I492" s="270">
        <v>0</v>
      </c>
      <c r="J492" s="270">
        <v>0</v>
      </c>
      <c r="K492" s="270">
        <v>0</v>
      </c>
      <c r="L492" s="270">
        <v>0</v>
      </c>
      <c r="M492" s="270">
        <v>0</v>
      </c>
      <c r="N492" s="281">
        <v>0</v>
      </c>
      <c r="O492" s="281">
        <v>0</v>
      </c>
      <c r="P492" s="281">
        <v>0</v>
      </c>
      <c r="Q492" s="281">
        <v>0</v>
      </c>
      <c r="R492" s="281">
        <v>0</v>
      </c>
      <c r="S492" s="281">
        <v>0</v>
      </c>
      <c r="T492" s="282">
        <v>0</v>
      </c>
      <c r="U492" s="281">
        <v>0</v>
      </c>
      <c r="V492" s="202" t="s">
        <v>339</v>
      </c>
      <c r="W492" s="281">
        <v>281</v>
      </c>
      <c r="X492" s="281">
        <v>1023276</v>
      </c>
      <c r="Y492" s="281">
        <v>0</v>
      </c>
      <c r="Z492" s="281">
        <v>0</v>
      </c>
      <c r="AA492" s="281">
        <v>0</v>
      </c>
      <c r="AB492" s="281">
        <v>0</v>
      </c>
      <c r="AC492" s="281">
        <v>0</v>
      </c>
      <c r="AD492" s="281">
        <v>0</v>
      </c>
      <c r="AE492" s="281">
        <v>0</v>
      </c>
      <c r="AF492" s="281">
        <v>0</v>
      </c>
      <c r="AG492" s="281">
        <v>0</v>
      </c>
      <c r="AH492" s="281">
        <v>0</v>
      </c>
      <c r="AI492" s="281">
        <v>0</v>
      </c>
      <c r="AJ492" s="296">
        <v>0</v>
      </c>
      <c r="AK492" s="296">
        <v>111.89</v>
      </c>
      <c r="AL492" s="296">
        <v>0</v>
      </c>
    </row>
    <row r="493" spans="1:38" s="39" customFormat="1" ht="12.75" customHeight="1" x14ac:dyDescent="0.2">
      <c r="A493" s="282">
        <v>129</v>
      </c>
      <c r="B493" s="143" t="s">
        <v>989</v>
      </c>
      <c r="C493" s="145"/>
      <c r="D493" s="156"/>
      <c r="E493" s="146"/>
      <c r="F493" s="146"/>
      <c r="G493" s="270">
        <v>6968045.4199999999</v>
      </c>
      <c r="H493" s="281">
        <v>6458261.6499999994</v>
      </c>
      <c r="I493" s="271">
        <v>970011.04</v>
      </c>
      <c r="J493" s="271">
        <v>2626</v>
      </c>
      <c r="K493" s="271">
        <v>4618371.26</v>
      </c>
      <c r="L493" s="271">
        <v>0</v>
      </c>
      <c r="M493" s="271">
        <v>0</v>
      </c>
      <c r="N493" s="281">
        <v>646</v>
      </c>
      <c r="O493" s="281">
        <v>549776.88</v>
      </c>
      <c r="P493" s="281">
        <v>0</v>
      </c>
      <c r="Q493" s="281">
        <v>0</v>
      </c>
      <c r="R493" s="281">
        <v>258</v>
      </c>
      <c r="S493" s="281">
        <v>320102.46999999997</v>
      </c>
      <c r="T493" s="282">
        <v>0</v>
      </c>
      <c r="U493" s="281">
        <v>0</v>
      </c>
      <c r="V493" s="146"/>
      <c r="W493" s="296">
        <v>0</v>
      </c>
      <c r="X493" s="281">
        <v>0</v>
      </c>
      <c r="Y493" s="296">
        <v>0</v>
      </c>
      <c r="Z493" s="296">
        <v>0</v>
      </c>
      <c r="AA493" s="296">
        <v>0</v>
      </c>
      <c r="AB493" s="296">
        <v>0</v>
      </c>
      <c r="AC493" s="296">
        <v>0</v>
      </c>
      <c r="AD493" s="296">
        <v>0</v>
      </c>
      <c r="AE493" s="296">
        <v>0</v>
      </c>
      <c r="AF493" s="296">
        <v>0</v>
      </c>
      <c r="AG493" s="296">
        <v>0</v>
      </c>
      <c r="AH493" s="296">
        <v>0</v>
      </c>
      <c r="AI493" s="296">
        <v>342494.17</v>
      </c>
      <c r="AJ493" s="296">
        <v>111824.57</v>
      </c>
      <c r="AK493" s="296">
        <v>55465.03</v>
      </c>
      <c r="AL493" s="296">
        <v>0</v>
      </c>
    </row>
    <row r="494" spans="1:38" s="39" customFormat="1" ht="12" customHeight="1" x14ac:dyDescent="0.2">
      <c r="A494" s="282">
        <v>130</v>
      </c>
      <c r="B494" s="143" t="s">
        <v>991</v>
      </c>
      <c r="C494" s="145"/>
      <c r="D494" s="145"/>
      <c r="E494" s="146"/>
      <c r="F494" s="146"/>
      <c r="G494" s="270">
        <v>5310414.5</v>
      </c>
      <c r="H494" s="281">
        <v>0</v>
      </c>
      <c r="I494" s="270">
        <v>0</v>
      </c>
      <c r="J494" s="270">
        <v>0</v>
      </c>
      <c r="K494" s="270">
        <v>0</v>
      </c>
      <c r="L494" s="270">
        <v>0</v>
      </c>
      <c r="M494" s="270">
        <v>0</v>
      </c>
      <c r="N494" s="281">
        <v>0</v>
      </c>
      <c r="O494" s="281">
        <v>0</v>
      </c>
      <c r="P494" s="281">
        <v>0</v>
      </c>
      <c r="Q494" s="281">
        <v>0</v>
      </c>
      <c r="R494" s="281">
        <v>0</v>
      </c>
      <c r="S494" s="281">
        <v>0</v>
      </c>
      <c r="T494" s="282">
        <v>0</v>
      </c>
      <c r="U494" s="281">
        <v>0</v>
      </c>
      <c r="V494" s="202" t="s">
        <v>339</v>
      </c>
      <c r="W494" s="281">
        <v>1041.3</v>
      </c>
      <c r="X494" s="281">
        <v>5206545.3899999997</v>
      </c>
      <c r="Y494" s="281">
        <v>0</v>
      </c>
      <c r="Z494" s="281">
        <v>0</v>
      </c>
      <c r="AA494" s="281">
        <v>0</v>
      </c>
      <c r="AB494" s="281">
        <v>0</v>
      </c>
      <c r="AC494" s="281">
        <v>0</v>
      </c>
      <c r="AD494" s="281">
        <v>0</v>
      </c>
      <c r="AE494" s="281">
        <v>0</v>
      </c>
      <c r="AF494" s="281">
        <v>0</v>
      </c>
      <c r="AG494" s="281">
        <v>0</v>
      </c>
      <c r="AH494" s="281">
        <v>0</v>
      </c>
      <c r="AI494" s="281">
        <v>0</v>
      </c>
      <c r="AJ494" s="296">
        <v>64163.29</v>
      </c>
      <c r="AK494" s="296">
        <v>39705.82</v>
      </c>
      <c r="AL494" s="296">
        <v>0</v>
      </c>
    </row>
    <row r="495" spans="1:38" s="39" customFormat="1" ht="12" customHeight="1" x14ac:dyDescent="0.2">
      <c r="A495" s="282">
        <v>131</v>
      </c>
      <c r="B495" s="143" t="s">
        <v>996</v>
      </c>
      <c r="C495" s="145">
        <v>3206</v>
      </c>
      <c r="D495" s="145"/>
      <c r="E495" s="146"/>
      <c r="F495" s="146"/>
      <c r="G495" s="270">
        <v>5569218.5599999996</v>
      </c>
      <c r="H495" s="281">
        <v>0</v>
      </c>
      <c r="I495" s="271">
        <v>0</v>
      </c>
      <c r="J495" s="271">
        <v>0</v>
      </c>
      <c r="K495" s="271">
        <v>0</v>
      </c>
      <c r="L495" s="271">
        <v>0</v>
      </c>
      <c r="M495" s="271">
        <v>0</v>
      </c>
      <c r="N495" s="281">
        <v>0</v>
      </c>
      <c r="O495" s="281">
        <v>0</v>
      </c>
      <c r="P495" s="281">
        <v>0</v>
      </c>
      <c r="Q495" s="281">
        <v>0</v>
      </c>
      <c r="R495" s="281">
        <v>0</v>
      </c>
      <c r="S495" s="281">
        <v>0</v>
      </c>
      <c r="T495" s="200">
        <v>0</v>
      </c>
      <c r="U495" s="281">
        <v>0</v>
      </c>
      <c r="V495" s="146" t="s">
        <v>339</v>
      </c>
      <c r="W495" s="296">
        <v>1087.6400000000001</v>
      </c>
      <c r="X495" s="281">
        <v>5432222</v>
      </c>
      <c r="Y495" s="296">
        <v>0</v>
      </c>
      <c r="Z495" s="296">
        <v>0</v>
      </c>
      <c r="AA495" s="296">
        <v>0</v>
      </c>
      <c r="AB495" s="296">
        <v>0</v>
      </c>
      <c r="AC495" s="296">
        <v>0</v>
      </c>
      <c r="AD495" s="296">
        <v>0</v>
      </c>
      <c r="AE495" s="296">
        <v>0</v>
      </c>
      <c r="AF495" s="296">
        <v>0</v>
      </c>
      <c r="AG495" s="296">
        <v>0</v>
      </c>
      <c r="AH495" s="296">
        <v>0</v>
      </c>
      <c r="AI495" s="296">
        <v>0</v>
      </c>
      <c r="AJ495" s="296">
        <v>91575.22</v>
      </c>
      <c r="AK495" s="296">
        <v>45421.34</v>
      </c>
      <c r="AL495" s="296">
        <v>0</v>
      </c>
    </row>
    <row r="496" spans="1:38" s="39" customFormat="1" ht="12" customHeight="1" x14ac:dyDescent="0.2">
      <c r="A496" s="282">
        <v>132</v>
      </c>
      <c r="B496" s="143" t="s">
        <v>999</v>
      </c>
      <c r="C496" s="145"/>
      <c r="D496" s="145"/>
      <c r="E496" s="146"/>
      <c r="F496" s="146"/>
      <c r="G496" s="270">
        <v>3319975.65</v>
      </c>
      <c r="H496" s="281">
        <v>0</v>
      </c>
      <c r="I496" s="270">
        <v>0</v>
      </c>
      <c r="J496" s="270">
        <v>0</v>
      </c>
      <c r="K496" s="270">
        <v>0</v>
      </c>
      <c r="L496" s="270">
        <v>0</v>
      </c>
      <c r="M496" s="270">
        <v>0</v>
      </c>
      <c r="N496" s="281">
        <v>0</v>
      </c>
      <c r="O496" s="281">
        <v>0</v>
      </c>
      <c r="P496" s="281">
        <v>0</v>
      </c>
      <c r="Q496" s="281">
        <v>0</v>
      </c>
      <c r="R496" s="281">
        <v>0</v>
      </c>
      <c r="S496" s="281">
        <v>0</v>
      </c>
      <c r="T496" s="282">
        <v>2</v>
      </c>
      <c r="U496" s="281">
        <v>3177690.4</v>
      </c>
      <c r="V496" s="202"/>
      <c r="W496" s="281">
        <v>0</v>
      </c>
      <c r="X496" s="281">
        <v>0</v>
      </c>
      <c r="Y496" s="281">
        <v>0</v>
      </c>
      <c r="Z496" s="281">
        <v>0</v>
      </c>
      <c r="AA496" s="281">
        <v>0</v>
      </c>
      <c r="AB496" s="281">
        <v>0</v>
      </c>
      <c r="AC496" s="281">
        <v>0</v>
      </c>
      <c r="AD496" s="281">
        <v>0</v>
      </c>
      <c r="AE496" s="281">
        <v>0</v>
      </c>
      <c r="AF496" s="281">
        <v>0</v>
      </c>
      <c r="AG496" s="281">
        <v>0</v>
      </c>
      <c r="AH496" s="281">
        <v>0</v>
      </c>
      <c r="AI496" s="281">
        <v>0</v>
      </c>
      <c r="AJ496" s="296">
        <v>99822.74</v>
      </c>
      <c r="AK496" s="296">
        <v>42462.51</v>
      </c>
      <c r="AL496" s="296">
        <v>0</v>
      </c>
    </row>
    <row r="497" spans="1:38" s="39" customFormat="1" ht="12" customHeight="1" x14ac:dyDescent="0.2">
      <c r="A497" s="282">
        <v>133</v>
      </c>
      <c r="B497" s="143" t="s">
        <v>1000</v>
      </c>
      <c r="C497" s="145"/>
      <c r="D497" s="145"/>
      <c r="E497" s="146"/>
      <c r="F497" s="146"/>
      <c r="G497" s="270">
        <v>1715014.1</v>
      </c>
      <c r="H497" s="281">
        <v>0</v>
      </c>
      <c r="I497" s="270">
        <v>0</v>
      </c>
      <c r="J497" s="270">
        <v>0</v>
      </c>
      <c r="K497" s="270">
        <v>0</v>
      </c>
      <c r="L497" s="270">
        <v>0</v>
      </c>
      <c r="M497" s="270">
        <v>0</v>
      </c>
      <c r="N497" s="281">
        <v>0</v>
      </c>
      <c r="O497" s="281">
        <v>0</v>
      </c>
      <c r="P497" s="281">
        <v>0</v>
      </c>
      <c r="Q497" s="281">
        <v>0</v>
      </c>
      <c r="R497" s="281">
        <v>0</v>
      </c>
      <c r="S497" s="281">
        <v>0</v>
      </c>
      <c r="T497" s="282">
        <v>1</v>
      </c>
      <c r="U497" s="281">
        <v>1642195.55</v>
      </c>
      <c r="V497" s="202"/>
      <c r="W497" s="281">
        <v>0</v>
      </c>
      <c r="X497" s="281">
        <v>0</v>
      </c>
      <c r="Y497" s="281">
        <v>0</v>
      </c>
      <c r="Z497" s="281">
        <v>0</v>
      </c>
      <c r="AA497" s="281">
        <v>0</v>
      </c>
      <c r="AB497" s="281">
        <v>0</v>
      </c>
      <c r="AC497" s="281">
        <v>0</v>
      </c>
      <c r="AD497" s="281">
        <v>0</v>
      </c>
      <c r="AE497" s="281">
        <v>0</v>
      </c>
      <c r="AF497" s="281">
        <v>0</v>
      </c>
      <c r="AG497" s="281">
        <v>0</v>
      </c>
      <c r="AH497" s="281">
        <v>0</v>
      </c>
      <c r="AI497" s="281">
        <v>0</v>
      </c>
      <c r="AJ497" s="296">
        <v>51587.3</v>
      </c>
      <c r="AK497" s="296">
        <v>21231.25</v>
      </c>
      <c r="AL497" s="296">
        <v>0</v>
      </c>
    </row>
    <row r="498" spans="1:38" s="39" customFormat="1" ht="12" customHeight="1" x14ac:dyDescent="0.2">
      <c r="A498" s="282">
        <v>134</v>
      </c>
      <c r="B498" s="143" t="s">
        <v>1001</v>
      </c>
      <c r="C498" s="145"/>
      <c r="D498" s="145"/>
      <c r="E498" s="146"/>
      <c r="F498" s="146"/>
      <c r="G498" s="270">
        <v>3938415.08</v>
      </c>
      <c r="H498" s="281">
        <v>0</v>
      </c>
      <c r="I498" s="270">
        <v>0</v>
      </c>
      <c r="J498" s="270">
        <v>0</v>
      </c>
      <c r="K498" s="270">
        <v>0</v>
      </c>
      <c r="L498" s="270">
        <v>0</v>
      </c>
      <c r="M498" s="270">
        <v>0</v>
      </c>
      <c r="N498" s="281">
        <v>0</v>
      </c>
      <c r="O498" s="281">
        <v>0</v>
      </c>
      <c r="P498" s="281">
        <v>0</v>
      </c>
      <c r="Q498" s="281">
        <v>0</v>
      </c>
      <c r="R498" s="281">
        <v>0</v>
      </c>
      <c r="S498" s="281">
        <v>0</v>
      </c>
      <c r="T498" s="282">
        <v>0</v>
      </c>
      <c r="U498" s="281">
        <v>0</v>
      </c>
      <c r="V498" s="202" t="s">
        <v>339</v>
      </c>
      <c r="W498" s="281">
        <v>725.52</v>
      </c>
      <c r="X498" s="281">
        <v>3782783.4</v>
      </c>
      <c r="Y498" s="281">
        <v>0</v>
      </c>
      <c r="Z498" s="281">
        <v>0</v>
      </c>
      <c r="AA498" s="281">
        <v>0</v>
      </c>
      <c r="AB498" s="281">
        <v>0</v>
      </c>
      <c r="AC498" s="281">
        <v>0</v>
      </c>
      <c r="AD498" s="281">
        <v>0</v>
      </c>
      <c r="AE498" s="281">
        <v>0</v>
      </c>
      <c r="AF498" s="281">
        <v>0</v>
      </c>
      <c r="AG498" s="281">
        <v>0</v>
      </c>
      <c r="AH498" s="281">
        <v>0</v>
      </c>
      <c r="AI498" s="281">
        <v>0</v>
      </c>
      <c r="AJ498" s="296">
        <v>125577.9</v>
      </c>
      <c r="AK498" s="296">
        <v>30053.78</v>
      </c>
      <c r="AL498" s="296">
        <v>0</v>
      </c>
    </row>
    <row r="499" spans="1:38" s="39" customFormat="1" ht="12" customHeight="1" x14ac:dyDescent="0.2">
      <c r="A499" s="282">
        <v>135</v>
      </c>
      <c r="B499" s="143" t="s">
        <v>1014</v>
      </c>
      <c r="C499" s="145"/>
      <c r="D499" s="145"/>
      <c r="E499" s="146"/>
      <c r="F499" s="146"/>
      <c r="G499" s="270">
        <v>306299</v>
      </c>
      <c r="H499" s="281">
        <v>0</v>
      </c>
      <c r="I499" s="271">
        <v>0</v>
      </c>
      <c r="J499" s="271">
        <v>0</v>
      </c>
      <c r="K499" s="271">
        <v>0</v>
      </c>
      <c r="L499" s="271">
        <v>0</v>
      </c>
      <c r="M499" s="271">
        <v>0</v>
      </c>
      <c r="N499" s="281">
        <v>0</v>
      </c>
      <c r="O499" s="281">
        <v>0</v>
      </c>
      <c r="P499" s="281">
        <v>0</v>
      </c>
      <c r="Q499" s="281">
        <v>0</v>
      </c>
      <c r="R499" s="281">
        <v>0</v>
      </c>
      <c r="S499" s="281">
        <v>0</v>
      </c>
      <c r="T499" s="200">
        <v>0</v>
      </c>
      <c r="U499" s="281">
        <v>0</v>
      </c>
      <c r="V499" s="146"/>
      <c r="W499" s="296">
        <v>0</v>
      </c>
      <c r="X499" s="281">
        <v>0</v>
      </c>
      <c r="Y499" s="296">
        <v>0</v>
      </c>
      <c r="Z499" s="296">
        <v>0</v>
      </c>
      <c r="AA499" s="296">
        <v>1899</v>
      </c>
      <c r="AB499" s="296">
        <v>306299</v>
      </c>
      <c r="AC499" s="296">
        <v>0</v>
      </c>
      <c r="AD499" s="296">
        <v>0</v>
      </c>
      <c r="AE499" s="296">
        <v>0</v>
      </c>
      <c r="AF499" s="296">
        <v>0</v>
      </c>
      <c r="AG499" s="296">
        <v>0</v>
      </c>
      <c r="AH499" s="296">
        <v>0</v>
      </c>
      <c r="AI499" s="296">
        <v>0</v>
      </c>
      <c r="AJ499" s="296">
        <v>0</v>
      </c>
      <c r="AK499" s="296">
        <v>0</v>
      </c>
      <c r="AL499" s="296">
        <v>0</v>
      </c>
    </row>
    <row r="500" spans="1:38" s="39" customFormat="1" ht="12" customHeight="1" x14ac:dyDescent="0.2">
      <c r="A500" s="282">
        <v>136</v>
      </c>
      <c r="B500" s="143" t="s">
        <v>982</v>
      </c>
      <c r="C500" s="145"/>
      <c r="D500" s="145"/>
      <c r="E500" s="146"/>
      <c r="F500" s="146"/>
      <c r="G500" s="270">
        <v>109195.64</v>
      </c>
      <c r="H500" s="281">
        <v>0</v>
      </c>
      <c r="I500" s="271">
        <v>0</v>
      </c>
      <c r="J500" s="271">
        <v>0</v>
      </c>
      <c r="K500" s="271">
        <v>0</v>
      </c>
      <c r="L500" s="271">
        <v>0</v>
      </c>
      <c r="M500" s="271">
        <v>0</v>
      </c>
      <c r="N500" s="281">
        <v>0</v>
      </c>
      <c r="O500" s="281">
        <v>0</v>
      </c>
      <c r="P500" s="281">
        <v>0</v>
      </c>
      <c r="Q500" s="281">
        <v>0</v>
      </c>
      <c r="R500" s="281">
        <v>0</v>
      </c>
      <c r="S500" s="281">
        <v>0</v>
      </c>
      <c r="T500" s="200">
        <v>0</v>
      </c>
      <c r="U500" s="281">
        <v>0</v>
      </c>
      <c r="V500" s="146" t="s">
        <v>339</v>
      </c>
      <c r="W500" s="296">
        <v>1495</v>
      </c>
      <c r="X500" s="281">
        <v>109195.64</v>
      </c>
      <c r="Y500" s="296">
        <v>0</v>
      </c>
      <c r="Z500" s="296">
        <v>0</v>
      </c>
      <c r="AA500" s="281">
        <v>0</v>
      </c>
      <c r="AB500" s="281">
        <v>0</v>
      </c>
      <c r="AC500" s="296">
        <v>0</v>
      </c>
      <c r="AD500" s="296">
        <v>0</v>
      </c>
      <c r="AE500" s="296">
        <v>0</v>
      </c>
      <c r="AF500" s="296">
        <v>0</v>
      </c>
      <c r="AG500" s="296">
        <v>0</v>
      </c>
      <c r="AH500" s="296">
        <v>0</v>
      </c>
      <c r="AI500" s="296">
        <v>0</v>
      </c>
      <c r="AJ500" s="296">
        <v>0</v>
      </c>
      <c r="AK500" s="296">
        <v>0</v>
      </c>
      <c r="AL500" s="296">
        <v>0</v>
      </c>
    </row>
    <row r="501" spans="1:38" s="39" customFormat="1" ht="12" customHeight="1" x14ac:dyDescent="0.2">
      <c r="A501" s="282">
        <v>137</v>
      </c>
      <c r="B501" s="143" t="s">
        <v>1036</v>
      </c>
      <c r="C501" s="145"/>
      <c r="D501" s="145"/>
      <c r="E501" s="146"/>
      <c r="F501" s="146"/>
      <c r="G501" s="270">
        <v>2426896.7999999998</v>
      </c>
      <c r="H501" s="281">
        <v>110269.2</v>
      </c>
      <c r="I501" s="271">
        <v>0</v>
      </c>
      <c r="J501" s="271">
        <v>0</v>
      </c>
      <c r="K501" s="271">
        <v>0</v>
      </c>
      <c r="L501" s="271">
        <v>0</v>
      </c>
      <c r="M501" s="271">
        <v>0</v>
      </c>
      <c r="N501" s="281">
        <v>0</v>
      </c>
      <c r="O501" s="281">
        <v>0</v>
      </c>
      <c r="P501" s="281">
        <v>0</v>
      </c>
      <c r="Q501" s="281">
        <v>0</v>
      </c>
      <c r="R501" s="281">
        <v>0</v>
      </c>
      <c r="S501" s="281">
        <v>110269.2</v>
      </c>
      <c r="T501" s="200">
        <v>0</v>
      </c>
      <c r="U501" s="281">
        <v>0</v>
      </c>
      <c r="V501" s="146" t="s">
        <v>339</v>
      </c>
      <c r="W501" s="296">
        <v>1201</v>
      </c>
      <c r="X501" s="281">
        <v>2316627.6</v>
      </c>
      <c r="Y501" s="296">
        <v>0</v>
      </c>
      <c r="Z501" s="296">
        <v>0</v>
      </c>
      <c r="AA501" s="281">
        <v>0</v>
      </c>
      <c r="AB501" s="281">
        <v>0</v>
      </c>
      <c r="AC501" s="296">
        <v>0</v>
      </c>
      <c r="AD501" s="296">
        <v>0</v>
      </c>
      <c r="AE501" s="296">
        <v>0</v>
      </c>
      <c r="AF501" s="296">
        <v>0</v>
      </c>
      <c r="AG501" s="296">
        <v>0</v>
      </c>
      <c r="AH501" s="296">
        <v>0</v>
      </c>
      <c r="AI501" s="296">
        <v>0</v>
      </c>
      <c r="AJ501" s="296">
        <v>0</v>
      </c>
      <c r="AK501" s="296">
        <v>0</v>
      </c>
      <c r="AL501" s="296">
        <v>0</v>
      </c>
    </row>
    <row r="502" spans="1:38" s="39" customFormat="1" ht="12" customHeight="1" x14ac:dyDescent="0.2">
      <c r="A502" s="282">
        <v>138</v>
      </c>
      <c r="B502" s="143" t="s">
        <v>1038</v>
      </c>
      <c r="C502" s="145"/>
      <c r="D502" s="145"/>
      <c r="E502" s="146"/>
      <c r="F502" s="146"/>
      <c r="G502" s="270">
        <v>960432.13</v>
      </c>
      <c r="H502" s="281">
        <v>0</v>
      </c>
      <c r="I502" s="271">
        <v>0</v>
      </c>
      <c r="J502" s="271">
        <v>0</v>
      </c>
      <c r="K502" s="271">
        <v>0</v>
      </c>
      <c r="L502" s="271">
        <v>0</v>
      </c>
      <c r="M502" s="271">
        <v>0</v>
      </c>
      <c r="N502" s="281">
        <v>0</v>
      </c>
      <c r="O502" s="281">
        <v>0</v>
      </c>
      <c r="P502" s="281">
        <v>0</v>
      </c>
      <c r="Q502" s="281">
        <v>0</v>
      </c>
      <c r="R502" s="281">
        <v>0</v>
      </c>
      <c r="S502" s="281">
        <v>0</v>
      </c>
      <c r="T502" s="200">
        <v>0</v>
      </c>
      <c r="U502" s="281">
        <v>0</v>
      </c>
      <c r="V502" s="146" t="s">
        <v>339</v>
      </c>
      <c r="W502" s="296">
        <v>579</v>
      </c>
      <c r="X502" s="281">
        <v>960432.13</v>
      </c>
      <c r="Y502" s="296">
        <v>0</v>
      </c>
      <c r="Z502" s="296">
        <v>0</v>
      </c>
      <c r="AA502" s="296">
        <v>0</v>
      </c>
      <c r="AB502" s="296">
        <v>0</v>
      </c>
      <c r="AC502" s="296">
        <v>0</v>
      </c>
      <c r="AD502" s="296">
        <v>0</v>
      </c>
      <c r="AE502" s="296">
        <v>0</v>
      </c>
      <c r="AF502" s="296">
        <v>0</v>
      </c>
      <c r="AG502" s="296">
        <v>0</v>
      </c>
      <c r="AH502" s="296">
        <v>0</v>
      </c>
      <c r="AI502" s="296">
        <v>0</v>
      </c>
      <c r="AJ502" s="296">
        <v>0</v>
      </c>
      <c r="AK502" s="296">
        <v>0</v>
      </c>
      <c r="AL502" s="296">
        <v>0</v>
      </c>
    </row>
    <row r="503" spans="1:38" s="39" customFormat="1" ht="12" customHeight="1" x14ac:dyDescent="0.2">
      <c r="A503" s="282">
        <v>139</v>
      </c>
      <c r="B503" s="143" t="s">
        <v>1046</v>
      </c>
      <c r="C503" s="145"/>
      <c r="D503" s="145"/>
      <c r="E503" s="146"/>
      <c r="F503" s="146"/>
      <c r="G503" s="270">
        <v>1803339</v>
      </c>
      <c r="H503" s="281">
        <v>0</v>
      </c>
      <c r="I503" s="271">
        <v>0</v>
      </c>
      <c r="J503" s="271">
        <v>0</v>
      </c>
      <c r="K503" s="271">
        <v>0</v>
      </c>
      <c r="L503" s="271">
        <v>0</v>
      </c>
      <c r="M503" s="271">
        <v>0</v>
      </c>
      <c r="N503" s="281">
        <v>0</v>
      </c>
      <c r="O503" s="281">
        <v>0</v>
      </c>
      <c r="P503" s="281">
        <v>0</v>
      </c>
      <c r="Q503" s="281">
        <v>0</v>
      </c>
      <c r="R503" s="281">
        <v>0</v>
      </c>
      <c r="S503" s="281">
        <v>0</v>
      </c>
      <c r="T503" s="200">
        <v>0</v>
      </c>
      <c r="U503" s="281">
        <v>0</v>
      </c>
      <c r="V503" s="146"/>
      <c r="W503" s="296">
        <v>0</v>
      </c>
      <c r="X503" s="281">
        <v>0</v>
      </c>
      <c r="Y503" s="296">
        <v>0</v>
      </c>
      <c r="Z503" s="296">
        <v>0</v>
      </c>
      <c r="AA503" s="296">
        <v>6988</v>
      </c>
      <c r="AB503" s="296">
        <v>472186</v>
      </c>
      <c r="AC503" s="296">
        <v>0</v>
      </c>
      <c r="AD503" s="296">
        <v>0</v>
      </c>
      <c r="AE503" s="296">
        <v>6988</v>
      </c>
      <c r="AF503" s="296">
        <v>1331153</v>
      </c>
      <c r="AG503" s="296">
        <v>0</v>
      </c>
      <c r="AH503" s="296">
        <v>0</v>
      </c>
      <c r="AI503" s="296">
        <v>0</v>
      </c>
      <c r="AJ503" s="296">
        <v>0</v>
      </c>
      <c r="AK503" s="296">
        <v>0</v>
      </c>
      <c r="AL503" s="296">
        <v>0</v>
      </c>
    </row>
    <row r="504" spans="1:38" s="39" customFormat="1" ht="12" customHeight="1" x14ac:dyDescent="0.2">
      <c r="A504" s="282">
        <v>140</v>
      </c>
      <c r="B504" s="143" t="s">
        <v>1048</v>
      </c>
      <c r="C504" s="145"/>
      <c r="D504" s="145"/>
      <c r="E504" s="146"/>
      <c r="F504" s="146"/>
      <c r="G504" s="270">
        <v>2308979.59</v>
      </c>
      <c r="H504" s="281">
        <v>0</v>
      </c>
      <c r="I504" s="271">
        <v>0</v>
      </c>
      <c r="J504" s="271">
        <v>0</v>
      </c>
      <c r="K504" s="271">
        <v>0</v>
      </c>
      <c r="L504" s="271">
        <v>0</v>
      </c>
      <c r="M504" s="271">
        <v>0</v>
      </c>
      <c r="N504" s="281">
        <v>0</v>
      </c>
      <c r="O504" s="281">
        <v>0</v>
      </c>
      <c r="P504" s="281">
        <v>0</v>
      </c>
      <c r="Q504" s="281">
        <v>0</v>
      </c>
      <c r="R504" s="281">
        <v>0</v>
      </c>
      <c r="S504" s="281">
        <v>0</v>
      </c>
      <c r="T504" s="200">
        <v>0</v>
      </c>
      <c r="U504" s="281">
        <v>0</v>
      </c>
      <c r="V504" s="146" t="s">
        <v>339</v>
      </c>
      <c r="W504" s="296">
        <v>1800</v>
      </c>
      <c r="X504" s="281">
        <v>2308979.59</v>
      </c>
      <c r="Y504" s="296">
        <v>0</v>
      </c>
      <c r="Z504" s="296">
        <v>0</v>
      </c>
      <c r="AA504" s="296">
        <v>0</v>
      </c>
      <c r="AB504" s="296">
        <v>0</v>
      </c>
      <c r="AC504" s="296">
        <v>0</v>
      </c>
      <c r="AD504" s="296">
        <v>0</v>
      </c>
      <c r="AE504" s="296">
        <v>0</v>
      </c>
      <c r="AF504" s="296">
        <v>0</v>
      </c>
      <c r="AG504" s="296">
        <v>0</v>
      </c>
      <c r="AH504" s="296">
        <v>0</v>
      </c>
      <c r="AI504" s="296">
        <v>0</v>
      </c>
      <c r="AJ504" s="296">
        <v>0</v>
      </c>
      <c r="AK504" s="296">
        <v>0</v>
      </c>
      <c r="AL504" s="296">
        <v>0</v>
      </c>
    </row>
    <row r="505" spans="1:38" s="39" customFormat="1" ht="12" customHeight="1" x14ac:dyDescent="0.2">
      <c r="A505" s="282">
        <v>141</v>
      </c>
      <c r="B505" s="143" t="s">
        <v>1047</v>
      </c>
      <c r="C505" s="145"/>
      <c r="D505" s="145"/>
      <c r="E505" s="146"/>
      <c r="F505" s="146"/>
      <c r="G505" s="270">
        <v>3869131</v>
      </c>
      <c r="H505" s="281">
        <v>0</v>
      </c>
      <c r="I505" s="271">
        <v>0</v>
      </c>
      <c r="J505" s="271">
        <v>0</v>
      </c>
      <c r="K505" s="271">
        <v>0</v>
      </c>
      <c r="L505" s="271">
        <v>0</v>
      </c>
      <c r="M505" s="271">
        <v>0</v>
      </c>
      <c r="N505" s="281">
        <v>0</v>
      </c>
      <c r="O505" s="281">
        <v>0</v>
      </c>
      <c r="P505" s="281">
        <v>0</v>
      </c>
      <c r="Q505" s="281">
        <v>0</v>
      </c>
      <c r="R505" s="281">
        <v>0</v>
      </c>
      <c r="S505" s="281">
        <v>0</v>
      </c>
      <c r="T505" s="200">
        <v>0</v>
      </c>
      <c r="U505" s="281">
        <v>0</v>
      </c>
      <c r="V505" s="146" t="s">
        <v>339</v>
      </c>
      <c r="W505" s="296">
        <v>1853</v>
      </c>
      <c r="X505" s="281">
        <v>3869131</v>
      </c>
      <c r="Y505" s="296">
        <v>0</v>
      </c>
      <c r="Z505" s="296">
        <v>0</v>
      </c>
      <c r="AA505" s="296">
        <v>0</v>
      </c>
      <c r="AB505" s="296">
        <v>0</v>
      </c>
      <c r="AC505" s="296">
        <v>0</v>
      </c>
      <c r="AD505" s="296">
        <v>0</v>
      </c>
      <c r="AE505" s="296">
        <v>0</v>
      </c>
      <c r="AF505" s="296">
        <v>0</v>
      </c>
      <c r="AG505" s="296">
        <v>0</v>
      </c>
      <c r="AH505" s="296">
        <v>0</v>
      </c>
      <c r="AI505" s="296">
        <v>0</v>
      </c>
      <c r="AJ505" s="296">
        <v>0</v>
      </c>
      <c r="AK505" s="296">
        <v>0</v>
      </c>
      <c r="AL505" s="296">
        <v>0</v>
      </c>
    </row>
    <row r="506" spans="1:38" s="39" customFormat="1" ht="12" customHeight="1" x14ac:dyDescent="0.2">
      <c r="A506" s="282">
        <v>142</v>
      </c>
      <c r="B506" s="143" t="s">
        <v>1049</v>
      </c>
      <c r="C506" s="145"/>
      <c r="D506" s="145"/>
      <c r="E506" s="146"/>
      <c r="F506" s="146"/>
      <c r="G506" s="270">
        <v>3095077.25</v>
      </c>
      <c r="H506" s="281">
        <v>0</v>
      </c>
      <c r="I506" s="271">
        <v>0</v>
      </c>
      <c r="J506" s="271">
        <v>0</v>
      </c>
      <c r="K506" s="271">
        <v>0</v>
      </c>
      <c r="L506" s="271">
        <v>0</v>
      </c>
      <c r="M506" s="271">
        <v>0</v>
      </c>
      <c r="N506" s="281">
        <v>0</v>
      </c>
      <c r="O506" s="281">
        <v>0</v>
      </c>
      <c r="P506" s="281">
        <v>0</v>
      </c>
      <c r="Q506" s="281">
        <v>0</v>
      </c>
      <c r="R506" s="281">
        <v>0</v>
      </c>
      <c r="S506" s="281">
        <v>0</v>
      </c>
      <c r="T506" s="200">
        <v>0</v>
      </c>
      <c r="U506" s="281">
        <v>0</v>
      </c>
      <c r="V506" s="146" t="s">
        <v>339</v>
      </c>
      <c r="W506" s="296">
        <v>2569.5</v>
      </c>
      <c r="X506" s="281">
        <v>3064432.92</v>
      </c>
      <c r="Y506" s="296">
        <v>0</v>
      </c>
      <c r="Z506" s="296">
        <v>0</v>
      </c>
      <c r="AA506" s="296">
        <v>0</v>
      </c>
      <c r="AB506" s="296">
        <v>0</v>
      </c>
      <c r="AC506" s="296">
        <v>0</v>
      </c>
      <c r="AD506" s="296">
        <v>0</v>
      </c>
      <c r="AE506" s="296">
        <v>0</v>
      </c>
      <c r="AF506" s="296">
        <v>0</v>
      </c>
      <c r="AG506" s="296">
        <v>0</v>
      </c>
      <c r="AH506" s="296">
        <v>0</v>
      </c>
      <c r="AI506" s="296">
        <v>0</v>
      </c>
      <c r="AJ506" s="296">
        <v>0</v>
      </c>
      <c r="AK506" s="296">
        <v>30644.33</v>
      </c>
      <c r="AL506" s="296">
        <v>0</v>
      </c>
    </row>
    <row r="507" spans="1:38" s="39" customFormat="1" ht="12" customHeight="1" x14ac:dyDescent="0.2">
      <c r="A507" s="282">
        <v>143</v>
      </c>
      <c r="B507" s="143" t="s">
        <v>1050</v>
      </c>
      <c r="C507" s="145"/>
      <c r="D507" s="145"/>
      <c r="E507" s="146"/>
      <c r="F507" s="146"/>
      <c r="G507" s="270">
        <v>4055545.75</v>
      </c>
      <c r="H507" s="281">
        <v>0</v>
      </c>
      <c r="I507" s="271">
        <v>0</v>
      </c>
      <c r="J507" s="271">
        <v>0</v>
      </c>
      <c r="K507" s="271">
        <v>0</v>
      </c>
      <c r="L507" s="271">
        <v>0</v>
      </c>
      <c r="M507" s="271">
        <v>0</v>
      </c>
      <c r="N507" s="281">
        <v>0</v>
      </c>
      <c r="O507" s="281">
        <v>0</v>
      </c>
      <c r="P507" s="281">
        <v>0</v>
      </c>
      <c r="Q507" s="281">
        <v>0</v>
      </c>
      <c r="R507" s="281">
        <v>0</v>
      </c>
      <c r="S507" s="281">
        <v>0</v>
      </c>
      <c r="T507" s="200">
        <v>0</v>
      </c>
      <c r="U507" s="281">
        <v>0</v>
      </c>
      <c r="V507" s="146" t="s">
        <v>339</v>
      </c>
      <c r="W507" s="296">
        <v>1573</v>
      </c>
      <c r="X507" s="281">
        <v>4055545.75</v>
      </c>
      <c r="Y507" s="296">
        <v>0</v>
      </c>
      <c r="Z507" s="296">
        <v>0</v>
      </c>
      <c r="AA507" s="296">
        <v>0</v>
      </c>
      <c r="AB507" s="296">
        <v>0</v>
      </c>
      <c r="AC507" s="296">
        <v>0</v>
      </c>
      <c r="AD507" s="296">
        <v>0</v>
      </c>
      <c r="AE507" s="296">
        <v>0</v>
      </c>
      <c r="AF507" s="296">
        <v>0</v>
      </c>
      <c r="AG507" s="296">
        <v>0</v>
      </c>
      <c r="AH507" s="296">
        <v>0</v>
      </c>
      <c r="AI507" s="296">
        <v>0</v>
      </c>
      <c r="AJ507" s="296">
        <v>0</v>
      </c>
      <c r="AK507" s="296">
        <v>0</v>
      </c>
      <c r="AL507" s="296">
        <v>0</v>
      </c>
    </row>
    <row r="508" spans="1:38" s="39" customFormat="1" ht="12" customHeight="1" x14ac:dyDescent="0.2">
      <c r="A508" s="282">
        <v>144</v>
      </c>
      <c r="B508" s="143" t="s">
        <v>955</v>
      </c>
      <c r="C508" s="145"/>
      <c r="D508" s="145"/>
      <c r="E508" s="146"/>
      <c r="F508" s="146"/>
      <c r="G508" s="270">
        <v>904569.06</v>
      </c>
      <c r="H508" s="281">
        <v>904569.06</v>
      </c>
      <c r="I508" s="271">
        <v>0</v>
      </c>
      <c r="J508" s="271">
        <v>0</v>
      </c>
      <c r="K508" s="271">
        <v>0</v>
      </c>
      <c r="L508" s="271">
        <v>0</v>
      </c>
      <c r="M508" s="271">
        <v>0</v>
      </c>
      <c r="N508" s="281">
        <v>0</v>
      </c>
      <c r="O508" s="281">
        <v>0</v>
      </c>
      <c r="P508" s="281">
        <v>0</v>
      </c>
      <c r="Q508" s="281">
        <v>904569.06</v>
      </c>
      <c r="R508" s="281">
        <v>0</v>
      </c>
      <c r="S508" s="281">
        <v>0</v>
      </c>
      <c r="T508" s="200">
        <v>0</v>
      </c>
      <c r="U508" s="281">
        <v>0</v>
      </c>
      <c r="V508" s="146"/>
      <c r="W508" s="296">
        <v>0</v>
      </c>
      <c r="X508" s="281">
        <v>0</v>
      </c>
      <c r="Y508" s="296">
        <v>0</v>
      </c>
      <c r="Z508" s="296">
        <v>0</v>
      </c>
      <c r="AA508" s="296">
        <v>0</v>
      </c>
      <c r="AB508" s="296">
        <v>0</v>
      </c>
      <c r="AC508" s="296">
        <v>0</v>
      </c>
      <c r="AD508" s="296">
        <v>0</v>
      </c>
      <c r="AE508" s="296">
        <v>0</v>
      </c>
      <c r="AF508" s="296">
        <v>0</v>
      </c>
      <c r="AG508" s="296">
        <v>0</v>
      </c>
      <c r="AH508" s="296">
        <v>0</v>
      </c>
      <c r="AI508" s="296">
        <v>0</v>
      </c>
      <c r="AJ508" s="296">
        <v>0</v>
      </c>
      <c r="AK508" s="296">
        <v>0</v>
      </c>
      <c r="AL508" s="296">
        <v>0</v>
      </c>
    </row>
    <row r="509" spans="1:38" s="39" customFormat="1" ht="12" customHeight="1" x14ac:dyDescent="0.2">
      <c r="A509" s="282">
        <v>145</v>
      </c>
      <c r="B509" s="143" t="s">
        <v>1064</v>
      </c>
      <c r="C509" s="145"/>
      <c r="D509" s="145"/>
      <c r="E509" s="146"/>
      <c r="F509" s="146"/>
      <c r="G509" s="270">
        <v>5101712</v>
      </c>
      <c r="H509" s="281">
        <v>0</v>
      </c>
      <c r="I509" s="271">
        <v>0</v>
      </c>
      <c r="J509" s="271">
        <v>0</v>
      </c>
      <c r="K509" s="271">
        <v>0</v>
      </c>
      <c r="L509" s="271">
        <v>0</v>
      </c>
      <c r="M509" s="271">
        <v>0</v>
      </c>
      <c r="N509" s="281">
        <v>0</v>
      </c>
      <c r="O509" s="281">
        <v>0</v>
      </c>
      <c r="P509" s="281">
        <v>0</v>
      </c>
      <c r="Q509" s="281">
        <v>0</v>
      </c>
      <c r="R509" s="281">
        <v>0</v>
      </c>
      <c r="S509" s="281">
        <v>0</v>
      </c>
      <c r="T509" s="200">
        <v>1</v>
      </c>
      <c r="U509" s="281">
        <v>2100000</v>
      </c>
      <c r="V509" s="146" t="s">
        <v>339</v>
      </c>
      <c r="W509" s="296">
        <v>1641</v>
      </c>
      <c r="X509" s="281">
        <v>3001712</v>
      </c>
      <c r="Y509" s="296">
        <v>0</v>
      </c>
      <c r="Z509" s="296">
        <v>0</v>
      </c>
      <c r="AA509" s="296">
        <v>0</v>
      </c>
      <c r="AB509" s="296">
        <v>0</v>
      </c>
      <c r="AC509" s="296">
        <v>0</v>
      </c>
      <c r="AD509" s="296">
        <v>0</v>
      </c>
      <c r="AE509" s="296">
        <v>0</v>
      </c>
      <c r="AF509" s="296">
        <v>0</v>
      </c>
      <c r="AG509" s="296">
        <v>0</v>
      </c>
      <c r="AH509" s="296">
        <v>0</v>
      </c>
      <c r="AI509" s="296">
        <v>0</v>
      </c>
      <c r="AJ509" s="296">
        <v>0</v>
      </c>
      <c r="AK509" s="296">
        <v>0</v>
      </c>
      <c r="AL509" s="296">
        <v>0</v>
      </c>
    </row>
    <row r="510" spans="1:38" s="39" customFormat="1" ht="12" customHeight="1" x14ac:dyDescent="0.2">
      <c r="A510" s="282">
        <v>146</v>
      </c>
      <c r="B510" s="143" t="s">
        <v>1065</v>
      </c>
      <c r="C510" s="145"/>
      <c r="D510" s="145"/>
      <c r="E510" s="146"/>
      <c r="F510" s="146"/>
      <c r="G510" s="270">
        <v>3519695.81</v>
      </c>
      <c r="H510" s="281">
        <v>0</v>
      </c>
      <c r="I510" s="271">
        <v>0</v>
      </c>
      <c r="J510" s="271">
        <v>0</v>
      </c>
      <c r="K510" s="271">
        <v>0</v>
      </c>
      <c r="L510" s="271">
        <v>0</v>
      </c>
      <c r="M510" s="271">
        <v>0</v>
      </c>
      <c r="N510" s="281">
        <v>0</v>
      </c>
      <c r="O510" s="281">
        <v>0</v>
      </c>
      <c r="P510" s="281">
        <v>0</v>
      </c>
      <c r="Q510" s="281">
        <v>0</v>
      </c>
      <c r="R510" s="281">
        <v>0</v>
      </c>
      <c r="S510" s="281">
        <v>0</v>
      </c>
      <c r="T510" s="200">
        <v>0</v>
      </c>
      <c r="U510" s="281">
        <v>0</v>
      </c>
      <c r="V510" s="146" t="s">
        <v>339</v>
      </c>
      <c r="W510" s="296">
        <v>1330</v>
      </c>
      <c r="X510" s="281">
        <v>3519695.81</v>
      </c>
      <c r="Y510" s="296">
        <v>0</v>
      </c>
      <c r="Z510" s="296">
        <v>0</v>
      </c>
      <c r="AA510" s="296">
        <v>0</v>
      </c>
      <c r="AB510" s="296">
        <v>0</v>
      </c>
      <c r="AC510" s="296">
        <v>0</v>
      </c>
      <c r="AD510" s="296">
        <v>0</v>
      </c>
      <c r="AE510" s="296">
        <v>0</v>
      </c>
      <c r="AF510" s="296">
        <v>0</v>
      </c>
      <c r="AG510" s="296">
        <v>0</v>
      </c>
      <c r="AH510" s="296">
        <v>0</v>
      </c>
      <c r="AI510" s="296">
        <v>0</v>
      </c>
      <c r="AJ510" s="296">
        <v>0</v>
      </c>
      <c r="AK510" s="296">
        <v>0</v>
      </c>
      <c r="AL510" s="296">
        <v>0</v>
      </c>
    </row>
    <row r="511" spans="1:38" s="39" customFormat="1" ht="12" customHeight="1" x14ac:dyDescent="0.2">
      <c r="A511" s="282">
        <v>147</v>
      </c>
      <c r="B511" s="143" t="s">
        <v>1068</v>
      </c>
      <c r="C511" s="145"/>
      <c r="D511" s="145"/>
      <c r="E511" s="146"/>
      <c r="F511" s="146"/>
      <c r="G511" s="270">
        <v>6058688.4000000004</v>
      </c>
      <c r="H511" s="281">
        <v>0</v>
      </c>
      <c r="I511" s="271">
        <v>0</v>
      </c>
      <c r="J511" s="271">
        <v>0</v>
      </c>
      <c r="K511" s="271">
        <v>0</v>
      </c>
      <c r="L511" s="271">
        <v>0</v>
      </c>
      <c r="M511" s="271">
        <v>0</v>
      </c>
      <c r="N511" s="281">
        <v>0</v>
      </c>
      <c r="O511" s="281">
        <v>0</v>
      </c>
      <c r="P511" s="281">
        <v>0</v>
      </c>
      <c r="Q511" s="281">
        <v>0</v>
      </c>
      <c r="R511" s="281">
        <v>0</v>
      </c>
      <c r="S511" s="281">
        <v>0</v>
      </c>
      <c r="T511" s="200">
        <v>0</v>
      </c>
      <c r="U511" s="281">
        <v>0</v>
      </c>
      <c r="V511" s="146" t="s">
        <v>339</v>
      </c>
      <c r="W511" s="296">
        <v>2472.3000000000002</v>
      </c>
      <c r="X511" s="281">
        <v>6058688.4000000004</v>
      </c>
      <c r="Y511" s="296">
        <v>0</v>
      </c>
      <c r="Z511" s="296">
        <v>0</v>
      </c>
      <c r="AA511" s="296">
        <v>0</v>
      </c>
      <c r="AB511" s="296">
        <v>0</v>
      </c>
      <c r="AC511" s="296">
        <v>0</v>
      </c>
      <c r="AD511" s="296">
        <v>0</v>
      </c>
      <c r="AE511" s="296">
        <v>0</v>
      </c>
      <c r="AF511" s="296">
        <v>0</v>
      </c>
      <c r="AG511" s="296">
        <v>0</v>
      </c>
      <c r="AH511" s="296">
        <v>0</v>
      </c>
      <c r="AI511" s="296">
        <v>0</v>
      </c>
      <c r="AJ511" s="296">
        <v>0</v>
      </c>
      <c r="AK511" s="296">
        <v>0</v>
      </c>
      <c r="AL511" s="296">
        <v>0</v>
      </c>
    </row>
    <row r="512" spans="1:38" s="39" customFormat="1" ht="12" customHeight="1" x14ac:dyDescent="0.2">
      <c r="A512" s="282">
        <v>148</v>
      </c>
      <c r="B512" s="143" t="s">
        <v>520</v>
      </c>
      <c r="C512" s="145"/>
      <c r="D512" s="145"/>
      <c r="E512" s="146"/>
      <c r="F512" s="146"/>
      <c r="G512" s="270">
        <v>1444152</v>
      </c>
      <c r="H512" s="281">
        <v>0</v>
      </c>
      <c r="I512" s="271">
        <v>0</v>
      </c>
      <c r="J512" s="271">
        <v>0</v>
      </c>
      <c r="K512" s="271">
        <v>0</v>
      </c>
      <c r="L512" s="271">
        <v>0</v>
      </c>
      <c r="M512" s="271">
        <v>0</v>
      </c>
      <c r="N512" s="281">
        <v>0</v>
      </c>
      <c r="O512" s="281">
        <v>0</v>
      </c>
      <c r="P512" s="281">
        <v>0</v>
      </c>
      <c r="Q512" s="281">
        <v>0</v>
      </c>
      <c r="R512" s="281">
        <v>0</v>
      </c>
      <c r="S512" s="281">
        <v>0</v>
      </c>
      <c r="T512" s="200">
        <v>0</v>
      </c>
      <c r="U512" s="281">
        <v>0</v>
      </c>
      <c r="V512" s="146" t="s">
        <v>339</v>
      </c>
      <c r="W512" s="296">
        <v>924</v>
      </c>
      <c r="X512" s="281">
        <v>1444152</v>
      </c>
      <c r="Y512" s="296">
        <v>0</v>
      </c>
      <c r="Z512" s="296">
        <v>0</v>
      </c>
      <c r="AA512" s="296">
        <v>0</v>
      </c>
      <c r="AB512" s="296">
        <v>0</v>
      </c>
      <c r="AC512" s="296">
        <v>0</v>
      </c>
      <c r="AD512" s="296">
        <v>0</v>
      </c>
      <c r="AE512" s="296">
        <v>0</v>
      </c>
      <c r="AF512" s="296">
        <v>0</v>
      </c>
      <c r="AG512" s="296">
        <v>0</v>
      </c>
      <c r="AH512" s="296">
        <v>0</v>
      </c>
      <c r="AI512" s="296">
        <v>0</v>
      </c>
      <c r="AJ512" s="296">
        <v>0</v>
      </c>
      <c r="AK512" s="296">
        <v>0</v>
      </c>
      <c r="AL512" s="296">
        <v>0</v>
      </c>
    </row>
    <row r="513" spans="1:38" s="39" customFormat="1" ht="28.5" customHeight="1" x14ac:dyDescent="0.2">
      <c r="A513" s="364" t="s">
        <v>276</v>
      </c>
      <c r="B513" s="364"/>
      <c r="C513" s="281">
        <v>30649.599999999999</v>
      </c>
      <c r="D513" s="163"/>
      <c r="E513" s="281"/>
      <c r="F513" s="281"/>
      <c r="G513" s="281">
        <v>632364375.68000007</v>
      </c>
      <c r="H513" s="281">
        <v>25437779.559999999</v>
      </c>
      <c r="I513" s="281">
        <v>6055412.4000000004</v>
      </c>
      <c r="J513" s="281">
        <v>7485</v>
      </c>
      <c r="K513" s="281">
        <v>12256369.800000001</v>
      </c>
      <c r="L513" s="281">
        <v>0</v>
      </c>
      <c r="M513" s="281">
        <v>0</v>
      </c>
      <c r="N513" s="281">
        <v>2699.98</v>
      </c>
      <c r="O513" s="281">
        <v>2086121.8399999999</v>
      </c>
      <c r="P513" s="281">
        <v>2936.85</v>
      </c>
      <c r="Q513" s="281">
        <v>3702694.6</v>
      </c>
      <c r="R513" s="281">
        <v>1194</v>
      </c>
      <c r="S513" s="281">
        <v>1337180.92</v>
      </c>
      <c r="T513" s="211">
        <v>22</v>
      </c>
      <c r="U513" s="281">
        <v>40646638.159999996</v>
      </c>
      <c r="V513" s="144" t="s">
        <v>307</v>
      </c>
      <c r="W513" s="281">
        <v>128700.07999999997</v>
      </c>
      <c r="X513" s="281">
        <v>535636484.20999998</v>
      </c>
      <c r="Y513" s="281">
        <v>0</v>
      </c>
      <c r="Z513" s="281">
        <v>0</v>
      </c>
      <c r="AA513" s="281">
        <v>13422.8</v>
      </c>
      <c r="AB513" s="281">
        <v>10800773.039999999</v>
      </c>
      <c r="AC513" s="281">
        <v>0</v>
      </c>
      <c r="AD513" s="281">
        <v>0</v>
      </c>
      <c r="AE513" s="281">
        <v>8475.2000000000007</v>
      </c>
      <c r="AF513" s="281">
        <v>5552139.1500000004</v>
      </c>
      <c r="AG513" s="281">
        <v>0</v>
      </c>
      <c r="AH513" s="281">
        <v>0</v>
      </c>
      <c r="AI513" s="281">
        <v>2991147.71</v>
      </c>
      <c r="AJ513" s="281">
        <v>7767028.5800000047</v>
      </c>
      <c r="AK513" s="281">
        <v>3532385.2699999982</v>
      </c>
      <c r="AL513" s="281">
        <v>0</v>
      </c>
    </row>
    <row r="514" spans="1:38" s="39" customFormat="1" ht="12" customHeight="1" x14ac:dyDescent="0.2">
      <c r="A514" s="361" t="s">
        <v>279</v>
      </c>
      <c r="B514" s="362"/>
      <c r="C514" s="362"/>
      <c r="D514" s="362"/>
      <c r="E514" s="362"/>
      <c r="F514" s="362"/>
      <c r="G514" s="362"/>
      <c r="H514" s="362"/>
      <c r="I514" s="362"/>
      <c r="J514" s="362"/>
      <c r="K514" s="362"/>
      <c r="L514" s="362"/>
      <c r="M514" s="362"/>
      <c r="N514" s="362"/>
      <c r="O514" s="362"/>
      <c r="P514" s="362"/>
      <c r="Q514" s="362"/>
      <c r="R514" s="362"/>
      <c r="S514" s="362"/>
      <c r="T514" s="362"/>
      <c r="U514" s="362"/>
      <c r="V514" s="362"/>
      <c r="W514" s="362"/>
      <c r="X514" s="362"/>
      <c r="Y514" s="362"/>
      <c r="Z514" s="362"/>
      <c r="AA514" s="362"/>
      <c r="AB514" s="362"/>
      <c r="AC514" s="362"/>
      <c r="AD514" s="362"/>
      <c r="AE514" s="362"/>
      <c r="AF514" s="362"/>
      <c r="AG514" s="362"/>
      <c r="AH514" s="362"/>
      <c r="AI514" s="362"/>
      <c r="AJ514" s="362"/>
      <c r="AK514" s="362"/>
      <c r="AL514" s="363"/>
    </row>
    <row r="515" spans="1:38" s="39" customFormat="1" ht="12" customHeight="1" x14ac:dyDescent="0.2">
      <c r="A515" s="282">
        <v>149</v>
      </c>
      <c r="B515" s="147" t="s">
        <v>462</v>
      </c>
      <c r="C515" s="150"/>
      <c r="D515" s="145"/>
      <c r="E515" s="151"/>
      <c r="F515" s="151"/>
      <c r="G515" s="270">
        <v>4785435.97</v>
      </c>
      <c r="H515" s="281">
        <v>0</v>
      </c>
      <c r="I515" s="271">
        <v>0</v>
      </c>
      <c r="J515" s="271">
        <v>0</v>
      </c>
      <c r="K515" s="271">
        <v>0</v>
      </c>
      <c r="L515" s="271">
        <v>0</v>
      </c>
      <c r="M515" s="271">
        <v>0</v>
      </c>
      <c r="N515" s="281">
        <v>0</v>
      </c>
      <c r="O515" s="281">
        <v>0</v>
      </c>
      <c r="P515" s="281">
        <v>0</v>
      </c>
      <c r="Q515" s="281">
        <v>0</v>
      </c>
      <c r="R515" s="281">
        <v>0</v>
      </c>
      <c r="S515" s="281">
        <v>0</v>
      </c>
      <c r="T515" s="200">
        <v>0</v>
      </c>
      <c r="U515" s="281">
        <v>0</v>
      </c>
      <c r="V515" s="146" t="s">
        <v>340</v>
      </c>
      <c r="W515" s="296">
        <v>688.18</v>
      </c>
      <c r="X515" s="281">
        <v>4673584</v>
      </c>
      <c r="Y515" s="296">
        <v>0</v>
      </c>
      <c r="Z515" s="296">
        <v>0</v>
      </c>
      <c r="AA515" s="296">
        <v>0</v>
      </c>
      <c r="AB515" s="296">
        <v>0</v>
      </c>
      <c r="AC515" s="296">
        <v>0</v>
      </c>
      <c r="AD515" s="296">
        <v>0</v>
      </c>
      <c r="AE515" s="296">
        <v>0</v>
      </c>
      <c r="AF515" s="296">
        <v>0</v>
      </c>
      <c r="AG515" s="296">
        <v>0</v>
      </c>
      <c r="AH515" s="296">
        <v>0</v>
      </c>
      <c r="AI515" s="296">
        <v>0</v>
      </c>
      <c r="AJ515" s="296">
        <v>92074.84</v>
      </c>
      <c r="AK515" s="296">
        <v>19777.13</v>
      </c>
      <c r="AL515" s="296">
        <v>0</v>
      </c>
    </row>
    <row r="516" spans="1:38" s="39" customFormat="1" ht="12" customHeight="1" x14ac:dyDescent="0.2">
      <c r="A516" s="282">
        <v>150</v>
      </c>
      <c r="B516" s="147" t="s">
        <v>846</v>
      </c>
      <c r="C516" s="150"/>
      <c r="D516" s="145"/>
      <c r="E516" s="151"/>
      <c r="F516" s="151"/>
      <c r="G516" s="270">
        <v>2873188.55</v>
      </c>
      <c r="H516" s="281">
        <v>0</v>
      </c>
      <c r="I516" s="271">
        <v>0</v>
      </c>
      <c r="J516" s="271">
        <v>0</v>
      </c>
      <c r="K516" s="271">
        <v>0</v>
      </c>
      <c r="L516" s="271">
        <v>0</v>
      </c>
      <c r="M516" s="271">
        <v>0</v>
      </c>
      <c r="N516" s="281">
        <v>0</v>
      </c>
      <c r="O516" s="281">
        <v>0</v>
      </c>
      <c r="P516" s="281">
        <v>0</v>
      </c>
      <c r="Q516" s="281">
        <v>0</v>
      </c>
      <c r="R516" s="281">
        <v>0</v>
      </c>
      <c r="S516" s="281">
        <v>0</v>
      </c>
      <c r="T516" s="200">
        <v>0</v>
      </c>
      <c r="U516" s="281">
        <v>0</v>
      </c>
      <c r="V516" s="146" t="s">
        <v>340</v>
      </c>
      <c r="W516" s="296">
        <v>590.6</v>
      </c>
      <c r="X516" s="281">
        <v>2789167.87</v>
      </c>
      <c r="Y516" s="296">
        <v>0</v>
      </c>
      <c r="Z516" s="296">
        <v>0</v>
      </c>
      <c r="AA516" s="296">
        <v>0</v>
      </c>
      <c r="AB516" s="296">
        <v>0</v>
      </c>
      <c r="AC516" s="296">
        <v>0</v>
      </c>
      <c r="AD516" s="296">
        <v>0</v>
      </c>
      <c r="AE516" s="296">
        <v>0</v>
      </c>
      <c r="AF516" s="296">
        <v>0</v>
      </c>
      <c r="AG516" s="296">
        <v>0</v>
      </c>
      <c r="AH516" s="296">
        <v>0</v>
      </c>
      <c r="AI516" s="296">
        <v>0</v>
      </c>
      <c r="AJ516" s="296">
        <v>73353.679999999993</v>
      </c>
      <c r="AK516" s="296">
        <v>10667</v>
      </c>
      <c r="AL516" s="296">
        <v>0</v>
      </c>
    </row>
    <row r="517" spans="1:38" s="39" customFormat="1" ht="12" customHeight="1" x14ac:dyDescent="0.2">
      <c r="A517" s="282">
        <v>151</v>
      </c>
      <c r="B517" s="147" t="s">
        <v>850</v>
      </c>
      <c r="C517" s="150"/>
      <c r="D517" s="145"/>
      <c r="E517" s="151"/>
      <c r="F517" s="151"/>
      <c r="G517" s="270">
        <v>2644367.21</v>
      </c>
      <c r="H517" s="281">
        <v>0</v>
      </c>
      <c r="I517" s="271">
        <v>0</v>
      </c>
      <c r="J517" s="271">
        <v>0</v>
      </c>
      <c r="K517" s="271">
        <v>0</v>
      </c>
      <c r="L517" s="271">
        <v>0</v>
      </c>
      <c r="M517" s="271">
        <v>0</v>
      </c>
      <c r="N517" s="281">
        <v>0</v>
      </c>
      <c r="O517" s="281">
        <v>0</v>
      </c>
      <c r="P517" s="281">
        <v>0</v>
      </c>
      <c r="Q517" s="281">
        <v>0</v>
      </c>
      <c r="R517" s="281">
        <v>0</v>
      </c>
      <c r="S517" s="281">
        <v>0</v>
      </c>
      <c r="T517" s="200">
        <v>0</v>
      </c>
      <c r="U517" s="281">
        <v>0</v>
      </c>
      <c r="V517" s="146" t="s">
        <v>339</v>
      </c>
      <c r="W517" s="296">
        <v>833</v>
      </c>
      <c r="X517" s="281">
        <v>2593377.42</v>
      </c>
      <c r="Y517" s="296">
        <v>0</v>
      </c>
      <c r="Z517" s="296">
        <v>0</v>
      </c>
      <c r="AA517" s="296">
        <v>0</v>
      </c>
      <c r="AB517" s="296">
        <v>0</v>
      </c>
      <c r="AC517" s="296">
        <v>0</v>
      </c>
      <c r="AD517" s="296">
        <v>0</v>
      </c>
      <c r="AE517" s="296">
        <v>0</v>
      </c>
      <c r="AF517" s="296">
        <v>0</v>
      </c>
      <c r="AG517" s="296">
        <v>0</v>
      </c>
      <c r="AH517" s="296">
        <v>0</v>
      </c>
      <c r="AI517" s="296">
        <v>0</v>
      </c>
      <c r="AJ517" s="296">
        <v>1063.56</v>
      </c>
      <c r="AK517" s="296">
        <v>49926.23</v>
      </c>
      <c r="AL517" s="296">
        <v>0</v>
      </c>
    </row>
    <row r="518" spans="1:38" s="39" customFormat="1" ht="12" customHeight="1" x14ac:dyDescent="0.2">
      <c r="A518" s="282">
        <v>152</v>
      </c>
      <c r="B518" s="147" t="s">
        <v>853</v>
      </c>
      <c r="C518" s="150"/>
      <c r="D518" s="145"/>
      <c r="E518" s="151"/>
      <c r="F518" s="151"/>
      <c r="G518" s="270">
        <v>3470777.43</v>
      </c>
      <c r="H518" s="281">
        <v>0</v>
      </c>
      <c r="I518" s="271">
        <v>0</v>
      </c>
      <c r="J518" s="271">
        <v>0</v>
      </c>
      <c r="K518" s="271">
        <v>0</v>
      </c>
      <c r="L518" s="271">
        <v>0</v>
      </c>
      <c r="M518" s="271">
        <v>0</v>
      </c>
      <c r="N518" s="281">
        <v>0</v>
      </c>
      <c r="O518" s="281">
        <v>0</v>
      </c>
      <c r="P518" s="281">
        <v>0</v>
      </c>
      <c r="Q518" s="281">
        <v>0</v>
      </c>
      <c r="R518" s="281">
        <v>0</v>
      </c>
      <c r="S518" s="281">
        <v>0</v>
      </c>
      <c r="T518" s="200">
        <v>0</v>
      </c>
      <c r="U518" s="281">
        <v>0</v>
      </c>
      <c r="V518" s="146" t="s">
        <v>340</v>
      </c>
      <c r="W518" s="296">
        <v>810.9</v>
      </c>
      <c r="X518" s="281">
        <v>3362390</v>
      </c>
      <c r="Y518" s="296">
        <v>0</v>
      </c>
      <c r="Z518" s="296">
        <v>0</v>
      </c>
      <c r="AA518" s="296">
        <v>0</v>
      </c>
      <c r="AB518" s="296">
        <v>0</v>
      </c>
      <c r="AC518" s="296">
        <v>0</v>
      </c>
      <c r="AD518" s="296">
        <v>0</v>
      </c>
      <c r="AE518" s="296">
        <v>0</v>
      </c>
      <c r="AF518" s="296">
        <v>0</v>
      </c>
      <c r="AG518" s="296">
        <v>0</v>
      </c>
      <c r="AH518" s="296">
        <v>0</v>
      </c>
      <c r="AI518" s="296">
        <v>0</v>
      </c>
      <c r="AJ518" s="296">
        <v>107975.17</v>
      </c>
      <c r="AK518" s="296">
        <v>412.26</v>
      </c>
      <c r="AL518" s="296">
        <v>0</v>
      </c>
    </row>
    <row r="519" spans="1:38" s="180" customFormat="1" ht="12" customHeight="1" x14ac:dyDescent="0.2">
      <c r="A519" s="282">
        <v>153</v>
      </c>
      <c r="B519" s="147" t="s">
        <v>841</v>
      </c>
      <c r="C519" s="148"/>
      <c r="D519" s="145"/>
      <c r="E519" s="149"/>
      <c r="F519" s="149"/>
      <c r="G519" s="270">
        <v>4566006.91</v>
      </c>
      <c r="H519" s="281">
        <v>3999288.4400000004</v>
      </c>
      <c r="I519" s="270">
        <v>1242099.3999999999</v>
      </c>
      <c r="J519" s="271">
        <v>682.8</v>
      </c>
      <c r="K519" s="271">
        <v>1501160.72</v>
      </c>
      <c r="L519" s="271">
        <v>461</v>
      </c>
      <c r="M519" s="271">
        <v>631828.93000000005</v>
      </c>
      <c r="N519" s="281">
        <v>300.60000000000002</v>
      </c>
      <c r="O519" s="281">
        <v>340277.56</v>
      </c>
      <c r="P519" s="281">
        <v>0</v>
      </c>
      <c r="Q519" s="281">
        <v>0</v>
      </c>
      <c r="R519" s="281">
        <v>356</v>
      </c>
      <c r="S519" s="281">
        <v>283921.83</v>
      </c>
      <c r="T519" s="200">
        <v>0</v>
      </c>
      <c r="U519" s="281">
        <v>0</v>
      </c>
      <c r="V519" s="201"/>
      <c r="W519" s="281">
        <v>0</v>
      </c>
      <c r="X519" s="281">
        <v>0</v>
      </c>
      <c r="Y519" s="281">
        <v>0</v>
      </c>
      <c r="Z519" s="281">
        <v>0</v>
      </c>
      <c r="AA519" s="281">
        <v>0</v>
      </c>
      <c r="AB519" s="281">
        <v>0</v>
      </c>
      <c r="AC519" s="281">
        <v>0</v>
      </c>
      <c r="AD519" s="281">
        <v>0</v>
      </c>
      <c r="AE519" s="281">
        <v>0</v>
      </c>
      <c r="AF519" s="281">
        <v>0</v>
      </c>
      <c r="AG519" s="281">
        <v>0</v>
      </c>
      <c r="AH519" s="281">
        <v>0</v>
      </c>
      <c r="AI519" s="281">
        <v>417734.71</v>
      </c>
      <c r="AJ519" s="296">
        <v>135377.94</v>
      </c>
      <c r="AK519" s="296">
        <v>13605.82</v>
      </c>
      <c r="AL519" s="296">
        <v>0</v>
      </c>
    </row>
    <row r="520" spans="1:38" s="39" customFormat="1" ht="26.25" customHeight="1" x14ac:dyDescent="0.2">
      <c r="A520" s="364" t="s">
        <v>280</v>
      </c>
      <c r="B520" s="364"/>
      <c r="C520" s="281">
        <v>0</v>
      </c>
      <c r="D520" s="163"/>
      <c r="E520" s="144"/>
      <c r="F520" s="144"/>
      <c r="G520" s="281">
        <v>18339776.07</v>
      </c>
      <c r="H520" s="281">
        <v>3999288.4400000004</v>
      </c>
      <c r="I520" s="281">
        <v>1242099.3999999999</v>
      </c>
      <c r="J520" s="281">
        <v>682.8</v>
      </c>
      <c r="K520" s="281">
        <v>1501160.72</v>
      </c>
      <c r="L520" s="281">
        <v>461</v>
      </c>
      <c r="M520" s="281">
        <v>631828.93000000005</v>
      </c>
      <c r="N520" s="281">
        <v>300.60000000000002</v>
      </c>
      <c r="O520" s="281">
        <v>340277.56</v>
      </c>
      <c r="P520" s="281">
        <v>0</v>
      </c>
      <c r="Q520" s="281">
        <v>0</v>
      </c>
      <c r="R520" s="281">
        <v>356</v>
      </c>
      <c r="S520" s="281">
        <v>283921.83</v>
      </c>
      <c r="T520" s="211">
        <v>0</v>
      </c>
      <c r="U520" s="281">
        <v>0</v>
      </c>
      <c r="V520" s="144" t="s">
        <v>307</v>
      </c>
      <c r="W520" s="281">
        <v>2922.68</v>
      </c>
      <c r="X520" s="281">
        <v>13418519.289999999</v>
      </c>
      <c r="Y520" s="281">
        <v>0</v>
      </c>
      <c r="Z520" s="281">
        <v>0</v>
      </c>
      <c r="AA520" s="281">
        <v>0</v>
      </c>
      <c r="AB520" s="281">
        <v>0</v>
      </c>
      <c r="AC520" s="281">
        <v>0</v>
      </c>
      <c r="AD520" s="281">
        <v>0</v>
      </c>
      <c r="AE520" s="281">
        <v>0</v>
      </c>
      <c r="AF520" s="281">
        <v>0</v>
      </c>
      <c r="AG520" s="281">
        <v>0</v>
      </c>
      <c r="AH520" s="281">
        <v>0</v>
      </c>
      <c r="AI520" s="281">
        <v>417734.71</v>
      </c>
      <c r="AJ520" s="281">
        <v>409845.19</v>
      </c>
      <c r="AK520" s="281">
        <v>94388.44</v>
      </c>
      <c r="AL520" s="281">
        <v>0</v>
      </c>
    </row>
    <row r="521" spans="1:38" s="39" customFormat="1" ht="12" customHeight="1" x14ac:dyDescent="0.2">
      <c r="A521" s="361" t="s">
        <v>226</v>
      </c>
      <c r="B521" s="362"/>
      <c r="C521" s="362"/>
      <c r="D521" s="362"/>
      <c r="E521" s="362"/>
      <c r="F521" s="362"/>
      <c r="G521" s="362"/>
      <c r="H521" s="362"/>
      <c r="I521" s="362"/>
      <c r="J521" s="362"/>
      <c r="K521" s="362"/>
      <c r="L521" s="362"/>
      <c r="M521" s="362"/>
      <c r="N521" s="362"/>
      <c r="O521" s="362"/>
      <c r="P521" s="362"/>
      <c r="Q521" s="362"/>
      <c r="R521" s="362"/>
      <c r="S521" s="362"/>
      <c r="T521" s="362"/>
      <c r="U521" s="362"/>
      <c r="V521" s="362"/>
      <c r="W521" s="362"/>
      <c r="X521" s="362"/>
      <c r="Y521" s="362"/>
      <c r="Z521" s="362"/>
      <c r="AA521" s="362"/>
      <c r="AB521" s="362"/>
      <c r="AC521" s="362"/>
      <c r="AD521" s="362"/>
      <c r="AE521" s="362"/>
      <c r="AF521" s="362"/>
      <c r="AG521" s="362"/>
      <c r="AH521" s="362"/>
      <c r="AI521" s="362"/>
      <c r="AJ521" s="362"/>
      <c r="AK521" s="362"/>
      <c r="AL521" s="363"/>
    </row>
    <row r="522" spans="1:38" s="39" customFormat="1" ht="12" customHeight="1" x14ac:dyDescent="0.2">
      <c r="A522" s="282">
        <v>154</v>
      </c>
      <c r="B522" s="153" t="s">
        <v>464</v>
      </c>
      <c r="C522" s="172">
        <v>4065.4</v>
      </c>
      <c r="D522" s="145"/>
      <c r="E522" s="173"/>
      <c r="F522" s="173"/>
      <c r="G522" s="270">
        <v>5184529.8</v>
      </c>
      <c r="H522" s="281">
        <v>0</v>
      </c>
      <c r="I522" s="271">
        <v>0</v>
      </c>
      <c r="J522" s="271">
        <v>0</v>
      </c>
      <c r="K522" s="271">
        <v>0</v>
      </c>
      <c r="L522" s="271">
        <v>0</v>
      </c>
      <c r="M522" s="271">
        <v>0</v>
      </c>
      <c r="N522" s="281">
        <v>0</v>
      </c>
      <c r="O522" s="281">
        <v>0</v>
      </c>
      <c r="P522" s="281">
        <v>0</v>
      </c>
      <c r="Q522" s="281">
        <v>0</v>
      </c>
      <c r="R522" s="281">
        <v>0</v>
      </c>
      <c r="S522" s="281">
        <v>0</v>
      </c>
      <c r="T522" s="200">
        <v>0</v>
      </c>
      <c r="U522" s="281">
        <v>0</v>
      </c>
      <c r="V522" s="146" t="s">
        <v>339</v>
      </c>
      <c r="W522" s="296">
        <v>1782</v>
      </c>
      <c r="X522" s="281">
        <v>5079684</v>
      </c>
      <c r="Y522" s="296">
        <v>0</v>
      </c>
      <c r="Z522" s="296">
        <v>0</v>
      </c>
      <c r="AA522" s="296">
        <v>0</v>
      </c>
      <c r="AB522" s="296">
        <v>0</v>
      </c>
      <c r="AC522" s="296">
        <v>0</v>
      </c>
      <c r="AD522" s="296">
        <v>0</v>
      </c>
      <c r="AE522" s="296">
        <v>0</v>
      </c>
      <c r="AF522" s="296">
        <v>0</v>
      </c>
      <c r="AG522" s="296">
        <v>0</v>
      </c>
      <c r="AH522" s="296">
        <v>0</v>
      </c>
      <c r="AI522" s="296">
        <v>0</v>
      </c>
      <c r="AJ522" s="296">
        <v>2186.9</v>
      </c>
      <c r="AK522" s="296">
        <v>102658.9</v>
      </c>
      <c r="AL522" s="296">
        <v>0</v>
      </c>
    </row>
    <row r="523" spans="1:38" s="39" customFormat="1" ht="12" customHeight="1" x14ac:dyDescent="0.2">
      <c r="A523" s="282">
        <v>155</v>
      </c>
      <c r="B523" s="153" t="s">
        <v>465</v>
      </c>
      <c r="C523" s="172">
        <v>1546</v>
      </c>
      <c r="D523" s="145"/>
      <c r="E523" s="173"/>
      <c r="F523" s="173"/>
      <c r="G523" s="270">
        <v>3417855.04</v>
      </c>
      <c r="H523" s="281">
        <v>3045015.68</v>
      </c>
      <c r="I523" s="270">
        <v>1026939.03</v>
      </c>
      <c r="J523" s="271">
        <v>650.1</v>
      </c>
      <c r="K523" s="271">
        <v>964006.61</v>
      </c>
      <c r="L523" s="271">
        <v>0</v>
      </c>
      <c r="M523" s="270">
        <v>0</v>
      </c>
      <c r="N523" s="281">
        <v>270</v>
      </c>
      <c r="O523" s="281">
        <v>294464.62</v>
      </c>
      <c r="P523" s="281">
        <v>725</v>
      </c>
      <c r="Q523" s="281">
        <v>692328.29</v>
      </c>
      <c r="R523" s="281">
        <v>93</v>
      </c>
      <c r="S523" s="281">
        <v>67277.13</v>
      </c>
      <c r="T523" s="200">
        <v>0</v>
      </c>
      <c r="U523" s="281">
        <v>0</v>
      </c>
      <c r="V523" s="146"/>
      <c r="W523" s="296">
        <v>0</v>
      </c>
      <c r="X523" s="281">
        <v>0</v>
      </c>
      <c r="Y523" s="296">
        <v>0</v>
      </c>
      <c r="Z523" s="296">
        <v>0</v>
      </c>
      <c r="AA523" s="296">
        <v>0</v>
      </c>
      <c r="AB523" s="296">
        <v>0</v>
      </c>
      <c r="AC523" s="296">
        <v>0</v>
      </c>
      <c r="AD523" s="296">
        <v>0</v>
      </c>
      <c r="AE523" s="296">
        <v>0</v>
      </c>
      <c r="AF523" s="296">
        <v>0</v>
      </c>
      <c r="AG523" s="296">
        <v>0</v>
      </c>
      <c r="AH523" s="296">
        <v>0</v>
      </c>
      <c r="AI523" s="296">
        <v>308217.40000000002</v>
      </c>
      <c r="AJ523" s="296">
        <v>56836.18</v>
      </c>
      <c r="AK523" s="296">
        <v>7785.78</v>
      </c>
      <c r="AL523" s="296">
        <v>0</v>
      </c>
    </row>
    <row r="524" spans="1:38" s="39" customFormat="1" ht="12" customHeight="1" x14ac:dyDescent="0.2">
      <c r="A524" s="282">
        <v>156</v>
      </c>
      <c r="B524" s="153" t="s">
        <v>466</v>
      </c>
      <c r="C524" s="172">
        <v>6406.5</v>
      </c>
      <c r="D524" s="145"/>
      <c r="E524" s="173"/>
      <c r="F524" s="173"/>
      <c r="G524" s="270">
        <v>4095998.5</v>
      </c>
      <c r="H524" s="281">
        <v>3819403.1</v>
      </c>
      <c r="I524" s="270">
        <v>1515283.88</v>
      </c>
      <c r="J524" s="271">
        <v>838</v>
      </c>
      <c r="K524" s="271">
        <v>1619696.95</v>
      </c>
      <c r="L524" s="271">
        <v>0</v>
      </c>
      <c r="M524" s="270">
        <v>0</v>
      </c>
      <c r="N524" s="281">
        <v>471</v>
      </c>
      <c r="O524" s="281">
        <v>352495.63</v>
      </c>
      <c r="P524" s="281">
        <v>0</v>
      </c>
      <c r="Q524" s="281">
        <v>0</v>
      </c>
      <c r="R524" s="281">
        <v>208</v>
      </c>
      <c r="S524" s="281">
        <v>331926.64</v>
      </c>
      <c r="T524" s="200">
        <v>0</v>
      </c>
      <c r="U524" s="281">
        <v>0</v>
      </c>
      <c r="V524" s="146"/>
      <c r="W524" s="296">
        <v>0</v>
      </c>
      <c r="X524" s="281">
        <v>0</v>
      </c>
      <c r="Y524" s="296">
        <v>0</v>
      </c>
      <c r="Z524" s="296">
        <v>0</v>
      </c>
      <c r="AA524" s="296">
        <v>0</v>
      </c>
      <c r="AB524" s="296">
        <v>0</v>
      </c>
      <c r="AC524" s="296">
        <v>0</v>
      </c>
      <c r="AD524" s="296">
        <v>0</v>
      </c>
      <c r="AE524" s="296">
        <v>0</v>
      </c>
      <c r="AF524" s="296">
        <v>0</v>
      </c>
      <c r="AG524" s="296">
        <v>0</v>
      </c>
      <c r="AH524" s="296">
        <v>0</v>
      </c>
      <c r="AI524" s="296">
        <v>213985.96</v>
      </c>
      <c r="AJ524" s="296">
        <v>55066.13</v>
      </c>
      <c r="AK524" s="296">
        <v>7543.31</v>
      </c>
      <c r="AL524" s="296">
        <v>0</v>
      </c>
    </row>
    <row r="525" spans="1:38" s="39" customFormat="1" ht="28.5" customHeight="1" x14ac:dyDescent="0.2">
      <c r="A525" s="364" t="s">
        <v>227</v>
      </c>
      <c r="B525" s="364"/>
      <c r="C525" s="281">
        <v>12017.9</v>
      </c>
      <c r="D525" s="163"/>
      <c r="E525" s="144"/>
      <c r="F525" s="144"/>
      <c r="G525" s="281">
        <v>12698383.34</v>
      </c>
      <c r="H525" s="281">
        <v>6864418.7800000003</v>
      </c>
      <c r="I525" s="281">
        <v>2542222.91</v>
      </c>
      <c r="J525" s="281">
        <v>1488.1</v>
      </c>
      <c r="K525" s="281">
        <v>2583703.56</v>
      </c>
      <c r="L525" s="281">
        <v>0</v>
      </c>
      <c r="M525" s="281">
        <v>0</v>
      </c>
      <c r="N525" s="281">
        <v>741</v>
      </c>
      <c r="O525" s="281">
        <v>646960.25</v>
      </c>
      <c r="P525" s="281">
        <v>725</v>
      </c>
      <c r="Q525" s="281">
        <v>692328.29</v>
      </c>
      <c r="R525" s="281">
        <v>301</v>
      </c>
      <c r="S525" s="281">
        <v>399203.77</v>
      </c>
      <c r="T525" s="200">
        <v>0</v>
      </c>
      <c r="U525" s="281">
        <v>0</v>
      </c>
      <c r="V525" s="144" t="s">
        <v>307</v>
      </c>
      <c r="W525" s="281">
        <v>1782</v>
      </c>
      <c r="X525" s="281">
        <v>5079684</v>
      </c>
      <c r="Y525" s="281">
        <v>0</v>
      </c>
      <c r="Z525" s="281">
        <v>0</v>
      </c>
      <c r="AA525" s="281">
        <v>0</v>
      </c>
      <c r="AB525" s="281">
        <v>0</v>
      </c>
      <c r="AC525" s="281">
        <v>0</v>
      </c>
      <c r="AD525" s="281">
        <v>0</v>
      </c>
      <c r="AE525" s="281">
        <v>0</v>
      </c>
      <c r="AF525" s="281">
        <v>0</v>
      </c>
      <c r="AG525" s="281">
        <v>0</v>
      </c>
      <c r="AH525" s="281">
        <v>0</v>
      </c>
      <c r="AI525" s="281">
        <v>522203.36</v>
      </c>
      <c r="AJ525" s="281">
        <v>114089.20999999999</v>
      </c>
      <c r="AK525" s="281">
        <v>117987.98999999999</v>
      </c>
      <c r="AL525" s="281">
        <v>0</v>
      </c>
    </row>
    <row r="526" spans="1:38" s="39" customFormat="1" ht="12" customHeight="1" x14ac:dyDescent="0.2">
      <c r="A526" s="361" t="s">
        <v>958</v>
      </c>
      <c r="B526" s="362"/>
      <c r="C526" s="362"/>
      <c r="D526" s="362"/>
      <c r="E526" s="362"/>
      <c r="F526" s="362"/>
      <c r="G526" s="362"/>
      <c r="H526" s="362"/>
      <c r="I526" s="362"/>
      <c r="J526" s="362"/>
      <c r="K526" s="362"/>
      <c r="L526" s="362"/>
      <c r="M526" s="362"/>
      <c r="N526" s="362"/>
      <c r="O526" s="362"/>
      <c r="P526" s="362"/>
      <c r="Q526" s="362"/>
      <c r="R526" s="362"/>
      <c r="S526" s="362"/>
      <c r="T526" s="362"/>
      <c r="U526" s="362"/>
      <c r="V526" s="362"/>
      <c r="W526" s="362"/>
      <c r="X526" s="362"/>
      <c r="Y526" s="362"/>
      <c r="Z526" s="362"/>
      <c r="AA526" s="362"/>
      <c r="AB526" s="362"/>
      <c r="AC526" s="362"/>
      <c r="AD526" s="362"/>
      <c r="AE526" s="362"/>
      <c r="AF526" s="362"/>
      <c r="AG526" s="362"/>
      <c r="AH526" s="362"/>
      <c r="AI526" s="362"/>
      <c r="AJ526" s="362"/>
      <c r="AK526" s="362"/>
      <c r="AL526" s="363"/>
    </row>
    <row r="527" spans="1:38" s="39" customFormat="1" ht="12" customHeight="1" x14ac:dyDescent="0.2">
      <c r="A527" s="282">
        <v>157</v>
      </c>
      <c r="B527" s="155" t="s">
        <v>415</v>
      </c>
      <c r="C527" s="172">
        <v>4065.4</v>
      </c>
      <c r="D527" s="145"/>
      <c r="E527" s="173"/>
      <c r="F527" s="173"/>
      <c r="G527" s="270">
        <v>2440958.48</v>
      </c>
      <c r="H527" s="281">
        <v>2045811.27</v>
      </c>
      <c r="I527" s="270">
        <v>478168.69</v>
      </c>
      <c r="J527" s="271">
        <v>400</v>
      </c>
      <c r="K527" s="271">
        <v>587076.43999999994</v>
      </c>
      <c r="L527" s="271">
        <v>412.1</v>
      </c>
      <c r="M527" s="270">
        <v>795531.14</v>
      </c>
      <c r="N527" s="281">
        <v>110</v>
      </c>
      <c r="O527" s="281">
        <v>103687.7</v>
      </c>
      <c r="P527" s="281">
        <v>0</v>
      </c>
      <c r="Q527" s="281">
        <v>0</v>
      </c>
      <c r="R527" s="281">
        <v>65.5</v>
      </c>
      <c r="S527" s="281">
        <v>81347.3</v>
      </c>
      <c r="T527" s="200">
        <v>0</v>
      </c>
      <c r="U527" s="281">
        <v>0</v>
      </c>
      <c r="V527" s="146"/>
      <c r="W527" s="296">
        <v>0</v>
      </c>
      <c r="X527" s="281">
        <v>0</v>
      </c>
      <c r="Y527" s="296">
        <v>0</v>
      </c>
      <c r="Z527" s="296">
        <v>0</v>
      </c>
      <c r="AA527" s="296">
        <v>0</v>
      </c>
      <c r="AB527" s="296">
        <v>0</v>
      </c>
      <c r="AC527" s="296">
        <v>0</v>
      </c>
      <c r="AD527" s="296">
        <v>0</v>
      </c>
      <c r="AE527" s="296">
        <v>0</v>
      </c>
      <c r="AF527" s="296">
        <v>0</v>
      </c>
      <c r="AG527" s="296">
        <v>0</v>
      </c>
      <c r="AH527" s="296">
        <v>0</v>
      </c>
      <c r="AI527" s="296">
        <v>325130.58</v>
      </c>
      <c r="AJ527" s="296">
        <v>63622.42</v>
      </c>
      <c r="AK527" s="296">
        <v>6394.21</v>
      </c>
      <c r="AL527" s="296">
        <v>0</v>
      </c>
    </row>
    <row r="528" spans="1:38" s="39" customFormat="1" ht="12" customHeight="1" x14ac:dyDescent="0.2">
      <c r="A528" s="282">
        <v>158</v>
      </c>
      <c r="B528" s="155" t="s">
        <v>417</v>
      </c>
      <c r="C528" s="172">
        <v>1546</v>
      </c>
      <c r="D528" s="145"/>
      <c r="E528" s="173"/>
      <c r="F528" s="173"/>
      <c r="G528" s="270">
        <v>2292086.39</v>
      </c>
      <c r="H528" s="281">
        <v>0</v>
      </c>
      <c r="I528" s="271">
        <v>0</v>
      </c>
      <c r="J528" s="271">
        <v>0</v>
      </c>
      <c r="K528" s="271">
        <v>0</v>
      </c>
      <c r="L528" s="271">
        <v>0</v>
      </c>
      <c r="M528" s="271">
        <v>0</v>
      </c>
      <c r="N528" s="281">
        <v>0</v>
      </c>
      <c r="O528" s="281">
        <v>0</v>
      </c>
      <c r="P528" s="281">
        <v>0</v>
      </c>
      <c r="Q528" s="281">
        <v>0</v>
      </c>
      <c r="R528" s="281">
        <v>0</v>
      </c>
      <c r="S528" s="281">
        <v>0</v>
      </c>
      <c r="T528" s="200">
        <v>0</v>
      </c>
      <c r="U528" s="281">
        <v>0</v>
      </c>
      <c r="V528" s="146" t="s">
        <v>340</v>
      </c>
      <c r="W528" s="296">
        <v>482</v>
      </c>
      <c r="X528" s="281">
        <v>2174859.13</v>
      </c>
      <c r="Y528" s="296">
        <v>0</v>
      </c>
      <c r="Z528" s="296">
        <v>0</v>
      </c>
      <c r="AA528" s="296">
        <v>0</v>
      </c>
      <c r="AB528" s="296">
        <v>0</v>
      </c>
      <c r="AC528" s="296">
        <v>0</v>
      </c>
      <c r="AD528" s="296">
        <v>0</v>
      </c>
      <c r="AE528" s="296">
        <v>0</v>
      </c>
      <c r="AF528" s="296">
        <v>0</v>
      </c>
      <c r="AG528" s="296">
        <v>0</v>
      </c>
      <c r="AH528" s="296">
        <v>0</v>
      </c>
      <c r="AI528" s="296">
        <v>0</v>
      </c>
      <c r="AJ528" s="296">
        <v>78151.509999999995</v>
      </c>
      <c r="AK528" s="296">
        <v>39075.75</v>
      </c>
      <c r="AL528" s="296">
        <v>0</v>
      </c>
    </row>
    <row r="529" spans="1:38" s="39" customFormat="1" ht="12" customHeight="1" x14ac:dyDescent="0.2">
      <c r="A529" s="282">
        <v>159</v>
      </c>
      <c r="B529" s="298" t="s">
        <v>105</v>
      </c>
      <c r="C529" s="223"/>
      <c r="D529" s="226"/>
      <c r="E529" s="223"/>
      <c r="F529" s="223"/>
      <c r="G529" s="270">
        <v>2961368.52</v>
      </c>
      <c r="H529" s="281">
        <v>0</v>
      </c>
      <c r="I529" s="271">
        <v>0</v>
      </c>
      <c r="J529" s="271">
        <v>0</v>
      </c>
      <c r="K529" s="271">
        <v>0</v>
      </c>
      <c r="L529" s="271">
        <v>0</v>
      </c>
      <c r="M529" s="271">
        <v>0</v>
      </c>
      <c r="N529" s="281">
        <v>0</v>
      </c>
      <c r="O529" s="281">
        <v>0</v>
      </c>
      <c r="P529" s="281">
        <v>0</v>
      </c>
      <c r="Q529" s="281">
        <v>0</v>
      </c>
      <c r="R529" s="281">
        <v>0</v>
      </c>
      <c r="S529" s="281">
        <v>0</v>
      </c>
      <c r="T529" s="200">
        <v>0</v>
      </c>
      <c r="U529" s="281">
        <v>0</v>
      </c>
      <c r="V529" s="223" t="s">
        <v>340</v>
      </c>
      <c r="W529" s="224">
        <v>572</v>
      </c>
      <c r="X529" s="281">
        <v>2868004</v>
      </c>
      <c r="Y529" s="296">
        <v>0</v>
      </c>
      <c r="Z529" s="296">
        <v>0</v>
      </c>
      <c r="AA529" s="296">
        <v>0</v>
      </c>
      <c r="AB529" s="296">
        <v>0</v>
      </c>
      <c r="AC529" s="296">
        <v>0</v>
      </c>
      <c r="AD529" s="296">
        <v>0</v>
      </c>
      <c r="AE529" s="296">
        <v>0</v>
      </c>
      <c r="AF529" s="296">
        <v>0</v>
      </c>
      <c r="AG529" s="296">
        <v>0</v>
      </c>
      <c r="AH529" s="296">
        <v>0</v>
      </c>
      <c r="AI529" s="296">
        <v>0</v>
      </c>
      <c r="AJ529" s="296">
        <v>61238.57</v>
      </c>
      <c r="AK529" s="296">
        <v>32125.95</v>
      </c>
      <c r="AL529" s="227">
        <v>0</v>
      </c>
    </row>
    <row r="530" spans="1:38" s="39" customFormat="1" ht="12" customHeight="1" x14ac:dyDescent="0.2">
      <c r="A530" s="282">
        <v>160</v>
      </c>
      <c r="B530" s="154" t="s">
        <v>104</v>
      </c>
      <c r="C530" s="281">
        <v>875.6</v>
      </c>
      <c r="D530" s="145"/>
      <c r="E530" s="281"/>
      <c r="F530" s="281"/>
      <c r="G530" s="270">
        <v>3604864.74</v>
      </c>
      <c r="H530" s="281">
        <v>0</v>
      </c>
      <c r="I530" s="271">
        <v>0</v>
      </c>
      <c r="J530" s="271">
        <v>0</v>
      </c>
      <c r="K530" s="271">
        <v>0</v>
      </c>
      <c r="L530" s="271">
        <v>0</v>
      </c>
      <c r="M530" s="271">
        <v>0</v>
      </c>
      <c r="N530" s="281">
        <v>0</v>
      </c>
      <c r="O530" s="281">
        <v>0</v>
      </c>
      <c r="P530" s="281">
        <v>0</v>
      </c>
      <c r="Q530" s="281">
        <v>0</v>
      </c>
      <c r="R530" s="281">
        <v>0</v>
      </c>
      <c r="S530" s="281">
        <v>0</v>
      </c>
      <c r="T530" s="200">
        <v>0</v>
      </c>
      <c r="U530" s="281">
        <v>0</v>
      </c>
      <c r="V530" s="146"/>
      <c r="W530" s="296">
        <v>0</v>
      </c>
      <c r="X530" s="281">
        <v>0</v>
      </c>
      <c r="Y530" s="296">
        <v>0</v>
      </c>
      <c r="Z530" s="296">
        <v>0</v>
      </c>
      <c r="AA530" s="296">
        <v>0</v>
      </c>
      <c r="AB530" s="296">
        <v>0</v>
      </c>
      <c r="AC530" s="296">
        <v>0</v>
      </c>
      <c r="AD530" s="296">
        <v>0</v>
      </c>
      <c r="AE530" s="296">
        <v>0</v>
      </c>
      <c r="AF530" s="296">
        <v>0</v>
      </c>
      <c r="AG530" s="296">
        <v>548.5</v>
      </c>
      <c r="AH530" s="296">
        <v>3482174.92</v>
      </c>
      <c r="AI530" s="296">
        <v>0</v>
      </c>
      <c r="AJ530" s="296">
        <v>103235.84</v>
      </c>
      <c r="AK530" s="296">
        <v>19453.98</v>
      </c>
      <c r="AL530" s="296">
        <v>0</v>
      </c>
    </row>
    <row r="531" spans="1:38" s="39" customFormat="1" ht="12" customHeight="1" x14ac:dyDescent="0.2">
      <c r="A531" s="282">
        <v>161</v>
      </c>
      <c r="B531" s="143" t="s">
        <v>1051</v>
      </c>
      <c r="C531" s="145"/>
      <c r="D531" s="145"/>
      <c r="E531" s="146"/>
      <c r="F531" s="146"/>
      <c r="G531" s="270">
        <v>1861279</v>
      </c>
      <c r="H531" s="281">
        <v>0</v>
      </c>
      <c r="I531" s="271">
        <v>0</v>
      </c>
      <c r="J531" s="271">
        <v>0</v>
      </c>
      <c r="K531" s="271">
        <v>0</v>
      </c>
      <c r="L531" s="271">
        <v>0</v>
      </c>
      <c r="M531" s="271">
        <v>0</v>
      </c>
      <c r="N531" s="281">
        <v>0</v>
      </c>
      <c r="O531" s="281">
        <v>0</v>
      </c>
      <c r="P531" s="281">
        <v>0</v>
      </c>
      <c r="Q531" s="281">
        <v>0</v>
      </c>
      <c r="R531" s="281">
        <v>0</v>
      </c>
      <c r="S531" s="281">
        <v>0</v>
      </c>
      <c r="T531" s="200">
        <v>0</v>
      </c>
      <c r="U531" s="281">
        <v>0</v>
      </c>
      <c r="V531" s="223" t="s">
        <v>339</v>
      </c>
      <c r="W531" s="224">
        <v>1537</v>
      </c>
      <c r="X531" s="281">
        <v>1861279</v>
      </c>
      <c r="Y531" s="296">
        <v>0</v>
      </c>
      <c r="Z531" s="296">
        <v>0</v>
      </c>
      <c r="AA531" s="296">
        <v>0</v>
      </c>
      <c r="AB531" s="296">
        <v>0</v>
      </c>
      <c r="AC531" s="296">
        <v>0</v>
      </c>
      <c r="AD531" s="296">
        <v>0</v>
      </c>
      <c r="AE531" s="296">
        <v>0</v>
      </c>
      <c r="AF531" s="296">
        <v>0</v>
      </c>
      <c r="AG531" s="296">
        <v>0</v>
      </c>
      <c r="AH531" s="296">
        <v>0</v>
      </c>
      <c r="AI531" s="296">
        <v>0</v>
      </c>
      <c r="AJ531" s="296">
        <v>0</v>
      </c>
      <c r="AK531" s="296">
        <v>0</v>
      </c>
      <c r="AL531" s="227">
        <v>0</v>
      </c>
    </row>
    <row r="532" spans="1:38" s="39" customFormat="1" ht="29.25" customHeight="1" x14ac:dyDescent="0.2">
      <c r="A532" s="364" t="s">
        <v>957</v>
      </c>
      <c r="B532" s="364"/>
      <c r="C532" s="281">
        <v>5611.4</v>
      </c>
      <c r="D532" s="163"/>
      <c r="E532" s="144"/>
      <c r="F532" s="144"/>
      <c r="G532" s="281">
        <v>13160557.130000001</v>
      </c>
      <c r="H532" s="281">
        <v>2045811.27</v>
      </c>
      <c r="I532" s="281">
        <v>478168.69</v>
      </c>
      <c r="J532" s="281">
        <v>400</v>
      </c>
      <c r="K532" s="281">
        <v>587076.43999999994</v>
      </c>
      <c r="L532" s="281">
        <v>412.1</v>
      </c>
      <c r="M532" s="281">
        <v>795531.14</v>
      </c>
      <c r="N532" s="281">
        <v>110</v>
      </c>
      <c r="O532" s="281">
        <v>103687.7</v>
      </c>
      <c r="P532" s="281">
        <v>0</v>
      </c>
      <c r="Q532" s="281">
        <v>0</v>
      </c>
      <c r="R532" s="281">
        <v>65.5</v>
      </c>
      <c r="S532" s="281">
        <v>81347.3</v>
      </c>
      <c r="T532" s="200">
        <v>0</v>
      </c>
      <c r="U532" s="281">
        <v>0</v>
      </c>
      <c r="V532" s="144" t="s">
        <v>307</v>
      </c>
      <c r="W532" s="281">
        <v>2591</v>
      </c>
      <c r="X532" s="281">
        <v>6904142.1299999999</v>
      </c>
      <c r="Y532" s="281">
        <v>0</v>
      </c>
      <c r="Z532" s="281">
        <v>0</v>
      </c>
      <c r="AA532" s="281">
        <v>0</v>
      </c>
      <c r="AB532" s="281">
        <v>0</v>
      </c>
      <c r="AC532" s="281">
        <v>0</v>
      </c>
      <c r="AD532" s="281">
        <v>0</v>
      </c>
      <c r="AE532" s="281">
        <v>0</v>
      </c>
      <c r="AF532" s="281">
        <v>0</v>
      </c>
      <c r="AG532" s="281">
        <v>548.5</v>
      </c>
      <c r="AH532" s="281">
        <v>3482174.92</v>
      </c>
      <c r="AI532" s="281">
        <v>325130.58</v>
      </c>
      <c r="AJ532" s="281">
        <v>306248.33999999997</v>
      </c>
      <c r="AK532" s="281">
        <v>97049.89</v>
      </c>
      <c r="AL532" s="281">
        <v>0</v>
      </c>
    </row>
    <row r="533" spans="1:38" s="39" customFormat="1" ht="12" customHeight="1" x14ac:dyDescent="0.2">
      <c r="A533" s="404" t="s">
        <v>283</v>
      </c>
      <c r="B533" s="405"/>
      <c r="C533" s="405"/>
      <c r="D533" s="405"/>
      <c r="E533" s="405"/>
      <c r="F533" s="405"/>
      <c r="G533" s="405"/>
      <c r="H533" s="405"/>
      <c r="I533" s="405"/>
      <c r="J533" s="405"/>
      <c r="K533" s="405"/>
      <c r="L533" s="405"/>
      <c r="M533" s="405"/>
      <c r="N533" s="405"/>
      <c r="O533" s="405"/>
      <c r="P533" s="405"/>
      <c r="Q533" s="405"/>
      <c r="R533" s="405"/>
      <c r="S533" s="405"/>
      <c r="T533" s="405"/>
      <c r="U533" s="405"/>
      <c r="V533" s="405"/>
      <c r="W533" s="405"/>
      <c r="X533" s="405"/>
      <c r="Y533" s="405"/>
      <c r="Z533" s="405"/>
      <c r="AA533" s="405"/>
      <c r="AB533" s="405"/>
      <c r="AC533" s="405"/>
      <c r="AD533" s="405"/>
      <c r="AE533" s="405"/>
      <c r="AF533" s="405"/>
      <c r="AG533" s="405"/>
      <c r="AH533" s="405"/>
      <c r="AI533" s="405"/>
      <c r="AJ533" s="405"/>
      <c r="AK533" s="405"/>
      <c r="AL533" s="406"/>
    </row>
    <row r="534" spans="1:38" s="39" customFormat="1" ht="12" customHeight="1" x14ac:dyDescent="0.2">
      <c r="A534" s="282">
        <v>162</v>
      </c>
      <c r="B534" s="186" t="s">
        <v>468</v>
      </c>
      <c r="C534" s="281">
        <v>702.8</v>
      </c>
      <c r="D534" s="145"/>
      <c r="E534" s="281"/>
      <c r="F534" s="281"/>
      <c r="G534" s="270">
        <v>3141029.08</v>
      </c>
      <c r="H534" s="281">
        <v>0</v>
      </c>
      <c r="I534" s="271">
        <v>0</v>
      </c>
      <c r="J534" s="271">
        <v>0</v>
      </c>
      <c r="K534" s="271">
        <v>0</v>
      </c>
      <c r="L534" s="271">
        <v>0</v>
      </c>
      <c r="M534" s="271">
        <v>0</v>
      </c>
      <c r="N534" s="281">
        <v>0</v>
      </c>
      <c r="O534" s="281">
        <v>0</v>
      </c>
      <c r="P534" s="281">
        <v>0</v>
      </c>
      <c r="Q534" s="281">
        <v>0</v>
      </c>
      <c r="R534" s="281">
        <v>0</v>
      </c>
      <c r="S534" s="281">
        <v>0</v>
      </c>
      <c r="T534" s="200">
        <v>0</v>
      </c>
      <c r="U534" s="281">
        <v>0</v>
      </c>
      <c r="V534" s="307" t="s">
        <v>339</v>
      </c>
      <c r="W534" s="308">
        <v>780.28</v>
      </c>
      <c r="X534" s="281">
        <v>2988830.91</v>
      </c>
      <c r="Y534" s="296">
        <v>0</v>
      </c>
      <c r="Z534" s="296">
        <v>0</v>
      </c>
      <c r="AA534" s="296">
        <v>0</v>
      </c>
      <c r="AB534" s="296">
        <v>0</v>
      </c>
      <c r="AC534" s="296">
        <v>0</v>
      </c>
      <c r="AD534" s="296">
        <v>0</v>
      </c>
      <c r="AE534" s="296">
        <v>0</v>
      </c>
      <c r="AF534" s="296">
        <v>0</v>
      </c>
      <c r="AG534" s="296">
        <v>0</v>
      </c>
      <c r="AH534" s="296">
        <v>0</v>
      </c>
      <c r="AI534" s="296">
        <v>0</v>
      </c>
      <c r="AJ534" s="296">
        <v>151619.28</v>
      </c>
      <c r="AK534" s="296">
        <v>578.89</v>
      </c>
      <c r="AL534" s="296">
        <v>0</v>
      </c>
    </row>
    <row r="535" spans="1:38" s="39" customFormat="1" ht="12" customHeight="1" x14ac:dyDescent="0.2">
      <c r="A535" s="282">
        <v>163</v>
      </c>
      <c r="B535" s="186" t="s">
        <v>469</v>
      </c>
      <c r="C535" s="281"/>
      <c r="D535" s="145"/>
      <c r="E535" s="281"/>
      <c r="F535" s="281"/>
      <c r="G535" s="270">
        <v>2525667.38</v>
      </c>
      <c r="H535" s="281">
        <v>0</v>
      </c>
      <c r="I535" s="271">
        <v>0</v>
      </c>
      <c r="J535" s="271">
        <v>0</v>
      </c>
      <c r="K535" s="271">
        <v>0</v>
      </c>
      <c r="L535" s="271">
        <v>0</v>
      </c>
      <c r="M535" s="271">
        <v>0</v>
      </c>
      <c r="N535" s="281">
        <v>0</v>
      </c>
      <c r="O535" s="281">
        <v>0</v>
      </c>
      <c r="P535" s="281">
        <v>0</v>
      </c>
      <c r="Q535" s="281">
        <v>0</v>
      </c>
      <c r="R535" s="281">
        <v>0</v>
      </c>
      <c r="S535" s="281">
        <v>0</v>
      </c>
      <c r="T535" s="200">
        <v>0</v>
      </c>
      <c r="U535" s="281">
        <v>0</v>
      </c>
      <c r="V535" s="307" t="s">
        <v>340</v>
      </c>
      <c r="W535" s="308">
        <v>698.53</v>
      </c>
      <c r="X535" s="281">
        <v>2447967.7400000002</v>
      </c>
      <c r="Y535" s="296">
        <v>0</v>
      </c>
      <c r="Z535" s="296">
        <v>0</v>
      </c>
      <c r="AA535" s="296">
        <v>0</v>
      </c>
      <c r="AB535" s="296">
        <v>0</v>
      </c>
      <c r="AC535" s="296">
        <v>0</v>
      </c>
      <c r="AD535" s="296">
        <v>0</v>
      </c>
      <c r="AE535" s="296">
        <v>0</v>
      </c>
      <c r="AF535" s="296">
        <v>0</v>
      </c>
      <c r="AG535" s="296">
        <v>0</v>
      </c>
      <c r="AH535" s="296">
        <v>0</v>
      </c>
      <c r="AI535" s="296">
        <v>0</v>
      </c>
      <c r="AJ535" s="296">
        <v>77404.100000000006</v>
      </c>
      <c r="AK535" s="296">
        <v>295.54000000000002</v>
      </c>
      <c r="AL535" s="296">
        <v>0</v>
      </c>
    </row>
    <row r="536" spans="1:38" s="39" customFormat="1" ht="12" customHeight="1" x14ac:dyDescent="0.2">
      <c r="A536" s="282">
        <v>164</v>
      </c>
      <c r="B536" s="155" t="s">
        <v>470</v>
      </c>
      <c r="C536" s="281">
        <v>1798.2</v>
      </c>
      <c r="D536" s="145"/>
      <c r="E536" s="281"/>
      <c r="F536" s="281"/>
      <c r="G536" s="270">
        <v>2376006.65</v>
      </c>
      <c r="H536" s="281">
        <v>0</v>
      </c>
      <c r="I536" s="271">
        <v>0</v>
      </c>
      <c r="J536" s="271">
        <v>0</v>
      </c>
      <c r="K536" s="271">
        <v>0</v>
      </c>
      <c r="L536" s="271">
        <v>0</v>
      </c>
      <c r="M536" s="271">
        <v>0</v>
      </c>
      <c r="N536" s="281">
        <v>0</v>
      </c>
      <c r="O536" s="281">
        <v>0</v>
      </c>
      <c r="P536" s="281">
        <v>0</v>
      </c>
      <c r="Q536" s="281">
        <v>0</v>
      </c>
      <c r="R536" s="281">
        <v>0</v>
      </c>
      <c r="S536" s="281">
        <v>0</v>
      </c>
      <c r="T536" s="200">
        <v>0</v>
      </c>
      <c r="U536" s="281">
        <v>0</v>
      </c>
      <c r="V536" s="307" t="s">
        <v>340</v>
      </c>
      <c r="W536" s="308">
        <v>642.9</v>
      </c>
      <c r="X536" s="281">
        <v>2310662</v>
      </c>
      <c r="Y536" s="296">
        <v>0</v>
      </c>
      <c r="Z536" s="296">
        <v>0</v>
      </c>
      <c r="AA536" s="296">
        <v>0</v>
      </c>
      <c r="AB536" s="296">
        <v>0</v>
      </c>
      <c r="AC536" s="296">
        <v>0</v>
      </c>
      <c r="AD536" s="296">
        <v>0</v>
      </c>
      <c r="AE536" s="296">
        <v>0</v>
      </c>
      <c r="AF536" s="296">
        <v>0</v>
      </c>
      <c r="AG536" s="296">
        <v>0</v>
      </c>
      <c r="AH536" s="296">
        <v>0</v>
      </c>
      <c r="AI536" s="296">
        <v>0</v>
      </c>
      <c r="AJ536" s="296">
        <v>65096.11</v>
      </c>
      <c r="AK536" s="296">
        <v>248.54</v>
      </c>
      <c r="AL536" s="296">
        <v>0</v>
      </c>
    </row>
    <row r="537" spans="1:38" s="39" customFormat="1" ht="30" customHeight="1" x14ac:dyDescent="0.2">
      <c r="A537" s="346" t="s">
        <v>284</v>
      </c>
      <c r="B537" s="346"/>
      <c r="C537" s="272">
        <v>2501</v>
      </c>
      <c r="D537" s="158"/>
      <c r="E537" s="281"/>
      <c r="F537" s="281"/>
      <c r="G537" s="272">
        <v>8042703.1099999994</v>
      </c>
      <c r="H537" s="272">
        <v>0</v>
      </c>
      <c r="I537" s="272">
        <v>0</v>
      </c>
      <c r="J537" s="272">
        <v>0</v>
      </c>
      <c r="K537" s="272">
        <v>0</v>
      </c>
      <c r="L537" s="272">
        <v>0</v>
      </c>
      <c r="M537" s="272">
        <v>0</v>
      </c>
      <c r="N537" s="272">
        <v>0</v>
      </c>
      <c r="O537" s="272">
        <v>0</v>
      </c>
      <c r="P537" s="272">
        <v>0</v>
      </c>
      <c r="Q537" s="272">
        <v>0</v>
      </c>
      <c r="R537" s="272">
        <v>0</v>
      </c>
      <c r="S537" s="272">
        <v>0</v>
      </c>
      <c r="T537" s="228">
        <v>0</v>
      </c>
      <c r="U537" s="272">
        <v>0</v>
      </c>
      <c r="V537" s="281" t="s">
        <v>307</v>
      </c>
      <c r="W537" s="272">
        <v>2121.71</v>
      </c>
      <c r="X537" s="272">
        <v>7747460.6500000004</v>
      </c>
      <c r="Y537" s="272">
        <v>0</v>
      </c>
      <c r="Z537" s="272">
        <v>0</v>
      </c>
      <c r="AA537" s="272">
        <v>0</v>
      </c>
      <c r="AB537" s="272">
        <v>0</v>
      </c>
      <c r="AC537" s="272">
        <v>0</v>
      </c>
      <c r="AD537" s="272">
        <v>0</v>
      </c>
      <c r="AE537" s="272">
        <v>0</v>
      </c>
      <c r="AF537" s="272">
        <v>0</v>
      </c>
      <c r="AG537" s="272">
        <v>0</v>
      </c>
      <c r="AH537" s="272">
        <v>0</v>
      </c>
      <c r="AI537" s="272">
        <v>0</v>
      </c>
      <c r="AJ537" s="272">
        <v>294119.49</v>
      </c>
      <c r="AK537" s="272">
        <v>1122.97</v>
      </c>
      <c r="AL537" s="272">
        <v>0</v>
      </c>
    </row>
    <row r="538" spans="1:38" s="39" customFormat="1" ht="12" customHeight="1" x14ac:dyDescent="0.2">
      <c r="A538" s="361" t="s">
        <v>282</v>
      </c>
      <c r="B538" s="362"/>
      <c r="C538" s="362"/>
      <c r="D538" s="362"/>
      <c r="E538" s="362"/>
      <c r="F538" s="362"/>
      <c r="G538" s="362"/>
      <c r="H538" s="362"/>
      <c r="I538" s="362"/>
      <c r="J538" s="362"/>
      <c r="K538" s="362"/>
      <c r="L538" s="362"/>
      <c r="M538" s="362"/>
      <c r="N538" s="362"/>
      <c r="O538" s="362"/>
      <c r="P538" s="362"/>
      <c r="Q538" s="362"/>
      <c r="R538" s="362"/>
      <c r="S538" s="362"/>
      <c r="T538" s="362"/>
      <c r="U538" s="362"/>
      <c r="V538" s="362"/>
      <c r="W538" s="362"/>
      <c r="X538" s="362"/>
      <c r="Y538" s="362"/>
      <c r="Z538" s="362"/>
      <c r="AA538" s="362"/>
      <c r="AB538" s="362"/>
      <c r="AC538" s="362"/>
      <c r="AD538" s="362"/>
      <c r="AE538" s="362"/>
      <c r="AF538" s="362"/>
      <c r="AG538" s="362"/>
      <c r="AH538" s="362"/>
      <c r="AI538" s="362"/>
      <c r="AJ538" s="362"/>
      <c r="AK538" s="362"/>
      <c r="AL538" s="363"/>
    </row>
    <row r="539" spans="1:38" s="39" customFormat="1" ht="12" customHeight="1" x14ac:dyDescent="0.2">
      <c r="A539" s="282">
        <v>165</v>
      </c>
      <c r="B539" s="159" t="s">
        <v>872</v>
      </c>
      <c r="C539" s="150">
        <v>977.9</v>
      </c>
      <c r="D539" s="145"/>
      <c r="E539" s="151"/>
      <c r="F539" s="151"/>
      <c r="G539" s="270">
        <v>4941577.7300000004</v>
      </c>
      <c r="H539" s="281">
        <v>0</v>
      </c>
      <c r="I539" s="271">
        <v>0</v>
      </c>
      <c r="J539" s="271">
        <v>0</v>
      </c>
      <c r="K539" s="271">
        <v>0</v>
      </c>
      <c r="L539" s="271">
        <v>0</v>
      </c>
      <c r="M539" s="271">
        <v>0</v>
      </c>
      <c r="N539" s="281">
        <v>0</v>
      </c>
      <c r="O539" s="281">
        <v>0</v>
      </c>
      <c r="P539" s="281">
        <v>0</v>
      </c>
      <c r="Q539" s="281">
        <v>0</v>
      </c>
      <c r="R539" s="281">
        <v>0</v>
      </c>
      <c r="S539" s="281">
        <v>0</v>
      </c>
      <c r="T539" s="200">
        <v>0</v>
      </c>
      <c r="U539" s="281">
        <v>0</v>
      </c>
      <c r="V539" s="146" t="s">
        <v>339</v>
      </c>
      <c r="W539" s="296">
        <v>922</v>
      </c>
      <c r="X539" s="281">
        <v>4883186.68</v>
      </c>
      <c r="Y539" s="296">
        <v>0</v>
      </c>
      <c r="Z539" s="296">
        <v>0</v>
      </c>
      <c r="AA539" s="296">
        <v>0</v>
      </c>
      <c r="AB539" s="296">
        <v>0</v>
      </c>
      <c r="AC539" s="296">
        <v>0</v>
      </c>
      <c r="AD539" s="296">
        <v>0</v>
      </c>
      <c r="AE539" s="296">
        <v>0</v>
      </c>
      <c r="AF539" s="296">
        <v>0</v>
      </c>
      <c r="AG539" s="296">
        <v>0</v>
      </c>
      <c r="AH539" s="296">
        <v>0</v>
      </c>
      <c r="AI539" s="296">
        <v>0</v>
      </c>
      <c r="AJ539" s="296">
        <v>1217.94</v>
      </c>
      <c r="AK539" s="296">
        <v>57173.11</v>
      </c>
      <c r="AL539" s="296">
        <v>0</v>
      </c>
    </row>
    <row r="540" spans="1:38" s="39" customFormat="1" ht="12" customHeight="1" x14ac:dyDescent="0.2">
      <c r="A540" s="282">
        <v>166</v>
      </c>
      <c r="B540" s="159" t="s">
        <v>873</v>
      </c>
      <c r="C540" s="150"/>
      <c r="D540" s="145"/>
      <c r="E540" s="151"/>
      <c r="F540" s="151"/>
      <c r="G540" s="270">
        <v>4696384.07</v>
      </c>
      <c r="H540" s="281">
        <v>0</v>
      </c>
      <c r="I540" s="271">
        <v>0</v>
      </c>
      <c r="J540" s="271">
        <v>0</v>
      </c>
      <c r="K540" s="271">
        <v>0</v>
      </c>
      <c r="L540" s="271">
        <v>0</v>
      </c>
      <c r="M540" s="271">
        <v>0</v>
      </c>
      <c r="N540" s="281">
        <v>0</v>
      </c>
      <c r="O540" s="281">
        <v>0</v>
      </c>
      <c r="P540" s="281">
        <v>0</v>
      </c>
      <c r="Q540" s="281">
        <v>0</v>
      </c>
      <c r="R540" s="281">
        <v>0</v>
      </c>
      <c r="S540" s="281">
        <v>0</v>
      </c>
      <c r="T540" s="200">
        <v>0</v>
      </c>
      <c r="U540" s="281">
        <v>0</v>
      </c>
      <c r="V540" s="146" t="s">
        <v>339</v>
      </c>
      <c r="W540" s="296">
        <v>1025</v>
      </c>
      <c r="X540" s="281">
        <v>4639209</v>
      </c>
      <c r="Y540" s="296">
        <v>0</v>
      </c>
      <c r="Z540" s="296">
        <v>0</v>
      </c>
      <c r="AA540" s="296">
        <v>0</v>
      </c>
      <c r="AB540" s="296">
        <v>0</v>
      </c>
      <c r="AC540" s="296">
        <v>0</v>
      </c>
      <c r="AD540" s="296">
        <v>0</v>
      </c>
      <c r="AE540" s="296">
        <v>0</v>
      </c>
      <c r="AF540" s="296">
        <v>0</v>
      </c>
      <c r="AG540" s="296">
        <v>0</v>
      </c>
      <c r="AH540" s="296">
        <v>0</v>
      </c>
      <c r="AI540" s="296">
        <v>0</v>
      </c>
      <c r="AJ540" s="296">
        <v>1192.57</v>
      </c>
      <c r="AK540" s="296">
        <v>55982.5</v>
      </c>
      <c r="AL540" s="296">
        <v>0</v>
      </c>
    </row>
    <row r="541" spans="1:38" s="39" customFormat="1" ht="12" customHeight="1" x14ac:dyDescent="0.2">
      <c r="A541" s="282">
        <v>167</v>
      </c>
      <c r="B541" s="159" t="s">
        <v>874</v>
      </c>
      <c r="C541" s="150"/>
      <c r="D541" s="145"/>
      <c r="E541" s="151"/>
      <c r="F541" s="151"/>
      <c r="G541" s="270">
        <v>5558487.8700000001</v>
      </c>
      <c r="H541" s="281">
        <v>0</v>
      </c>
      <c r="I541" s="271">
        <v>0</v>
      </c>
      <c r="J541" s="271">
        <v>0</v>
      </c>
      <c r="K541" s="271">
        <v>0</v>
      </c>
      <c r="L541" s="271">
        <v>0</v>
      </c>
      <c r="M541" s="271">
        <v>0</v>
      </c>
      <c r="N541" s="281">
        <v>0</v>
      </c>
      <c r="O541" s="281">
        <v>0</v>
      </c>
      <c r="P541" s="281">
        <v>0</v>
      </c>
      <c r="Q541" s="281">
        <v>0</v>
      </c>
      <c r="R541" s="281">
        <v>0</v>
      </c>
      <c r="S541" s="281">
        <v>0</v>
      </c>
      <c r="T541" s="200">
        <v>0</v>
      </c>
      <c r="U541" s="281">
        <v>0</v>
      </c>
      <c r="V541" s="146" t="s">
        <v>339</v>
      </c>
      <c r="W541" s="296">
        <v>1045</v>
      </c>
      <c r="X541" s="281">
        <v>5499042.1600000001</v>
      </c>
      <c r="Y541" s="296">
        <v>0</v>
      </c>
      <c r="Z541" s="296">
        <v>0</v>
      </c>
      <c r="AA541" s="296">
        <v>0</v>
      </c>
      <c r="AB541" s="296">
        <v>0</v>
      </c>
      <c r="AC541" s="296">
        <v>0</v>
      </c>
      <c r="AD541" s="296">
        <v>0</v>
      </c>
      <c r="AE541" s="296">
        <v>0</v>
      </c>
      <c r="AF541" s="296">
        <v>0</v>
      </c>
      <c r="AG541" s="296">
        <v>0</v>
      </c>
      <c r="AH541" s="296">
        <v>0</v>
      </c>
      <c r="AI541" s="296">
        <v>0</v>
      </c>
      <c r="AJ541" s="296">
        <v>1239.94</v>
      </c>
      <c r="AK541" s="296">
        <v>58205.77</v>
      </c>
      <c r="AL541" s="296">
        <v>0</v>
      </c>
    </row>
    <row r="542" spans="1:38" s="39" customFormat="1" ht="12" customHeight="1" x14ac:dyDescent="0.2">
      <c r="A542" s="282">
        <v>168</v>
      </c>
      <c r="B542" s="159" t="s">
        <v>875</v>
      </c>
      <c r="C542" s="150"/>
      <c r="D542" s="145"/>
      <c r="E542" s="151"/>
      <c r="F542" s="151"/>
      <c r="G542" s="270">
        <v>4269893.57</v>
      </c>
      <c r="H542" s="281">
        <v>0</v>
      </c>
      <c r="I542" s="271">
        <v>0</v>
      </c>
      <c r="J542" s="271">
        <v>0</v>
      </c>
      <c r="K542" s="271">
        <v>0</v>
      </c>
      <c r="L542" s="271">
        <v>0</v>
      </c>
      <c r="M542" s="271">
        <v>0</v>
      </c>
      <c r="N542" s="281">
        <v>0</v>
      </c>
      <c r="O542" s="281">
        <v>0</v>
      </c>
      <c r="P542" s="281">
        <v>0</v>
      </c>
      <c r="Q542" s="281">
        <v>0</v>
      </c>
      <c r="R542" s="281">
        <v>0</v>
      </c>
      <c r="S542" s="281">
        <v>0</v>
      </c>
      <c r="T542" s="200">
        <v>0</v>
      </c>
      <c r="U542" s="281">
        <v>0</v>
      </c>
      <c r="V542" s="146" t="s">
        <v>339</v>
      </c>
      <c r="W542" s="296">
        <v>1212.26</v>
      </c>
      <c r="X542" s="281">
        <v>4200285.9000000004</v>
      </c>
      <c r="Y542" s="296">
        <v>0</v>
      </c>
      <c r="Z542" s="296">
        <v>0</v>
      </c>
      <c r="AA542" s="296">
        <v>0</v>
      </c>
      <c r="AB542" s="296">
        <v>0</v>
      </c>
      <c r="AC542" s="296">
        <v>0</v>
      </c>
      <c r="AD542" s="296">
        <v>0</v>
      </c>
      <c r="AE542" s="296">
        <v>0</v>
      </c>
      <c r="AF542" s="296">
        <v>0</v>
      </c>
      <c r="AG542" s="296">
        <v>0</v>
      </c>
      <c r="AH542" s="296">
        <v>0</v>
      </c>
      <c r="AI542" s="296">
        <v>0</v>
      </c>
      <c r="AJ542" s="296">
        <v>1451.9</v>
      </c>
      <c r="AK542" s="296">
        <v>68155.77</v>
      </c>
      <c r="AL542" s="296">
        <v>0</v>
      </c>
    </row>
    <row r="543" spans="1:38" s="39" customFormat="1" ht="12" customHeight="1" x14ac:dyDescent="0.2">
      <c r="A543" s="282">
        <v>169</v>
      </c>
      <c r="B543" s="159" t="s">
        <v>862</v>
      </c>
      <c r="C543" s="160"/>
      <c r="D543" s="161"/>
      <c r="E543" s="162"/>
      <c r="F543" s="162"/>
      <c r="G543" s="270">
        <v>7376291.8899999997</v>
      </c>
      <c r="H543" s="281">
        <v>0</v>
      </c>
      <c r="I543" s="271">
        <v>0</v>
      </c>
      <c r="J543" s="271">
        <v>0</v>
      </c>
      <c r="K543" s="271">
        <v>0</v>
      </c>
      <c r="L543" s="271">
        <v>0</v>
      </c>
      <c r="M543" s="271">
        <v>0</v>
      </c>
      <c r="N543" s="281">
        <v>0</v>
      </c>
      <c r="O543" s="281">
        <v>0</v>
      </c>
      <c r="P543" s="281">
        <v>0</v>
      </c>
      <c r="Q543" s="281">
        <v>0</v>
      </c>
      <c r="R543" s="281">
        <v>0</v>
      </c>
      <c r="S543" s="281">
        <v>0</v>
      </c>
      <c r="T543" s="200">
        <v>0</v>
      </c>
      <c r="U543" s="281">
        <v>0</v>
      </c>
      <c r="V543" s="281" t="s">
        <v>339</v>
      </c>
      <c r="W543" s="281">
        <v>1606</v>
      </c>
      <c r="X543" s="281">
        <v>7277029.5999999996</v>
      </c>
      <c r="Y543" s="296">
        <v>0</v>
      </c>
      <c r="Z543" s="296">
        <v>0</v>
      </c>
      <c r="AA543" s="296">
        <v>0</v>
      </c>
      <c r="AB543" s="296">
        <v>0</v>
      </c>
      <c r="AC543" s="296">
        <v>0</v>
      </c>
      <c r="AD543" s="296">
        <v>0</v>
      </c>
      <c r="AE543" s="296">
        <v>0</v>
      </c>
      <c r="AF543" s="296">
        <v>0</v>
      </c>
      <c r="AG543" s="296">
        <v>0</v>
      </c>
      <c r="AH543" s="296">
        <v>0</v>
      </c>
      <c r="AI543" s="296">
        <v>0</v>
      </c>
      <c r="AJ543" s="296">
        <v>2070.44</v>
      </c>
      <c r="AK543" s="296">
        <v>97191.85</v>
      </c>
      <c r="AL543" s="296">
        <v>0</v>
      </c>
    </row>
    <row r="544" spans="1:38" s="39" customFormat="1" ht="12" customHeight="1" x14ac:dyDescent="0.2">
      <c r="A544" s="282">
        <v>170</v>
      </c>
      <c r="B544" s="159" t="s">
        <v>952</v>
      </c>
      <c r="C544" s="160"/>
      <c r="D544" s="161"/>
      <c r="E544" s="162"/>
      <c r="F544" s="162"/>
      <c r="G544" s="270">
        <v>18626756</v>
      </c>
      <c r="H544" s="281">
        <v>7123558</v>
      </c>
      <c r="I544" s="271">
        <v>2957878</v>
      </c>
      <c r="J544" s="271">
        <v>1377</v>
      </c>
      <c r="K544" s="271">
        <v>2158715</v>
      </c>
      <c r="L544" s="271">
        <v>205.5</v>
      </c>
      <c r="M544" s="271">
        <v>1061232</v>
      </c>
      <c r="N544" s="281">
        <v>231.5</v>
      </c>
      <c r="O544" s="281">
        <v>414531</v>
      </c>
      <c r="P544" s="281">
        <v>0</v>
      </c>
      <c r="Q544" s="281">
        <v>0</v>
      </c>
      <c r="R544" s="281">
        <v>220</v>
      </c>
      <c r="S544" s="281">
        <v>531202</v>
      </c>
      <c r="T544" s="200">
        <v>0</v>
      </c>
      <c r="U544" s="281">
        <v>0</v>
      </c>
      <c r="V544" s="281" t="s">
        <v>339</v>
      </c>
      <c r="W544" s="281">
        <v>611.04</v>
      </c>
      <c r="X544" s="281">
        <v>2829323</v>
      </c>
      <c r="Y544" s="296">
        <v>450</v>
      </c>
      <c r="Z544" s="296">
        <v>380135</v>
      </c>
      <c r="AA544" s="296">
        <v>1442</v>
      </c>
      <c r="AB544" s="296">
        <v>7558743</v>
      </c>
      <c r="AC544" s="296">
        <v>0</v>
      </c>
      <c r="AD544" s="296">
        <v>0</v>
      </c>
      <c r="AE544" s="296">
        <v>0</v>
      </c>
      <c r="AF544" s="296">
        <v>0</v>
      </c>
      <c r="AG544" s="296">
        <v>0</v>
      </c>
      <c r="AH544" s="296">
        <v>0</v>
      </c>
      <c r="AI544" s="296">
        <v>644997</v>
      </c>
      <c r="AJ544" s="296">
        <v>20000</v>
      </c>
      <c r="AK544" s="296">
        <v>70000</v>
      </c>
      <c r="AL544" s="296">
        <v>0</v>
      </c>
    </row>
    <row r="545" spans="1:38" s="39" customFormat="1" ht="24.75" customHeight="1" x14ac:dyDescent="0.2">
      <c r="A545" s="364" t="s">
        <v>281</v>
      </c>
      <c r="B545" s="364"/>
      <c r="C545" s="281">
        <v>977.9</v>
      </c>
      <c r="D545" s="163"/>
      <c r="E545" s="144"/>
      <c r="F545" s="144"/>
      <c r="G545" s="281">
        <v>45469391.130000003</v>
      </c>
      <c r="H545" s="281">
        <v>7123558</v>
      </c>
      <c r="I545" s="281">
        <v>2957878</v>
      </c>
      <c r="J545" s="281">
        <v>1377</v>
      </c>
      <c r="K545" s="281">
        <v>2158715</v>
      </c>
      <c r="L545" s="281">
        <v>205.5</v>
      </c>
      <c r="M545" s="281">
        <v>1061232</v>
      </c>
      <c r="N545" s="281">
        <v>231.5</v>
      </c>
      <c r="O545" s="281">
        <v>414531</v>
      </c>
      <c r="P545" s="281">
        <v>0</v>
      </c>
      <c r="Q545" s="281">
        <v>0</v>
      </c>
      <c r="R545" s="281">
        <v>220</v>
      </c>
      <c r="S545" s="281">
        <v>531202</v>
      </c>
      <c r="T545" s="200">
        <v>0</v>
      </c>
      <c r="U545" s="281">
        <v>0</v>
      </c>
      <c r="V545" s="144" t="s">
        <v>307</v>
      </c>
      <c r="W545" s="281">
        <v>6421.3</v>
      </c>
      <c r="X545" s="281">
        <v>29328076.340000004</v>
      </c>
      <c r="Y545" s="281">
        <v>450</v>
      </c>
      <c r="Z545" s="281">
        <v>380135</v>
      </c>
      <c r="AA545" s="281">
        <v>1442</v>
      </c>
      <c r="AB545" s="281">
        <v>7558743</v>
      </c>
      <c r="AC545" s="281">
        <v>0</v>
      </c>
      <c r="AD545" s="281">
        <v>0</v>
      </c>
      <c r="AE545" s="281">
        <v>0</v>
      </c>
      <c r="AF545" s="281">
        <v>0</v>
      </c>
      <c r="AG545" s="281">
        <v>0</v>
      </c>
      <c r="AH545" s="281">
        <v>0</v>
      </c>
      <c r="AI545" s="281">
        <v>644997</v>
      </c>
      <c r="AJ545" s="281">
        <v>27172.79</v>
      </c>
      <c r="AK545" s="281">
        <v>406709</v>
      </c>
      <c r="AL545" s="281">
        <v>0</v>
      </c>
    </row>
    <row r="546" spans="1:38" s="39" customFormat="1" ht="12" customHeight="1" x14ac:dyDescent="0.2">
      <c r="A546" s="404" t="s">
        <v>285</v>
      </c>
      <c r="B546" s="405"/>
      <c r="C546" s="405"/>
      <c r="D546" s="405"/>
      <c r="E546" s="405"/>
      <c r="F546" s="405"/>
      <c r="G546" s="405"/>
      <c r="H546" s="405"/>
      <c r="I546" s="405"/>
      <c r="J546" s="405"/>
      <c r="K546" s="405"/>
      <c r="L546" s="405"/>
      <c r="M546" s="405"/>
      <c r="N546" s="405"/>
      <c r="O546" s="405"/>
      <c r="P546" s="405"/>
      <c r="Q546" s="405"/>
      <c r="R546" s="405"/>
      <c r="S546" s="405"/>
      <c r="T546" s="405"/>
      <c r="U546" s="405"/>
      <c r="V546" s="405"/>
      <c r="W546" s="405"/>
      <c r="X546" s="405"/>
      <c r="Y546" s="405"/>
      <c r="Z546" s="405"/>
      <c r="AA546" s="405"/>
      <c r="AB546" s="405"/>
      <c r="AC546" s="405"/>
      <c r="AD546" s="405"/>
      <c r="AE546" s="405"/>
      <c r="AF546" s="405"/>
      <c r="AG546" s="405"/>
      <c r="AH546" s="405"/>
      <c r="AI546" s="405"/>
      <c r="AJ546" s="405"/>
      <c r="AK546" s="405"/>
      <c r="AL546" s="406"/>
    </row>
    <row r="547" spans="1:38" s="39" customFormat="1" ht="12" customHeight="1" x14ac:dyDescent="0.2">
      <c r="A547" s="282">
        <v>171</v>
      </c>
      <c r="B547" s="298" t="s">
        <v>881</v>
      </c>
      <c r="C547" s="281">
        <v>702.8</v>
      </c>
      <c r="D547" s="145"/>
      <c r="E547" s="281"/>
      <c r="F547" s="281"/>
      <c r="G547" s="270">
        <v>2061484.82</v>
      </c>
      <c r="H547" s="281">
        <v>0</v>
      </c>
      <c r="I547" s="271">
        <v>0</v>
      </c>
      <c r="J547" s="271">
        <v>0</v>
      </c>
      <c r="K547" s="271">
        <v>0</v>
      </c>
      <c r="L547" s="271">
        <v>0</v>
      </c>
      <c r="M547" s="271">
        <v>0</v>
      </c>
      <c r="N547" s="281">
        <v>0</v>
      </c>
      <c r="O547" s="281">
        <v>0</v>
      </c>
      <c r="P547" s="281">
        <v>0</v>
      </c>
      <c r="Q547" s="281">
        <v>0</v>
      </c>
      <c r="R547" s="281">
        <v>0</v>
      </c>
      <c r="S547" s="281">
        <v>0</v>
      </c>
      <c r="T547" s="200">
        <v>0</v>
      </c>
      <c r="U547" s="281">
        <v>0</v>
      </c>
      <c r="V547" s="307" t="s">
        <v>340</v>
      </c>
      <c r="W547" s="308">
        <v>601.79999999999995</v>
      </c>
      <c r="X547" s="281">
        <v>1995464.31</v>
      </c>
      <c r="Y547" s="296">
        <v>0</v>
      </c>
      <c r="Z547" s="296">
        <v>0</v>
      </c>
      <c r="AA547" s="296">
        <v>0</v>
      </c>
      <c r="AB547" s="296">
        <v>0</v>
      </c>
      <c r="AC547" s="296">
        <v>0</v>
      </c>
      <c r="AD547" s="296">
        <v>0</v>
      </c>
      <c r="AE547" s="296">
        <v>0</v>
      </c>
      <c r="AF547" s="296">
        <v>0</v>
      </c>
      <c r="AG547" s="296">
        <v>0</v>
      </c>
      <c r="AH547" s="296">
        <v>0</v>
      </c>
      <c r="AI547" s="296">
        <v>0</v>
      </c>
      <c r="AJ547" s="296">
        <v>65739.75</v>
      </c>
      <c r="AK547" s="296">
        <v>280.76</v>
      </c>
      <c r="AL547" s="296">
        <v>0</v>
      </c>
    </row>
    <row r="548" spans="1:38" s="39" customFormat="1" ht="12" customHeight="1" x14ac:dyDescent="0.2">
      <c r="A548" s="282">
        <v>172</v>
      </c>
      <c r="B548" s="298" t="s">
        <v>884</v>
      </c>
      <c r="C548" s="281"/>
      <c r="D548" s="145"/>
      <c r="E548" s="281"/>
      <c r="F548" s="281"/>
      <c r="G548" s="270">
        <v>2204199.25</v>
      </c>
      <c r="H548" s="281">
        <v>0</v>
      </c>
      <c r="I548" s="271">
        <v>0</v>
      </c>
      <c r="J548" s="271">
        <v>0</v>
      </c>
      <c r="K548" s="271">
        <v>0</v>
      </c>
      <c r="L548" s="271">
        <v>0</v>
      </c>
      <c r="M548" s="271">
        <v>0</v>
      </c>
      <c r="N548" s="281">
        <v>0</v>
      </c>
      <c r="O548" s="281">
        <v>0</v>
      </c>
      <c r="P548" s="281">
        <v>0</v>
      </c>
      <c r="Q548" s="281">
        <v>0</v>
      </c>
      <c r="R548" s="281">
        <v>0</v>
      </c>
      <c r="S548" s="281">
        <v>0</v>
      </c>
      <c r="T548" s="200">
        <v>0</v>
      </c>
      <c r="U548" s="281">
        <v>0</v>
      </c>
      <c r="V548" s="307" t="s">
        <v>340</v>
      </c>
      <c r="W548" s="308">
        <v>456.77</v>
      </c>
      <c r="X548" s="281">
        <v>2156258.69</v>
      </c>
      <c r="Y548" s="296">
        <v>0</v>
      </c>
      <c r="Z548" s="296">
        <v>0</v>
      </c>
      <c r="AA548" s="296">
        <v>0</v>
      </c>
      <c r="AB548" s="296">
        <v>0</v>
      </c>
      <c r="AC548" s="296">
        <v>0</v>
      </c>
      <c r="AD548" s="296">
        <v>0</v>
      </c>
      <c r="AE548" s="296">
        <v>0</v>
      </c>
      <c r="AF548" s="296">
        <v>0</v>
      </c>
      <c r="AG548" s="296">
        <v>0</v>
      </c>
      <c r="AH548" s="296">
        <v>0</v>
      </c>
      <c r="AI548" s="296">
        <v>0</v>
      </c>
      <c r="AJ548" s="296">
        <v>37273.56</v>
      </c>
      <c r="AK548" s="296">
        <v>10667</v>
      </c>
      <c r="AL548" s="296">
        <v>0</v>
      </c>
    </row>
    <row r="549" spans="1:38" s="39" customFormat="1" ht="12" customHeight="1" x14ac:dyDescent="0.2">
      <c r="A549" s="282">
        <v>173</v>
      </c>
      <c r="B549" s="298" t="s">
        <v>886</v>
      </c>
      <c r="C549" s="281">
        <v>1798.2</v>
      </c>
      <c r="D549" s="145"/>
      <c r="E549" s="281"/>
      <c r="F549" s="281"/>
      <c r="G549" s="270">
        <v>1405487.81</v>
      </c>
      <c r="H549" s="281">
        <v>0</v>
      </c>
      <c r="I549" s="271">
        <v>0</v>
      </c>
      <c r="J549" s="271">
        <v>0</v>
      </c>
      <c r="K549" s="271">
        <v>0</v>
      </c>
      <c r="L549" s="271">
        <v>0</v>
      </c>
      <c r="M549" s="271">
        <v>0</v>
      </c>
      <c r="N549" s="281">
        <v>0</v>
      </c>
      <c r="O549" s="281">
        <v>0</v>
      </c>
      <c r="P549" s="281">
        <v>0</v>
      </c>
      <c r="Q549" s="281">
        <v>0</v>
      </c>
      <c r="R549" s="281">
        <v>0</v>
      </c>
      <c r="S549" s="281">
        <v>0</v>
      </c>
      <c r="T549" s="200">
        <v>0</v>
      </c>
      <c r="U549" s="281">
        <v>0</v>
      </c>
      <c r="V549" s="307" t="s">
        <v>340</v>
      </c>
      <c r="W549" s="308">
        <v>390.44</v>
      </c>
      <c r="X549" s="281">
        <v>1382943.43</v>
      </c>
      <c r="Y549" s="296">
        <v>0</v>
      </c>
      <c r="Z549" s="296">
        <v>0</v>
      </c>
      <c r="AA549" s="296">
        <v>0</v>
      </c>
      <c r="AB549" s="296">
        <v>0</v>
      </c>
      <c r="AC549" s="296">
        <v>0</v>
      </c>
      <c r="AD549" s="296">
        <v>0</v>
      </c>
      <c r="AE549" s="296">
        <v>0</v>
      </c>
      <c r="AF549" s="296">
        <v>0</v>
      </c>
      <c r="AG549" s="296">
        <v>0</v>
      </c>
      <c r="AH549" s="296">
        <v>0</v>
      </c>
      <c r="AI549" s="296">
        <v>0</v>
      </c>
      <c r="AJ549" s="296">
        <v>22448.51</v>
      </c>
      <c r="AK549" s="296">
        <v>95.87</v>
      </c>
      <c r="AL549" s="296">
        <v>0</v>
      </c>
    </row>
    <row r="550" spans="1:38" s="39" customFormat="1" ht="42" customHeight="1" x14ac:dyDescent="0.2">
      <c r="A550" s="346" t="s">
        <v>321</v>
      </c>
      <c r="B550" s="346"/>
      <c r="C550" s="272">
        <v>2501</v>
      </c>
      <c r="D550" s="158"/>
      <c r="E550" s="281"/>
      <c r="F550" s="281"/>
      <c r="G550" s="272">
        <v>5671171.8800000008</v>
      </c>
      <c r="H550" s="272">
        <v>0</v>
      </c>
      <c r="I550" s="272">
        <v>0</v>
      </c>
      <c r="J550" s="272">
        <v>0</v>
      </c>
      <c r="K550" s="272">
        <v>0</v>
      </c>
      <c r="L550" s="272">
        <v>0</v>
      </c>
      <c r="M550" s="272">
        <v>0</v>
      </c>
      <c r="N550" s="272">
        <v>0</v>
      </c>
      <c r="O550" s="272">
        <v>0</v>
      </c>
      <c r="P550" s="272">
        <v>0</v>
      </c>
      <c r="Q550" s="272">
        <v>0</v>
      </c>
      <c r="R550" s="272">
        <v>0</v>
      </c>
      <c r="S550" s="272">
        <v>0</v>
      </c>
      <c r="T550" s="229">
        <v>0</v>
      </c>
      <c r="U550" s="272">
        <v>0</v>
      </c>
      <c r="V550" s="281" t="s">
        <v>307</v>
      </c>
      <c r="W550" s="272">
        <v>1449.01</v>
      </c>
      <c r="X550" s="272">
        <v>5534666.4299999997</v>
      </c>
      <c r="Y550" s="272">
        <v>0</v>
      </c>
      <c r="Z550" s="272">
        <v>0</v>
      </c>
      <c r="AA550" s="272">
        <v>0</v>
      </c>
      <c r="AB550" s="272">
        <v>0</v>
      </c>
      <c r="AC550" s="272">
        <v>0</v>
      </c>
      <c r="AD550" s="272">
        <v>0</v>
      </c>
      <c r="AE550" s="272">
        <v>0</v>
      </c>
      <c r="AF550" s="272">
        <v>0</v>
      </c>
      <c r="AG550" s="272">
        <v>0</v>
      </c>
      <c r="AH550" s="272">
        <v>0</v>
      </c>
      <c r="AI550" s="272">
        <v>0</v>
      </c>
      <c r="AJ550" s="272">
        <v>125461.81999999999</v>
      </c>
      <c r="AK550" s="272">
        <v>11043.630000000001</v>
      </c>
      <c r="AL550" s="272">
        <v>0</v>
      </c>
    </row>
    <row r="551" spans="1:38" s="39" customFormat="1" ht="12" customHeight="1" x14ac:dyDescent="0.2">
      <c r="A551" s="361" t="s">
        <v>309</v>
      </c>
      <c r="B551" s="362"/>
      <c r="C551" s="362"/>
      <c r="D551" s="362"/>
      <c r="E551" s="362"/>
      <c r="F551" s="362"/>
      <c r="G551" s="362"/>
      <c r="H551" s="362"/>
      <c r="I551" s="362"/>
      <c r="J551" s="362"/>
      <c r="K551" s="362"/>
      <c r="L551" s="362"/>
      <c r="M551" s="362"/>
      <c r="N551" s="362"/>
      <c r="O551" s="362"/>
      <c r="P551" s="362"/>
      <c r="Q551" s="362"/>
      <c r="R551" s="362"/>
      <c r="S551" s="362"/>
      <c r="T551" s="362"/>
      <c r="U551" s="362"/>
      <c r="V551" s="362"/>
      <c r="W551" s="362"/>
      <c r="X551" s="362"/>
      <c r="Y551" s="362"/>
      <c r="Z551" s="362"/>
      <c r="AA551" s="362"/>
      <c r="AB551" s="362"/>
      <c r="AC551" s="362"/>
      <c r="AD551" s="362"/>
      <c r="AE551" s="362"/>
      <c r="AF551" s="362"/>
      <c r="AG551" s="362"/>
      <c r="AH551" s="362"/>
      <c r="AI551" s="362"/>
      <c r="AJ551" s="362"/>
      <c r="AK551" s="362"/>
      <c r="AL551" s="363"/>
    </row>
    <row r="552" spans="1:38" s="39" customFormat="1" ht="12" customHeight="1" x14ac:dyDescent="0.2">
      <c r="A552" s="282">
        <v>174</v>
      </c>
      <c r="B552" s="298" t="s">
        <v>471</v>
      </c>
      <c r="C552" s="281">
        <v>961.6</v>
      </c>
      <c r="D552" s="145"/>
      <c r="E552" s="281"/>
      <c r="F552" s="281"/>
      <c r="G552" s="270">
        <v>2588063.84</v>
      </c>
      <c r="H552" s="281">
        <v>0</v>
      </c>
      <c r="I552" s="271">
        <v>0</v>
      </c>
      <c r="J552" s="271">
        <v>0</v>
      </c>
      <c r="K552" s="271">
        <v>0</v>
      </c>
      <c r="L552" s="271">
        <v>0</v>
      </c>
      <c r="M552" s="271">
        <v>0</v>
      </c>
      <c r="N552" s="281">
        <v>0</v>
      </c>
      <c r="O552" s="281">
        <v>0</v>
      </c>
      <c r="P552" s="281">
        <v>0</v>
      </c>
      <c r="Q552" s="281">
        <v>0</v>
      </c>
      <c r="R552" s="281">
        <v>0</v>
      </c>
      <c r="S552" s="281">
        <v>0</v>
      </c>
      <c r="T552" s="200">
        <v>0</v>
      </c>
      <c r="U552" s="281">
        <v>0</v>
      </c>
      <c r="V552" s="307" t="s">
        <v>340</v>
      </c>
      <c r="W552" s="296">
        <v>755</v>
      </c>
      <c r="X552" s="281">
        <v>2495449.71</v>
      </c>
      <c r="Y552" s="296">
        <v>0</v>
      </c>
      <c r="Z552" s="296">
        <v>0</v>
      </c>
      <c r="AA552" s="296">
        <v>0</v>
      </c>
      <c r="AB552" s="296">
        <v>0</v>
      </c>
      <c r="AC552" s="296">
        <v>0</v>
      </c>
      <c r="AD552" s="296">
        <v>0</v>
      </c>
      <c r="AE552" s="296">
        <v>0</v>
      </c>
      <c r="AF552" s="296">
        <v>0</v>
      </c>
      <c r="AG552" s="296">
        <v>0</v>
      </c>
      <c r="AH552" s="296">
        <v>0</v>
      </c>
      <c r="AI552" s="296">
        <v>0</v>
      </c>
      <c r="AJ552" s="296">
        <v>92252.82</v>
      </c>
      <c r="AK552" s="296">
        <v>361.31</v>
      </c>
      <c r="AL552" s="296">
        <v>0</v>
      </c>
    </row>
    <row r="553" spans="1:38" s="39" customFormat="1" ht="12" customHeight="1" x14ac:dyDescent="0.2">
      <c r="A553" s="282">
        <v>175</v>
      </c>
      <c r="B553" s="298" t="s">
        <v>472</v>
      </c>
      <c r="C553" s="281">
        <v>964.1</v>
      </c>
      <c r="D553" s="145"/>
      <c r="E553" s="281"/>
      <c r="F553" s="281"/>
      <c r="G553" s="270">
        <v>1619442.69</v>
      </c>
      <c r="H553" s="281">
        <v>0</v>
      </c>
      <c r="I553" s="271">
        <v>0</v>
      </c>
      <c r="J553" s="271">
        <v>0</v>
      </c>
      <c r="K553" s="271">
        <v>0</v>
      </c>
      <c r="L553" s="271">
        <v>0</v>
      </c>
      <c r="M553" s="271">
        <v>0</v>
      </c>
      <c r="N553" s="281">
        <v>0</v>
      </c>
      <c r="O553" s="281">
        <v>0</v>
      </c>
      <c r="P553" s="281">
        <v>0</v>
      </c>
      <c r="Q553" s="281">
        <v>0</v>
      </c>
      <c r="R553" s="281">
        <v>0</v>
      </c>
      <c r="S553" s="281">
        <v>0</v>
      </c>
      <c r="T553" s="200">
        <v>0</v>
      </c>
      <c r="U553" s="281">
        <v>0</v>
      </c>
      <c r="V553" s="307" t="s">
        <v>340</v>
      </c>
      <c r="W553" s="296">
        <v>522.20000000000005</v>
      </c>
      <c r="X553" s="281">
        <v>1571542.9</v>
      </c>
      <c r="Y553" s="296">
        <v>0</v>
      </c>
      <c r="Z553" s="296">
        <v>0</v>
      </c>
      <c r="AA553" s="296">
        <v>0</v>
      </c>
      <c r="AB553" s="296">
        <v>0</v>
      </c>
      <c r="AC553" s="296">
        <v>0</v>
      </c>
      <c r="AD553" s="296">
        <v>0</v>
      </c>
      <c r="AE553" s="296">
        <v>0</v>
      </c>
      <c r="AF553" s="296">
        <v>0</v>
      </c>
      <c r="AG553" s="296">
        <v>0</v>
      </c>
      <c r="AH553" s="296">
        <v>0</v>
      </c>
      <c r="AI553" s="296">
        <v>0</v>
      </c>
      <c r="AJ553" s="296">
        <v>47712.92</v>
      </c>
      <c r="AK553" s="296">
        <v>186.87</v>
      </c>
      <c r="AL553" s="296">
        <v>0</v>
      </c>
    </row>
    <row r="554" spans="1:38" s="39" customFormat="1" ht="12" customHeight="1" x14ac:dyDescent="0.2">
      <c r="A554" s="282">
        <v>176</v>
      </c>
      <c r="B554" s="298" t="s">
        <v>891</v>
      </c>
      <c r="C554" s="281">
        <v>961.6</v>
      </c>
      <c r="D554" s="145"/>
      <c r="E554" s="281"/>
      <c r="F554" s="281"/>
      <c r="G554" s="270">
        <v>4035429.77</v>
      </c>
      <c r="H554" s="281">
        <v>0</v>
      </c>
      <c r="I554" s="271">
        <v>0</v>
      </c>
      <c r="J554" s="271">
        <v>0</v>
      </c>
      <c r="K554" s="271">
        <v>0</v>
      </c>
      <c r="L554" s="271">
        <v>0</v>
      </c>
      <c r="M554" s="271">
        <v>0</v>
      </c>
      <c r="N554" s="281">
        <v>0</v>
      </c>
      <c r="O554" s="281">
        <v>0</v>
      </c>
      <c r="P554" s="281">
        <v>0</v>
      </c>
      <c r="Q554" s="281">
        <v>0</v>
      </c>
      <c r="R554" s="281">
        <v>0</v>
      </c>
      <c r="S554" s="281">
        <v>0</v>
      </c>
      <c r="T554" s="200">
        <v>0</v>
      </c>
      <c r="U554" s="281">
        <v>0</v>
      </c>
      <c r="V554" s="307" t="s">
        <v>339</v>
      </c>
      <c r="W554" s="296">
        <v>880</v>
      </c>
      <c r="X554" s="281">
        <v>3921284.66</v>
      </c>
      <c r="Y554" s="296">
        <v>0</v>
      </c>
      <c r="Z554" s="296">
        <v>0</v>
      </c>
      <c r="AA554" s="296">
        <v>0</v>
      </c>
      <c r="AB554" s="296">
        <v>0</v>
      </c>
      <c r="AC554" s="296">
        <v>0</v>
      </c>
      <c r="AD554" s="296">
        <v>0</v>
      </c>
      <c r="AE554" s="296">
        <v>0</v>
      </c>
      <c r="AF554" s="296">
        <v>0</v>
      </c>
      <c r="AG554" s="296">
        <v>0</v>
      </c>
      <c r="AH554" s="296">
        <v>0</v>
      </c>
      <c r="AI554" s="296">
        <v>0</v>
      </c>
      <c r="AJ554" s="296">
        <v>113699.81</v>
      </c>
      <c r="AK554" s="296">
        <v>445.3</v>
      </c>
      <c r="AL554" s="296">
        <v>0</v>
      </c>
    </row>
    <row r="555" spans="1:38" s="39" customFormat="1" ht="12" customHeight="1" x14ac:dyDescent="0.2">
      <c r="A555" s="282">
        <v>177</v>
      </c>
      <c r="B555" s="298" t="s">
        <v>897</v>
      </c>
      <c r="C555" s="281">
        <v>1676.6</v>
      </c>
      <c r="D555" s="145"/>
      <c r="E555" s="281"/>
      <c r="F555" s="281"/>
      <c r="G555" s="270">
        <v>3278977.56</v>
      </c>
      <c r="H555" s="281">
        <v>0</v>
      </c>
      <c r="I555" s="271">
        <v>0</v>
      </c>
      <c r="J555" s="271">
        <v>0</v>
      </c>
      <c r="K555" s="271">
        <v>0</v>
      </c>
      <c r="L555" s="271">
        <v>0</v>
      </c>
      <c r="M555" s="271">
        <v>0</v>
      </c>
      <c r="N555" s="281">
        <v>0</v>
      </c>
      <c r="O555" s="281">
        <v>0</v>
      </c>
      <c r="P555" s="281">
        <v>0</v>
      </c>
      <c r="Q555" s="281">
        <v>0</v>
      </c>
      <c r="R555" s="281">
        <v>0</v>
      </c>
      <c r="S555" s="281">
        <v>0</v>
      </c>
      <c r="T555" s="200">
        <v>0</v>
      </c>
      <c r="U555" s="281">
        <v>0</v>
      </c>
      <c r="V555" s="307" t="s">
        <v>340</v>
      </c>
      <c r="W555" s="296">
        <v>873.9</v>
      </c>
      <c r="X555" s="281">
        <v>3162809.28</v>
      </c>
      <c r="Y555" s="296">
        <v>0</v>
      </c>
      <c r="Z555" s="296">
        <v>0</v>
      </c>
      <c r="AA555" s="296">
        <v>0</v>
      </c>
      <c r="AB555" s="296">
        <v>0</v>
      </c>
      <c r="AC555" s="296">
        <v>0</v>
      </c>
      <c r="AD555" s="296">
        <v>0</v>
      </c>
      <c r="AE555" s="296">
        <v>0</v>
      </c>
      <c r="AF555" s="296">
        <v>0</v>
      </c>
      <c r="AG555" s="296">
        <v>0</v>
      </c>
      <c r="AH555" s="296">
        <v>0</v>
      </c>
      <c r="AI555" s="296">
        <v>0</v>
      </c>
      <c r="AJ555" s="296">
        <v>115726.43</v>
      </c>
      <c r="AK555" s="296">
        <v>441.85</v>
      </c>
      <c r="AL555" s="296">
        <v>0</v>
      </c>
    </row>
    <row r="556" spans="1:38" s="39" customFormat="1" ht="12" customHeight="1" x14ac:dyDescent="0.2">
      <c r="A556" s="282">
        <v>178</v>
      </c>
      <c r="B556" s="298" t="s">
        <v>898</v>
      </c>
      <c r="C556" s="281"/>
      <c r="D556" s="145"/>
      <c r="E556" s="281"/>
      <c r="F556" s="281"/>
      <c r="G556" s="270">
        <v>3456810.28</v>
      </c>
      <c r="H556" s="281">
        <v>0</v>
      </c>
      <c r="I556" s="271">
        <v>0</v>
      </c>
      <c r="J556" s="271">
        <v>0</v>
      </c>
      <c r="K556" s="271">
        <v>0</v>
      </c>
      <c r="L556" s="271">
        <v>0</v>
      </c>
      <c r="M556" s="271">
        <v>0</v>
      </c>
      <c r="N556" s="281">
        <v>0</v>
      </c>
      <c r="O556" s="281">
        <v>0</v>
      </c>
      <c r="P556" s="281">
        <v>0</v>
      </c>
      <c r="Q556" s="281">
        <v>0</v>
      </c>
      <c r="R556" s="281">
        <v>0</v>
      </c>
      <c r="S556" s="281">
        <v>0</v>
      </c>
      <c r="T556" s="200">
        <v>0</v>
      </c>
      <c r="U556" s="281">
        <v>0</v>
      </c>
      <c r="V556" s="307" t="s">
        <v>340</v>
      </c>
      <c r="W556" s="296">
        <v>902.6</v>
      </c>
      <c r="X556" s="281">
        <v>3340642</v>
      </c>
      <c r="Y556" s="296">
        <v>0</v>
      </c>
      <c r="Z556" s="296">
        <v>0</v>
      </c>
      <c r="AA556" s="296">
        <v>0</v>
      </c>
      <c r="AB556" s="296">
        <v>0</v>
      </c>
      <c r="AC556" s="296">
        <v>0</v>
      </c>
      <c r="AD556" s="296">
        <v>0</v>
      </c>
      <c r="AE556" s="296">
        <v>0</v>
      </c>
      <c r="AF556" s="296">
        <v>0</v>
      </c>
      <c r="AG556" s="296">
        <v>0</v>
      </c>
      <c r="AH556" s="296">
        <v>0</v>
      </c>
      <c r="AI556" s="296">
        <v>0</v>
      </c>
      <c r="AJ556" s="296">
        <v>115726.43</v>
      </c>
      <c r="AK556" s="296">
        <v>441.85</v>
      </c>
      <c r="AL556" s="296">
        <v>0</v>
      </c>
    </row>
    <row r="557" spans="1:38" s="39" customFormat="1" ht="12" customHeight="1" x14ac:dyDescent="0.2">
      <c r="A557" s="282">
        <v>179</v>
      </c>
      <c r="B557" s="298" t="s">
        <v>476</v>
      </c>
      <c r="C557" s="281"/>
      <c r="D557" s="145"/>
      <c r="E557" s="281"/>
      <c r="F557" s="281"/>
      <c r="G557" s="270">
        <v>2136239.9300000002</v>
      </c>
      <c r="H557" s="281">
        <v>0</v>
      </c>
      <c r="I557" s="271">
        <v>0</v>
      </c>
      <c r="J557" s="271">
        <v>0</v>
      </c>
      <c r="K557" s="271">
        <v>0</v>
      </c>
      <c r="L557" s="271">
        <v>0</v>
      </c>
      <c r="M557" s="271">
        <v>0</v>
      </c>
      <c r="N557" s="281">
        <v>0</v>
      </c>
      <c r="O557" s="281">
        <v>0</v>
      </c>
      <c r="P557" s="281">
        <v>0</v>
      </c>
      <c r="Q557" s="281">
        <v>0</v>
      </c>
      <c r="R557" s="281">
        <v>0</v>
      </c>
      <c r="S557" s="281">
        <v>0</v>
      </c>
      <c r="T557" s="200">
        <v>0</v>
      </c>
      <c r="U557" s="281">
        <v>0</v>
      </c>
      <c r="V557" s="307" t="s">
        <v>339</v>
      </c>
      <c r="W557" s="296">
        <v>625.20000000000005</v>
      </c>
      <c r="X557" s="281">
        <v>2048988</v>
      </c>
      <c r="Y557" s="296">
        <v>0</v>
      </c>
      <c r="Z557" s="296">
        <v>0</v>
      </c>
      <c r="AA557" s="296">
        <v>0</v>
      </c>
      <c r="AB557" s="296">
        <v>0</v>
      </c>
      <c r="AC557" s="296">
        <v>0</v>
      </c>
      <c r="AD557" s="296">
        <v>0</v>
      </c>
      <c r="AE557" s="296">
        <v>0</v>
      </c>
      <c r="AF557" s="296">
        <v>0</v>
      </c>
      <c r="AG557" s="296">
        <v>0</v>
      </c>
      <c r="AH557" s="296">
        <v>0</v>
      </c>
      <c r="AI557" s="296">
        <v>0</v>
      </c>
      <c r="AJ557" s="296">
        <v>86915</v>
      </c>
      <c r="AK557" s="296">
        <v>336.93</v>
      </c>
      <c r="AL557" s="296">
        <v>0</v>
      </c>
    </row>
    <row r="558" spans="1:38" s="39" customFormat="1" ht="12" customHeight="1" x14ac:dyDescent="0.2">
      <c r="A558" s="282">
        <v>180</v>
      </c>
      <c r="B558" s="298" t="s">
        <v>477</v>
      </c>
      <c r="C558" s="281"/>
      <c r="D558" s="145"/>
      <c r="E558" s="281"/>
      <c r="F558" s="281"/>
      <c r="G558" s="270">
        <v>9253951.8300000001</v>
      </c>
      <c r="H558" s="281">
        <v>0</v>
      </c>
      <c r="I558" s="271">
        <v>0</v>
      </c>
      <c r="J558" s="271">
        <v>0</v>
      </c>
      <c r="K558" s="271">
        <v>0</v>
      </c>
      <c r="L558" s="271">
        <v>0</v>
      </c>
      <c r="M558" s="271">
        <v>0</v>
      </c>
      <c r="N558" s="281">
        <v>0</v>
      </c>
      <c r="O558" s="281">
        <v>0</v>
      </c>
      <c r="P558" s="281">
        <v>0</v>
      </c>
      <c r="Q558" s="281">
        <v>0</v>
      </c>
      <c r="R558" s="281">
        <v>0</v>
      </c>
      <c r="S558" s="281">
        <v>0</v>
      </c>
      <c r="T558" s="200">
        <v>0</v>
      </c>
      <c r="U558" s="281">
        <v>0</v>
      </c>
      <c r="V558" s="307" t="s">
        <v>339</v>
      </c>
      <c r="W558" s="296">
        <v>2176</v>
      </c>
      <c r="X558" s="281">
        <v>9010044.4800000004</v>
      </c>
      <c r="Y558" s="296">
        <v>0</v>
      </c>
      <c r="Z558" s="296">
        <v>0</v>
      </c>
      <c r="AA558" s="296">
        <v>0</v>
      </c>
      <c r="AB558" s="296">
        <v>0</v>
      </c>
      <c r="AC558" s="296">
        <v>0</v>
      </c>
      <c r="AD558" s="296">
        <v>0</v>
      </c>
      <c r="AE558" s="296">
        <v>0</v>
      </c>
      <c r="AF558" s="296">
        <v>0</v>
      </c>
      <c r="AG558" s="296">
        <v>0</v>
      </c>
      <c r="AH558" s="296">
        <v>0</v>
      </c>
      <c r="AI558" s="296">
        <v>0</v>
      </c>
      <c r="AJ558" s="296">
        <v>242979.63</v>
      </c>
      <c r="AK558" s="296">
        <v>927.72</v>
      </c>
      <c r="AL558" s="296">
        <v>0</v>
      </c>
    </row>
    <row r="559" spans="1:38" s="39" customFormat="1" ht="12" customHeight="1" x14ac:dyDescent="0.2">
      <c r="A559" s="282">
        <v>181</v>
      </c>
      <c r="B559" s="298" t="s">
        <v>480</v>
      </c>
      <c r="C559" s="281"/>
      <c r="D559" s="145"/>
      <c r="E559" s="281"/>
      <c r="F559" s="281"/>
      <c r="G559" s="270">
        <v>2495961.39</v>
      </c>
      <c r="H559" s="281">
        <v>0</v>
      </c>
      <c r="I559" s="271">
        <v>0</v>
      </c>
      <c r="J559" s="271">
        <v>0</v>
      </c>
      <c r="K559" s="271">
        <v>0</v>
      </c>
      <c r="L559" s="271">
        <v>0</v>
      </c>
      <c r="M559" s="271">
        <v>0</v>
      </c>
      <c r="N559" s="281">
        <v>0</v>
      </c>
      <c r="O559" s="281">
        <v>0</v>
      </c>
      <c r="P559" s="281">
        <v>0</v>
      </c>
      <c r="Q559" s="281">
        <v>0</v>
      </c>
      <c r="R559" s="281">
        <v>0</v>
      </c>
      <c r="S559" s="281">
        <v>0</v>
      </c>
      <c r="T559" s="200">
        <v>0</v>
      </c>
      <c r="U559" s="281">
        <v>0</v>
      </c>
      <c r="V559" s="307" t="s">
        <v>339</v>
      </c>
      <c r="W559" s="296">
        <v>600</v>
      </c>
      <c r="X559" s="281">
        <v>2428521.02</v>
      </c>
      <c r="Y559" s="296">
        <v>0</v>
      </c>
      <c r="Z559" s="296">
        <v>0</v>
      </c>
      <c r="AA559" s="296">
        <v>0</v>
      </c>
      <c r="AB559" s="296">
        <v>0</v>
      </c>
      <c r="AC559" s="296">
        <v>0</v>
      </c>
      <c r="AD559" s="296">
        <v>0</v>
      </c>
      <c r="AE559" s="296">
        <v>0</v>
      </c>
      <c r="AF559" s="296">
        <v>0</v>
      </c>
      <c r="AG559" s="296">
        <v>0</v>
      </c>
      <c r="AH559" s="296">
        <v>0</v>
      </c>
      <c r="AI559" s="296">
        <v>0</v>
      </c>
      <c r="AJ559" s="296">
        <v>67183.86</v>
      </c>
      <c r="AK559" s="296">
        <v>256.51</v>
      </c>
      <c r="AL559" s="296">
        <v>0</v>
      </c>
    </row>
    <row r="560" spans="1:38" s="39" customFormat="1" ht="12" customHeight="1" x14ac:dyDescent="0.2">
      <c r="A560" s="282">
        <v>182</v>
      </c>
      <c r="B560" s="298" t="s">
        <v>481</v>
      </c>
      <c r="C560" s="281"/>
      <c r="D560" s="145"/>
      <c r="E560" s="281"/>
      <c r="F560" s="281"/>
      <c r="G560" s="270">
        <v>1238157.8</v>
      </c>
      <c r="H560" s="281">
        <v>1162421.7</v>
      </c>
      <c r="I560" s="270">
        <v>185084.68</v>
      </c>
      <c r="J560" s="271">
        <v>303</v>
      </c>
      <c r="K560" s="271">
        <v>486548.84</v>
      </c>
      <c r="L560" s="271">
        <v>174.15</v>
      </c>
      <c r="M560" s="270">
        <v>401921.79</v>
      </c>
      <c r="N560" s="281">
        <v>57</v>
      </c>
      <c r="O560" s="281">
        <v>50509.96</v>
      </c>
      <c r="P560" s="281">
        <v>0</v>
      </c>
      <c r="Q560" s="281">
        <v>0</v>
      </c>
      <c r="R560" s="281">
        <v>45</v>
      </c>
      <c r="S560" s="281">
        <v>38356.43</v>
      </c>
      <c r="T560" s="200">
        <v>0</v>
      </c>
      <c r="U560" s="281">
        <v>0</v>
      </c>
      <c r="V560" s="307"/>
      <c r="W560" s="296">
        <v>0</v>
      </c>
      <c r="X560" s="281">
        <v>0</v>
      </c>
      <c r="Y560" s="296">
        <v>0</v>
      </c>
      <c r="Z560" s="296">
        <v>0</v>
      </c>
      <c r="AA560" s="296">
        <v>0</v>
      </c>
      <c r="AB560" s="296">
        <v>0</v>
      </c>
      <c r="AC560" s="296">
        <v>0</v>
      </c>
      <c r="AD560" s="296">
        <v>0</v>
      </c>
      <c r="AE560" s="296">
        <v>0</v>
      </c>
      <c r="AF560" s="296">
        <v>0</v>
      </c>
      <c r="AG560" s="296">
        <v>0</v>
      </c>
      <c r="AH560" s="296">
        <v>0</v>
      </c>
      <c r="AI560" s="296">
        <v>41236.51</v>
      </c>
      <c r="AJ560" s="296">
        <v>31348.94</v>
      </c>
      <c r="AK560" s="296">
        <v>3150.65</v>
      </c>
      <c r="AL560" s="296">
        <v>0</v>
      </c>
    </row>
    <row r="561" spans="1:38" s="39" customFormat="1" ht="12" customHeight="1" x14ac:dyDescent="0.2">
      <c r="A561" s="282">
        <v>183</v>
      </c>
      <c r="B561" s="298" t="s">
        <v>938</v>
      </c>
      <c r="C561" s="281"/>
      <c r="D561" s="145"/>
      <c r="E561" s="281"/>
      <c r="F561" s="281"/>
      <c r="G561" s="270">
        <v>4591337.9000000004</v>
      </c>
      <c r="H561" s="281">
        <v>0</v>
      </c>
      <c r="I561" s="270">
        <v>0</v>
      </c>
      <c r="J561" s="271">
        <v>0</v>
      </c>
      <c r="K561" s="271">
        <v>0</v>
      </c>
      <c r="L561" s="271">
        <v>0</v>
      </c>
      <c r="M561" s="270">
        <v>0</v>
      </c>
      <c r="N561" s="281">
        <v>0</v>
      </c>
      <c r="O561" s="281">
        <v>0</v>
      </c>
      <c r="P561" s="281">
        <v>0</v>
      </c>
      <c r="Q561" s="281">
        <v>0</v>
      </c>
      <c r="R561" s="281">
        <v>0</v>
      </c>
      <c r="S561" s="281">
        <v>0</v>
      </c>
      <c r="T561" s="282">
        <v>0</v>
      </c>
      <c r="U561" s="281">
        <v>0</v>
      </c>
      <c r="V561" s="309" t="s">
        <v>340</v>
      </c>
      <c r="W561" s="296">
        <v>1178</v>
      </c>
      <c r="X561" s="281">
        <v>4456275.0599999996</v>
      </c>
      <c r="Y561" s="296">
        <v>0</v>
      </c>
      <c r="Z561" s="296">
        <v>0</v>
      </c>
      <c r="AA561" s="296">
        <v>0</v>
      </c>
      <c r="AB561" s="296">
        <v>0</v>
      </c>
      <c r="AC561" s="296">
        <v>0</v>
      </c>
      <c r="AD561" s="296">
        <v>0</v>
      </c>
      <c r="AE561" s="296">
        <v>0</v>
      </c>
      <c r="AF561" s="296">
        <v>0</v>
      </c>
      <c r="AG561" s="296">
        <v>0</v>
      </c>
      <c r="AH561" s="296">
        <v>0</v>
      </c>
      <c r="AI561" s="296">
        <v>0</v>
      </c>
      <c r="AJ561" s="296">
        <v>72935.23</v>
      </c>
      <c r="AK561" s="296">
        <v>62127.61</v>
      </c>
      <c r="AL561" s="296">
        <v>0</v>
      </c>
    </row>
    <row r="562" spans="1:38" s="39" customFormat="1" ht="12" customHeight="1" x14ac:dyDescent="0.2">
      <c r="A562" s="282">
        <v>184</v>
      </c>
      <c r="B562" s="298" t="s">
        <v>953</v>
      </c>
      <c r="C562" s="281"/>
      <c r="D562" s="145"/>
      <c r="E562" s="281"/>
      <c r="F562" s="281"/>
      <c r="G562" s="270">
        <v>9565099.5099999998</v>
      </c>
      <c r="H562" s="281">
        <v>0</v>
      </c>
      <c r="I562" s="270">
        <v>0</v>
      </c>
      <c r="J562" s="271">
        <v>0</v>
      </c>
      <c r="K562" s="271">
        <v>0</v>
      </c>
      <c r="L562" s="271">
        <v>0</v>
      </c>
      <c r="M562" s="270">
        <v>0</v>
      </c>
      <c r="N562" s="281">
        <v>0</v>
      </c>
      <c r="O562" s="281">
        <v>0</v>
      </c>
      <c r="P562" s="281">
        <v>0</v>
      </c>
      <c r="Q562" s="281">
        <v>0</v>
      </c>
      <c r="R562" s="281">
        <v>0</v>
      </c>
      <c r="S562" s="281">
        <v>0</v>
      </c>
      <c r="T562" s="282">
        <v>0</v>
      </c>
      <c r="U562" s="281">
        <v>0</v>
      </c>
      <c r="V562" s="309" t="s">
        <v>339</v>
      </c>
      <c r="W562" s="296">
        <v>2054</v>
      </c>
      <c r="X562" s="281">
        <v>9560471</v>
      </c>
      <c r="Y562" s="296">
        <v>0</v>
      </c>
      <c r="Z562" s="296">
        <v>0</v>
      </c>
      <c r="AA562" s="296">
        <v>0</v>
      </c>
      <c r="AB562" s="296">
        <v>0</v>
      </c>
      <c r="AC562" s="296">
        <v>0</v>
      </c>
      <c r="AD562" s="296">
        <v>0</v>
      </c>
      <c r="AE562" s="296">
        <v>0</v>
      </c>
      <c r="AF562" s="296">
        <v>0</v>
      </c>
      <c r="AG562" s="296">
        <v>0</v>
      </c>
      <c r="AH562" s="296">
        <v>0</v>
      </c>
      <c r="AI562" s="296">
        <v>0</v>
      </c>
      <c r="AJ562" s="296">
        <v>3407.17</v>
      </c>
      <c r="AK562" s="296">
        <v>1221.3399999999999</v>
      </c>
      <c r="AL562" s="296">
        <v>0</v>
      </c>
    </row>
    <row r="563" spans="1:38" s="39" customFormat="1" ht="27.75" customHeight="1" x14ac:dyDescent="0.2">
      <c r="A563" s="364" t="s">
        <v>286</v>
      </c>
      <c r="B563" s="364"/>
      <c r="C563" s="281">
        <v>4563.8999999999996</v>
      </c>
      <c r="D563" s="163"/>
      <c r="E563" s="144"/>
      <c r="F563" s="144"/>
      <c r="G563" s="281">
        <v>44259472.5</v>
      </c>
      <c r="H563" s="281">
        <v>1162421.7</v>
      </c>
      <c r="I563" s="281">
        <v>185084.68</v>
      </c>
      <c r="J563" s="281">
        <v>303</v>
      </c>
      <c r="K563" s="281">
        <v>486548.84</v>
      </c>
      <c r="L563" s="281">
        <v>174.15</v>
      </c>
      <c r="M563" s="281">
        <v>401921.79</v>
      </c>
      <c r="N563" s="281">
        <v>57</v>
      </c>
      <c r="O563" s="281">
        <v>50509.96</v>
      </c>
      <c r="P563" s="281">
        <v>0</v>
      </c>
      <c r="Q563" s="281">
        <v>0</v>
      </c>
      <c r="R563" s="281">
        <v>45</v>
      </c>
      <c r="S563" s="281">
        <v>38356.43</v>
      </c>
      <c r="T563" s="200">
        <v>0</v>
      </c>
      <c r="U563" s="281">
        <v>0</v>
      </c>
      <c r="V563" s="144" t="s">
        <v>307</v>
      </c>
      <c r="W563" s="281">
        <v>10566.9</v>
      </c>
      <c r="X563" s="281">
        <v>41996028.109999999</v>
      </c>
      <c r="Y563" s="281">
        <v>0</v>
      </c>
      <c r="Z563" s="281">
        <v>0</v>
      </c>
      <c r="AA563" s="281">
        <v>0</v>
      </c>
      <c r="AB563" s="281">
        <v>0</v>
      </c>
      <c r="AC563" s="281">
        <v>0</v>
      </c>
      <c r="AD563" s="281">
        <v>0</v>
      </c>
      <c r="AE563" s="281">
        <v>0</v>
      </c>
      <c r="AF563" s="281">
        <v>0</v>
      </c>
      <c r="AG563" s="281">
        <v>0</v>
      </c>
      <c r="AH563" s="281">
        <v>0</v>
      </c>
      <c r="AI563" s="281">
        <v>41236.51</v>
      </c>
      <c r="AJ563" s="281">
        <v>989888.23999999987</v>
      </c>
      <c r="AK563" s="281">
        <v>69897.94</v>
      </c>
      <c r="AL563" s="281">
        <v>0</v>
      </c>
    </row>
    <row r="564" spans="1:38" s="39" customFormat="1" ht="12" customHeight="1" x14ac:dyDescent="0.2">
      <c r="A564" s="404" t="s">
        <v>323</v>
      </c>
      <c r="B564" s="405"/>
      <c r="C564" s="405"/>
      <c r="D564" s="405"/>
      <c r="E564" s="405"/>
      <c r="F564" s="405"/>
      <c r="G564" s="405"/>
      <c r="H564" s="405"/>
      <c r="I564" s="405"/>
      <c r="J564" s="405"/>
      <c r="K564" s="405"/>
      <c r="L564" s="405"/>
      <c r="M564" s="405"/>
      <c r="N564" s="405"/>
      <c r="O564" s="405"/>
      <c r="P564" s="405"/>
      <c r="Q564" s="405"/>
      <c r="R564" s="405"/>
      <c r="S564" s="405"/>
      <c r="T564" s="405"/>
      <c r="U564" s="405"/>
      <c r="V564" s="405"/>
      <c r="W564" s="405"/>
      <c r="X564" s="405"/>
      <c r="Y564" s="405"/>
      <c r="Z564" s="405"/>
      <c r="AA564" s="405"/>
      <c r="AB564" s="405"/>
      <c r="AC564" s="405"/>
      <c r="AD564" s="405"/>
      <c r="AE564" s="405"/>
      <c r="AF564" s="405"/>
      <c r="AG564" s="405"/>
      <c r="AH564" s="405"/>
      <c r="AI564" s="405"/>
      <c r="AJ564" s="405"/>
      <c r="AK564" s="405"/>
      <c r="AL564" s="405"/>
    </row>
    <row r="565" spans="1:38" s="39" customFormat="1" ht="12" customHeight="1" x14ac:dyDescent="0.2">
      <c r="A565" s="157">
        <v>185</v>
      </c>
      <c r="B565" s="298" t="s">
        <v>902</v>
      </c>
      <c r="C565" s="281">
        <v>291.39999999999998</v>
      </c>
      <c r="D565" s="145">
        <v>15.3</v>
      </c>
      <c r="E565" s="281"/>
      <c r="F565" s="281"/>
      <c r="G565" s="270">
        <v>2716861.39</v>
      </c>
      <c r="H565" s="281">
        <v>0</v>
      </c>
      <c r="I565" s="270">
        <v>0</v>
      </c>
      <c r="J565" s="271">
        <v>0</v>
      </c>
      <c r="K565" s="271">
        <v>0</v>
      </c>
      <c r="L565" s="271">
        <v>0</v>
      </c>
      <c r="M565" s="271">
        <v>0</v>
      </c>
      <c r="N565" s="281">
        <v>0</v>
      </c>
      <c r="O565" s="281">
        <v>0</v>
      </c>
      <c r="P565" s="281">
        <v>0</v>
      </c>
      <c r="Q565" s="281">
        <v>0</v>
      </c>
      <c r="R565" s="281">
        <v>0</v>
      </c>
      <c r="S565" s="281">
        <v>0</v>
      </c>
      <c r="T565" s="200">
        <v>0</v>
      </c>
      <c r="U565" s="281">
        <v>0</v>
      </c>
      <c r="V565" s="281" t="s">
        <v>340</v>
      </c>
      <c r="W565" s="281">
        <v>801</v>
      </c>
      <c r="X565" s="281">
        <v>2641231</v>
      </c>
      <c r="Y565" s="296">
        <v>0</v>
      </c>
      <c r="Z565" s="296">
        <v>0</v>
      </c>
      <c r="AA565" s="296">
        <v>0</v>
      </c>
      <c r="AB565" s="296">
        <v>0</v>
      </c>
      <c r="AC565" s="296">
        <v>0</v>
      </c>
      <c r="AD565" s="296">
        <v>0</v>
      </c>
      <c r="AE565" s="296">
        <v>0</v>
      </c>
      <c r="AF565" s="296">
        <v>0</v>
      </c>
      <c r="AG565" s="296">
        <v>0</v>
      </c>
      <c r="AH565" s="296">
        <v>0</v>
      </c>
      <c r="AI565" s="296">
        <v>0</v>
      </c>
      <c r="AJ565" s="296">
        <v>75342.73</v>
      </c>
      <c r="AK565" s="296">
        <v>287.66000000000003</v>
      </c>
      <c r="AL565" s="296">
        <v>0</v>
      </c>
    </row>
    <row r="566" spans="1:38" s="39" customFormat="1" ht="12" customHeight="1" x14ac:dyDescent="0.2">
      <c r="A566" s="157">
        <v>186</v>
      </c>
      <c r="B566" s="298" t="s">
        <v>903</v>
      </c>
      <c r="C566" s="281"/>
      <c r="D566" s="145"/>
      <c r="E566" s="281"/>
      <c r="F566" s="281"/>
      <c r="G566" s="270">
        <v>3378207.13</v>
      </c>
      <c r="H566" s="281">
        <v>0</v>
      </c>
      <c r="I566" s="271">
        <v>0</v>
      </c>
      <c r="J566" s="271">
        <v>0</v>
      </c>
      <c r="K566" s="271">
        <v>0</v>
      </c>
      <c r="L566" s="271">
        <v>0</v>
      </c>
      <c r="M566" s="271">
        <v>0</v>
      </c>
      <c r="N566" s="281">
        <v>0</v>
      </c>
      <c r="O566" s="281">
        <v>0</v>
      </c>
      <c r="P566" s="281">
        <v>0</v>
      </c>
      <c r="Q566" s="281">
        <v>0</v>
      </c>
      <c r="R566" s="281">
        <v>0</v>
      </c>
      <c r="S566" s="281">
        <v>0</v>
      </c>
      <c r="T566" s="200">
        <v>0</v>
      </c>
      <c r="U566" s="281">
        <v>0</v>
      </c>
      <c r="V566" s="281" t="s">
        <v>340</v>
      </c>
      <c r="W566" s="281">
        <v>900.02</v>
      </c>
      <c r="X566" s="281">
        <v>3302310.52</v>
      </c>
      <c r="Y566" s="296">
        <v>0</v>
      </c>
      <c r="Z566" s="296">
        <v>0</v>
      </c>
      <c r="AA566" s="296">
        <v>0</v>
      </c>
      <c r="AB566" s="296">
        <v>0</v>
      </c>
      <c r="AC566" s="296">
        <v>0</v>
      </c>
      <c r="AD566" s="296">
        <v>0</v>
      </c>
      <c r="AE566" s="296">
        <v>0</v>
      </c>
      <c r="AF566" s="296">
        <v>0</v>
      </c>
      <c r="AG566" s="296">
        <v>0</v>
      </c>
      <c r="AH566" s="296">
        <v>0</v>
      </c>
      <c r="AI566" s="296">
        <v>0</v>
      </c>
      <c r="AJ566" s="296">
        <v>75607.929999999993</v>
      </c>
      <c r="AK566" s="296">
        <v>288.68</v>
      </c>
      <c r="AL566" s="296">
        <v>0</v>
      </c>
    </row>
    <row r="567" spans="1:38" s="39" customFormat="1" ht="12" customHeight="1" x14ac:dyDescent="0.2">
      <c r="A567" s="157">
        <v>187</v>
      </c>
      <c r="B567" s="298" t="s">
        <v>962</v>
      </c>
      <c r="C567" s="281"/>
      <c r="D567" s="145"/>
      <c r="E567" s="281"/>
      <c r="F567" s="281"/>
      <c r="G567" s="270">
        <v>3733027.25</v>
      </c>
      <c r="H567" s="281">
        <v>0</v>
      </c>
      <c r="I567" s="271">
        <v>0</v>
      </c>
      <c r="J567" s="271">
        <v>0</v>
      </c>
      <c r="K567" s="271">
        <v>0</v>
      </c>
      <c r="L567" s="271">
        <v>0</v>
      </c>
      <c r="M567" s="271">
        <v>0</v>
      </c>
      <c r="N567" s="281">
        <v>0</v>
      </c>
      <c r="O567" s="281">
        <v>0</v>
      </c>
      <c r="P567" s="281">
        <v>0</v>
      </c>
      <c r="Q567" s="281">
        <v>0</v>
      </c>
      <c r="R567" s="281">
        <v>0</v>
      </c>
      <c r="S567" s="281">
        <v>0</v>
      </c>
      <c r="T567" s="200">
        <v>0</v>
      </c>
      <c r="U567" s="281">
        <v>0</v>
      </c>
      <c r="V567" s="281" t="s">
        <v>340</v>
      </c>
      <c r="W567" s="281">
        <v>875</v>
      </c>
      <c r="X567" s="281">
        <v>3619109.04</v>
      </c>
      <c r="Y567" s="296">
        <v>0</v>
      </c>
      <c r="Z567" s="296">
        <v>0</v>
      </c>
      <c r="AA567" s="296">
        <v>0</v>
      </c>
      <c r="AB567" s="296">
        <v>0</v>
      </c>
      <c r="AC567" s="296">
        <v>0</v>
      </c>
      <c r="AD567" s="296">
        <v>0</v>
      </c>
      <c r="AE567" s="296">
        <v>0</v>
      </c>
      <c r="AF567" s="296">
        <v>0</v>
      </c>
      <c r="AG567" s="296">
        <v>0</v>
      </c>
      <c r="AH567" s="296">
        <v>0</v>
      </c>
      <c r="AI567" s="296">
        <v>0</v>
      </c>
      <c r="AJ567" s="296">
        <v>75945.47</v>
      </c>
      <c r="AK567" s="296">
        <v>37972.74</v>
      </c>
      <c r="AL567" s="296">
        <v>0</v>
      </c>
    </row>
    <row r="568" spans="1:38" s="39" customFormat="1" ht="12" customHeight="1" x14ac:dyDescent="0.2">
      <c r="A568" s="157">
        <v>188</v>
      </c>
      <c r="B568" s="298" t="s">
        <v>1002</v>
      </c>
      <c r="C568" s="281"/>
      <c r="D568" s="145"/>
      <c r="E568" s="281"/>
      <c r="F568" s="281"/>
      <c r="G568" s="270">
        <v>2853608.49</v>
      </c>
      <c r="H568" s="281">
        <v>0</v>
      </c>
      <c r="I568" s="271">
        <v>0</v>
      </c>
      <c r="J568" s="271">
        <v>0</v>
      </c>
      <c r="K568" s="271">
        <v>0</v>
      </c>
      <c r="L568" s="271">
        <v>0</v>
      </c>
      <c r="M568" s="271">
        <v>0</v>
      </c>
      <c r="N568" s="281">
        <v>0</v>
      </c>
      <c r="O568" s="281">
        <v>0</v>
      </c>
      <c r="P568" s="281">
        <v>0</v>
      </c>
      <c r="Q568" s="281">
        <v>0</v>
      </c>
      <c r="R568" s="281">
        <v>0</v>
      </c>
      <c r="S568" s="281">
        <v>0</v>
      </c>
      <c r="T568" s="200">
        <v>0</v>
      </c>
      <c r="U568" s="281">
        <v>0</v>
      </c>
      <c r="V568" s="281" t="s">
        <v>340</v>
      </c>
      <c r="W568" s="281">
        <v>554.20000000000005</v>
      </c>
      <c r="X568" s="281">
        <v>2774071.03</v>
      </c>
      <c r="Y568" s="296">
        <v>0</v>
      </c>
      <c r="Z568" s="296">
        <v>0</v>
      </c>
      <c r="AA568" s="296">
        <v>0</v>
      </c>
      <c r="AB568" s="296">
        <v>0</v>
      </c>
      <c r="AC568" s="296">
        <v>0</v>
      </c>
      <c r="AD568" s="296">
        <v>0</v>
      </c>
      <c r="AE568" s="296">
        <v>0</v>
      </c>
      <c r="AF568" s="296">
        <v>0</v>
      </c>
      <c r="AG568" s="296">
        <v>0</v>
      </c>
      <c r="AH568" s="296">
        <v>0</v>
      </c>
      <c r="AI568" s="296">
        <v>0</v>
      </c>
      <c r="AJ568" s="296">
        <v>63763.18</v>
      </c>
      <c r="AK568" s="296">
        <v>15774.28</v>
      </c>
      <c r="AL568" s="296">
        <v>0</v>
      </c>
    </row>
    <row r="569" spans="1:38" s="39" customFormat="1" ht="12" customHeight="1" x14ac:dyDescent="0.2">
      <c r="A569" s="157">
        <v>189</v>
      </c>
      <c r="B569" s="298" t="s">
        <v>1006</v>
      </c>
      <c r="C569" s="272">
        <v>590.20000000000005</v>
      </c>
      <c r="D569" s="145"/>
      <c r="E569" s="281"/>
      <c r="F569" s="281"/>
      <c r="G569" s="270">
        <v>2901902.53</v>
      </c>
      <c r="H569" s="281">
        <v>0</v>
      </c>
      <c r="I569" s="271">
        <v>0</v>
      </c>
      <c r="J569" s="271">
        <v>0</v>
      </c>
      <c r="K569" s="271">
        <v>0</v>
      </c>
      <c r="L569" s="271">
        <v>0</v>
      </c>
      <c r="M569" s="271">
        <v>0</v>
      </c>
      <c r="N569" s="281">
        <v>0</v>
      </c>
      <c r="O569" s="281">
        <v>0</v>
      </c>
      <c r="P569" s="281">
        <v>0</v>
      </c>
      <c r="Q569" s="281">
        <v>0</v>
      </c>
      <c r="R569" s="281">
        <v>0</v>
      </c>
      <c r="S569" s="281">
        <v>0</v>
      </c>
      <c r="T569" s="200">
        <v>0</v>
      </c>
      <c r="U569" s="281">
        <v>0</v>
      </c>
      <c r="V569" s="281" t="s">
        <v>340</v>
      </c>
      <c r="W569" s="281">
        <v>582</v>
      </c>
      <c r="X569" s="281">
        <v>2875846.18</v>
      </c>
      <c r="Y569" s="296">
        <v>0</v>
      </c>
      <c r="Z569" s="296">
        <v>0</v>
      </c>
      <c r="AA569" s="296">
        <v>0</v>
      </c>
      <c r="AB569" s="296">
        <v>0</v>
      </c>
      <c r="AC569" s="296">
        <v>0</v>
      </c>
      <c r="AD569" s="296">
        <v>0</v>
      </c>
      <c r="AE569" s="296">
        <v>0</v>
      </c>
      <c r="AF569" s="296">
        <v>0</v>
      </c>
      <c r="AG569" s="296">
        <v>0</v>
      </c>
      <c r="AH569" s="296">
        <v>0</v>
      </c>
      <c r="AI569" s="296">
        <v>0</v>
      </c>
      <c r="AJ569" s="296">
        <v>543.49</v>
      </c>
      <c r="AK569" s="296">
        <v>25512.86</v>
      </c>
      <c r="AL569" s="296">
        <v>0</v>
      </c>
    </row>
    <row r="570" spans="1:38" s="39" customFormat="1" ht="43.5" customHeight="1" x14ac:dyDescent="0.2">
      <c r="A570" s="346" t="s">
        <v>324</v>
      </c>
      <c r="B570" s="346"/>
      <c r="C570" s="272">
        <v>291.39999999999998</v>
      </c>
      <c r="D570" s="272"/>
      <c r="E570" s="272"/>
      <c r="F570" s="272"/>
      <c r="G570" s="272">
        <v>15583606.789999999</v>
      </c>
      <c r="H570" s="272">
        <v>0</v>
      </c>
      <c r="I570" s="272">
        <v>0</v>
      </c>
      <c r="J570" s="272">
        <v>0</v>
      </c>
      <c r="K570" s="272">
        <v>0</v>
      </c>
      <c r="L570" s="272">
        <v>0</v>
      </c>
      <c r="M570" s="272">
        <v>0</v>
      </c>
      <c r="N570" s="272">
        <v>0</v>
      </c>
      <c r="O570" s="272">
        <v>0</v>
      </c>
      <c r="P570" s="272">
        <v>0</v>
      </c>
      <c r="Q570" s="272">
        <v>0</v>
      </c>
      <c r="R570" s="272">
        <v>0</v>
      </c>
      <c r="S570" s="272">
        <v>0</v>
      </c>
      <c r="T570" s="229">
        <v>0</v>
      </c>
      <c r="U570" s="272">
        <v>0</v>
      </c>
      <c r="V570" s="272" t="s">
        <v>307</v>
      </c>
      <c r="W570" s="272">
        <v>3712.2200000000003</v>
      </c>
      <c r="X570" s="272">
        <v>15212567.769999998</v>
      </c>
      <c r="Y570" s="272">
        <v>0</v>
      </c>
      <c r="Z570" s="272">
        <v>0</v>
      </c>
      <c r="AA570" s="272">
        <v>0</v>
      </c>
      <c r="AB570" s="272">
        <v>0</v>
      </c>
      <c r="AC570" s="272">
        <v>0</v>
      </c>
      <c r="AD570" s="272">
        <v>0</v>
      </c>
      <c r="AE570" s="272">
        <v>0</v>
      </c>
      <c r="AF570" s="272">
        <v>0</v>
      </c>
      <c r="AG570" s="272">
        <v>0</v>
      </c>
      <c r="AH570" s="272">
        <v>0</v>
      </c>
      <c r="AI570" s="272">
        <v>0</v>
      </c>
      <c r="AJ570" s="272">
        <v>291202.8</v>
      </c>
      <c r="AK570" s="272">
        <v>79836.22</v>
      </c>
      <c r="AL570" s="272">
        <v>0</v>
      </c>
    </row>
    <row r="571" spans="1:38" s="39" customFormat="1" ht="12" customHeight="1" x14ac:dyDescent="0.2">
      <c r="A571" s="404" t="s">
        <v>944</v>
      </c>
      <c r="B571" s="405"/>
      <c r="C571" s="405"/>
      <c r="D571" s="405"/>
      <c r="E571" s="405"/>
      <c r="F571" s="405"/>
      <c r="G571" s="405"/>
      <c r="H571" s="405"/>
      <c r="I571" s="405"/>
      <c r="J571" s="405"/>
      <c r="K571" s="405"/>
      <c r="L571" s="405"/>
      <c r="M571" s="405"/>
      <c r="N571" s="405"/>
      <c r="O571" s="405"/>
      <c r="P571" s="405"/>
      <c r="Q571" s="405"/>
      <c r="R571" s="405"/>
      <c r="S571" s="405"/>
      <c r="T571" s="405"/>
      <c r="U571" s="405"/>
      <c r="V571" s="405"/>
      <c r="W571" s="405"/>
      <c r="X571" s="405"/>
      <c r="Y571" s="405"/>
      <c r="Z571" s="405"/>
      <c r="AA571" s="405"/>
      <c r="AB571" s="405"/>
      <c r="AC571" s="405"/>
      <c r="AD571" s="405"/>
      <c r="AE571" s="405"/>
      <c r="AF571" s="405"/>
      <c r="AG571" s="405"/>
      <c r="AH571" s="405"/>
      <c r="AI571" s="405"/>
      <c r="AJ571" s="405"/>
      <c r="AK571" s="405"/>
      <c r="AL571" s="405"/>
    </row>
    <row r="572" spans="1:38" s="39" customFormat="1" ht="12" customHeight="1" x14ac:dyDescent="0.2">
      <c r="A572" s="157">
        <v>190</v>
      </c>
      <c r="B572" s="165" t="s">
        <v>983</v>
      </c>
      <c r="C572" s="157"/>
      <c r="D572" s="157"/>
      <c r="E572" s="157"/>
      <c r="F572" s="157"/>
      <c r="G572" s="270">
        <v>197209.36</v>
      </c>
      <c r="H572" s="281">
        <v>0</v>
      </c>
      <c r="I572" s="272">
        <v>0</v>
      </c>
      <c r="J572" s="272">
        <v>0</v>
      </c>
      <c r="K572" s="272">
        <v>0</v>
      </c>
      <c r="L572" s="272">
        <v>0</v>
      </c>
      <c r="M572" s="272">
        <v>0</v>
      </c>
      <c r="N572" s="272">
        <v>0</v>
      </c>
      <c r="O572" s="272">
        <v>0</v>
      </c>
      <c r="P572" s="272">
        <v>0</v>
      </c>
      <c r="Q572" s="272">
        <v>0</v>
      </c>
      <c r="R572" s="272">
        <v>0</v>
      </c>
      <c r="S572" s="272">
        <v>0</v>
      </c>
      <c r="T572" s="229">
        <v>0</v>
      </c>
      <c r="U572" s="272">
        <v>0</v>
      </c>
      <c r="V572" s="272"/>
      <c r="W572" s="272">
        <v>0</v>
      </c>
      <c r="X572" s="272">
        <v>0</v>
      </c>
      <c r="Y572" s="272">
        <v>0</v>
      </c>
      <c r="Z572" s="272">
        <v>0</v>
      </c>
      <c r="AA572" s="272">
        <v>0</v>
      </c>
      <c r="AB572" s="272">
        <v>0</v>
      </c>
      <c r="AC572" s="272">
        <v>0</v>
      </c>
      <c r="AD572" s="272">
        <v>0</v>
      </c>
      <c r="AE572" s="272">
        <v>0</v>
      </c>
      <c r="AF572" s="272">
        <v>0</v>
      </c>
      <c r="AG572" s="272">
        <v>0</v>
      </c>
      <c r="AH572" s="272">
        <v>0</v>
      </c>
      <c r="AI572" s="272">
        <v>197209.36</v>
      </c>
      <c r="AJ572" s="272">
        <v>0</v>
      </c>
      <c r="AK572" s="272">
        <v>0</v>
      </c>
      <c r="AL572" s="272">
        <v>0</v>
      </c>
    </row>
    <row r="573" spans="1:38" s="39" customFormat="1" ht="25.5" customHeight="1" x14ac:dyDescent="0.2">
      <c r="A573" s="346" t="s">
        <v>946</v>
      </c>
      <c r="B573" s="346"/>
      <c r="C573" s="272"/>
      <c r="D573" s="272"/>
      <c r="E573" s="272"/>
      <c r="F573" s="272"/>
      <c r="G573" s="272">
        <v>197209.36</v>
      </c>
      <c r="H573" s="272">
        <v>0</v>
      </c>
      <c r="I573" s="272">
        <v>0</v>
      </c>
      <c r="J573" s="272">
        <v>0</v>
      </c>
      <c r="K573" s="272">
        <v>0</v>
      </c>
      <c r="L573" s="272">
        <v>0</v>
      </c>
      <c r="M573" s="272">
        <v>0</v>
      </c>
      <c r="N573" s="272">
        <v>0</v>
      </c>
      <c r="O573" s="272">
        <v>0</v>
      </c>
      <c r="P573" s="272">
        <v>0</v>
      </c>
      <c r="Q573" s="272">
        <v>0</v>
      </c>
      <c r="R573" s="272">
        <v>0</v>
      </c>
      <c r="S573" s="272">
        <v>0</v>
      </c>
      <c r="T573" s="229">
        <v>0</v>
      </c>
      <c r="U573" s="272">
        <v>0</v>
      </c>
      <c r="V573" s="272" t="s">
        <v>307</v>
      </c>
      <c r="W573" s="272">
        <v>0</v>
      </c>
      <c r="X573" s="272">
        <v>0</v>
      </c>
      <c r="Y573" s="272">
        <v>0</v>
      </c>
      <c r="Z573" s="272">
        <v>0</v>
      </c>
      <c r="AA573" s="272">
        <v>0</v>
      </c>
      <c r="AB573" s="272">
        <v>0</v>
      </c>
      <c r="AC573" s="272">
        <v>0</v>
      </c>
      <c r="AD573" s="272">
        <v>0</v>
      </c>
      <c r="AE573" s="272">
        <v>0</v>
      </c>
      <c r="AF573" s="272">
        <v>0</v>
      </c>
      <c r="AG573" s="272">
        <v>0</v>
      </c>
      <c r="AH573" s="272">
        <v>0</v>
      </c>
      <c r="AI573" s="272">
        <v>197209.36</v>
      </c>
      <c r="AJ573" s="272">
        <v>0</v>
      </c>
      <c r="AK573" s="272">
        <v>0</v>
      </c>
      <c r="AL573" s="272">
        <v>0</v>
      </c>
    </row>
    <row r="574" spans="1:38" s="39" customFormat="1" ht="12" customHeight="1" x14ac:dyDescent="0.2">
      <c r="A574" s="404" t="s">
        <v>319</v>
      </c>
      <c r="B574" s="405"/>
      <c r="C574" s="405"/>
      <c r="D574" s="405"/>
      <c r="E574" s="405"/>
      <c r="F574" s="405"/>
      <c r="G574" s="405"/>
      <c r="H574" s="405"/>
      <c r="I574" s="405"/>
      <c r="J574" s="405"/>
      <c r="K574" s="405"/>
      <c r="L574" s="405"/>
      <c r="M574" s="405"/>
      <c r="N574" s="405"/>
      <c r="O574" s="405"/>
      <c r="P574" s="405"/>
      <c r="Q574" s="405"/>
      <c r="R574" s="405"/>
      <c r="S574" s="405"/>
      <c r="T574" s="405"/>
      <c r="U574" s="405"/>
      <c r="V574" s="405"/>
      <c r="W574" s="405"/>
      <c r="X574" s="405"/>
      <c r="Y574" s="405"/>
      <c r="Z574" s="405"/>
      <c r="AA574" s="405"/>
      <c r="AB574" s="405"/>
      <c r="AC574" s="405"/>
      <c r="AD574" s="405"/>
      <c r="AE574" s="405"/>
      <c r="AF574" s="405"/>
      <c r="AG574" s="405"/>
      <c r="AH574" s="405"/>
      <c r="AI574" s="405"/>
      <c r="AJ574" s="405"/>
      <c r="AK574" s="405"/>
      <c r="AL574" s="406"/>
    </row>
    <row r="575" spans="1:38" s="39" customFormat="1" ht="12" customHeight="1" x14ac:dyDescent="0.2">
      <c r="A575" s="157">
        <v>191</v>
      </c>
      <c r="B575" s="298" t="s">
        <v>916</v>
      </c>
      <c r="C575" s="272">
        <v>590.20000000000005</v>
      </c>
      <c r="D575" s="145"/>
      <c r="E575" s="281"/>
      <c r="F575" s="281"/>
      <c r="G575" s="270">
        <v>3501156.58</v>
      </c>
      <c r="H575" s="281">
        <v>0</v>
      </c>
      <c r="I575" s="271">
        <v>0</v>
      </c>
      <c r="J575" s="271">
        <v>0</v>
      </c>
      <c r="K575" s="271">
        <v>0</v>
      </c>
      <c r="L575" s="271">
        <v>0</v>
      </c>
      <c r="M575" s="271">
        <v>0</v>
      </c>
      <c r="N575" s="281">
        <v>0</v>
      </c>
      <c r="O575" s="281">
        <v>0</v>
      </c>
      <c r="P575" s="281">
        <v>0</v>
      </c>
      <c r="Q575" s="281">
        <v>0</v>
      </c>
      <c r="R575" s="281">
        <v>0</v>
      </c>
      <c r="S575" s="281">
        <v>0</v>
      </c>
      <c r="T575" s="200">
        <v>0</v>
      </c>
      <c r="U575" s="281">
        <v>0</v>
      </c>
      <c r="V575" s="281" t="s">
        <v>340</v>
      </c>
      <c r="W575" s="281">
        <v>760</v>
      </c>
      <c r="X575" s="281">
        <v>3420338.84</v>
      </c>
      <c r="Y575" s="296">
        <v>0</v>
      </c>
      <c r="Z575" s="296">
        <v>0</v>
      </c>
      <c r="AA575" s="296">
        <v>0</v>
      </c>
      <c r="AB575" s="296">
        <v>0</v>
      </c>
      <c r="AC575" s="296">
        <v>0</v>
      </c>
      <c r="AD575" s="296">
        <v>0</v>
      </c>
      <c r="AE575" s="296">
        <v>0</v>
      </c>
      <c r="AF575" s="296">
        <v>0</v>
      </c>
      <c r="AG575" s="296">
        <v>0</v>
      </c>
      <c r="AH575" s="296">
        <v>0</v>
      </c>
      <c r="AI575" s="296">
        <v>0</v>
      </c>
      <c r="AJ575" s="296">
        <v>69344.19</v>
      </c>
      <c r="AK575" s="296">
        <v>11473.55</v>
      </c>
      <c r="AL575" s="296">
        <v>0</v>
      </c>
    </row>
    <row r="576" spans="1:38" s="39" customFormat="1" ht="40.5" customHeight="1" x14ac:dyDescent="0.2">
      <c r="A576" s="403" t="s">
        <v>320</v>
      </c>
      <c r="B576" s="403"/>
      <c r="C576" s="223">
        <v>590.20000000000005</v>
      </c>
      <c r="D576" s="226"/>
      <c r="E576" s="223"/>
      <c r="F576" s="223"/>
      <c r="G576" s="223">
        <v>3501156.58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31">
        <v>0</v>
      </c>
      <c r="U576" s="223">
        <v>0</v>
      </c>
      <c r="V576" s="223" t="s">
        <v>307</v>
      </c>
      <c r="W576" s="223">
        <v>760</v>
      </c>
      <c r="X576" s="223">
        <v>3420338.84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69344.19</v>
      </c>
      <c r="AK576" s="223">
        <v>11473.55</v>
      </c>
      <c r="AL576" s="223">
        <v>0</v>
      </c>
    </row>
    <row r="577" spans="1:38" s="39" customFormat="1" ht="12" customHeight="1" x14ac:dyDescent="0.2">
      <c r="A577" s="422" t="s">
        <v>295</v>
      </c>
      <c r="B577" s="422"/>
      <c r="C577" s="422"/>
      <c r="D577" s="422"/>
      <c r="E577" s="422"/>
      <c r="F577" s="422"/>
      <c r="G577" s="422"/>
      <c r="H577" s="422"/>
      <c r="I577" s="422"/>
      <c r="J577" s="422"/>
      <c r="K577" s="422"/>
      <c r="L577" s="422"/>
      <c r="M577" s="422"/>
      <c r="N577" s="422"/>
      <c r="O577" s="422"/>
      <c r="P577" s="422"/>
      <c r="Q577" s="422"/>
      <c r="R577" s="422"/>
      <c r="S577" s="422"/>
      <c r="T577" s="422"/>
      <c r="U577" s="422"/>
      <c r="V577" s="422"/>
      <c r="W577" s="422"/>
      <c r="X577" s="422"/>
      <c r="Y577" s="422"/>
      <c r="Z577" s="422"/>
      <c r="AA577" s="422"/>
      <c r="AB577" s="422"/>
      <c r="AC577" s="422"/>
      <c r="AD577" s="422"/>
      <c r="AE577" s="422"/>
      <c r="AF577" s="422"/>
      <c r="AG577" s="422"/>
      <c r="AH577" s="422"/>
      <c r="AI577" s="422"/>
      <c r="AJ577" s="422"/>
      <c r="AK577" s="422"/>
      <c r="AL577" s="422"/>
    </row>
    <row r="578" spans="1:38" s="39" customFormat="1" ht="12" customHeight="1" x14ac:dyDescent="0.2">
      <c r="A578" s="282">
        <v>192</v>
      </c>
      <c r="B578" s="298" t="s">
        <v>1</v>
      </c>
      <c r="C578" s="304"/>
      <c r="D578" s="304"/>
      <c r="E578" s="304"/>
      <c r="F578" s="304"/>
      <c r="G578" s="270">
        <v>2859579.49</v>
      </c>
      <c r="H578" s="281">
        <v>0</v>
      </c>
      <c r="I578" s="271">
        <v>0</v>
      </c>
      <c r="J578" s="271">
        <v>0</v>
      </c>
      <c r="K578" s="271">
        <v>0</v>
      </c>
      <c r="L578" s="271">
        <v>0</v>
      </c>
      <c r="M578" s="271">
        <v>0</v>
      </c>
      <c r="N578" s="281">
        <v>0</v>
      </c>
      <c r="O578" s="281">
        <v>0</v>
      </c>
      <c r="P578" s="281">
        <v>0</v>
      </c>
      <c r="Q578" s="281">
        <v>0</v>
      </c>
      <c r="R578" s="281">
        <v>0</v>
      </c>
      <c r="S578" s="281">
        <v>0</v>
      </c>
      <c r="T578" s="200">
        <v>0</v>
      </c>
      <c r="U578" s="281">
        <v>0</v>
      </c>
      <c r="V578" s="281" t="s">
        <v>340</v>
      </c>
      <c r="W578" s="281">
        <v>602.5</v>
      </c>
      <c r="X578" s="281">
        <v>2810806.35</v>
      </c>
      <c r="Y578" s="296">
        <v>0</v>
      </c>
      <c r="Z578" s="296">
        <v>0</v>
      </c>
      <c r="AA578" s="296">
        <v>0</v>
      </c>
      <c r="AB578" s="296">
        <v>0</v>
      </c>
      <c r="AC578" s="296">
        <v>0</v>
      </c>
      <c r="AD578" s="296">
        <v>0</v>
      </c>
      <c r="AE578" s="296">
        <v>0</v>
      </c>
      <c r="AF578" s="296">
        <v>0</v>
      </c>
      <c r="AG578" s="296">
        <v>0</v>
      </c>
      <c r="AH578" s="296">
        <v>0</v>
      </c>
      <c r="AI578" s="296">
        <v>0</v>
      </c>
      <c r="AJ578" s="296">
        <v>38106.14</v>
      </c>
      <c r="AK578" s="296">
        <v>10667</v>
      </c>
      <c r="AL578" s="296">
        <v>0</v>
      </c>
    </row>
    <row r="579" spans="1:38" s="39" customFormat="1" ht="12" customHeight="1" x14ac:dyDescent="0.2">
      <c r="A579" s="282">
        <v>193</v>
      </c>
      <c r="B579" s="298" t="s">
        <v>2</v>
      </c>
      <c r="C579" s="304"/>
      <c r="D579" s="304"/>
      <c r="E579" s="304"/>
      <c r="F579" s="304"/>
      <c r="G579" s="270">
        <v>3072354.33</v>
      </c>
      <c r="H579" s="281">
        <v>0</v>
      </c>
      <c r="I579" s="271">
        <v>0</v>
      </c>
      <c r="J579" s="271">
        <v>0</v>
      </c>
      <c r="K579" s="271">
        <v>0</v>
      </c>
      <c r="L579" s="271">
        <v>0</v>
      </c>
      <c r="M579" s="271">
        <v>0</v>
      </c>
      <c r="N579" s="281">
        <v>0</v>
      </c>
      <c r="O579" s="281">
        <v>0</v>
      </c>
      <c r="P579" s="281">
        <v>0</v>
      </c>
      <c r="Q579" s="281">
        <v>0</v>
      </c>
      <c r="R579" s="281">
        <v>0</v>
      </c>
      <c r="S579" s="281">
        <v>0</v>
      </c>
      <c r="T579" s="200">
        <v>0</v>
      </c>
      <c r="U579" s="281">
        <v>0</v>
      </c>
      <c r="V579" s="281" t="s">
        <v>340</v>
      </c>
      <c r="W579" s="281">
        <v>613.6</v>
      </c>
      <c r="X579" s="281">
        <v>3018422.07</v>
      </c>
      <c r="Y579" s="296">
        <v>0</v>
      </c>
      <c r="Z579" s="296">
        <v>0</v>
      </c>
      <c r="AA579" s="296">
        <v>0</v>
      </c>
      <c r="AB579" s="296">
        <v>0</v>
      </c>
      <c r="AC579" s="296">
        <v>0</v>
      </c>
      <c r="AD579" s="296">
        <v>0</v>
      </c>
      <c r="AE579" s="296">
        <v>0</v>
      </c>
      <c r="AF579" s="296">
        <v>0</v>
      </c>
      <c r="AG579" s="296">
        <v>0</v>
      </c>
      <c r="AH579" s="296">
        <v>0</v>
      </c>
      <c r="AI579" s="296">
        <v>0</v>
      </c>
      <c r="AJ579" s="296">
        <v>43265.26</v>
      </c>
      <c r="AK579" s="296">
        <v>10667</v>
      </c>
      <c r="AL579" s="296">
        <v>0</v>
      </c>
    </row>
    <row r="580" spans="1:38" s="39" customFormat="1" ht="12" customHeight="1" x14ac:dyDescent="0.2">
      <c r="A580" s="282">
        <v>194</v>
      </c>
      <c r="B580" s="298" t="s">
        <v>5</v>
      </c>
      <c r="C580" s="304"/>
      <c r="D580" s="304"/>
      <c r="E580" s="304"/>
      <c r="F580" s="304"/>
      <c r="G580" s="270">
        <v>2979111.01</v>
      </c>
      <c r="H580" s="281">
        <v>0</v>
      </c>
      <c r="I580" s="271">
        <v>0</v>
      </c>
      <c r="J580" s="271">
        <v>0</v>
      </c>
      <c r="K580" s="271">
        <v>0</v>
      </c>
      <c r="L580" s="271">
        <v>0</v>
      </c>
      <c r="M580" s="271">
        <v>0</v>
      </c>
      <c r="N580" s="281">
        <v>0</v>
      </c>
      <c r="O580" s="281">
        <v>0</v>
      </c>
      <c r="P580" s="281">
        <v>0</v>
      </c>
      <c r="Q580" s="281">
        <v>0</v>
      </c>
      <c r="R580" s="281">
        <v>0</v>
      </c>
      <c r="S580" s="281">
        <v>0</v>
      </c>
      <c r="T580" s="200">
        <v>0</v>
      </c>
      <c r="U580" s="281">
        <v>0</v>
      </c>
      <c r="V580" s="281" t="s">
        <v>340</v>
      </c>
      <c r="W580" s="281">
        <v>608.20000000000005</v>
      </c>
      <c r="X580" s="281">
        <v>2926230</v>
      </c>
      <c r="Y580" s="296">
        <v>0</v>
      </c>
      <c r="Z580" s="296">
        <v>0</v>
      </c>
      <c r="AA580" s="296">
        <v>0</v>
      </c>
      <c r="AB580" s="296">
        <v>0</v>
      </c>
      <c r="AC580" s="296">
        <v>0</v>
      </c>
      <c r="AD580" s="296">
        <v>0</v>
      </c>
      <c r="AE580" s="296">
        <v>0</v>
      </c>
      <c r="AF580" s="296">
        <v>0</v>
      </c>
      <c r="AG580" s="296">
        <v>0</v>
      </c>
      <c r="AH580" s="296">
        <v>0</v>
      </c>
      <c r="AI580" s="296">
        <v>0</v>
      </c>
      <c r="AJ580" s="296">
        <v>42214.01</v>
      </c>
      <c r="AK580" s="296">
        <v>10667</v>
      </c>
      <c r="AL580" s="296">
        <v>0</v>
      </c>
    </row>
    <row r="581" spans="1:38" s="39" customFormat="1" ht="12" customHeight="1" x14ac:dyDescent="0.2">
      <c r="A581" s="282">
        <v>195</v>
      </c>
      <c r="B581" s="298" t="s">
        <v>6</v>
      </c>
      <c r="C581" s="272">
        <v>590.20000000000005</v>
      </c>
      <c r="D581" s="145"/>
      <c r="E581" s="281"/>
      <c r="F581" s="281"/>
      <c r="G581" s="270">
        <v>2750978.02</v>
      </c>
      <c r="H581" s="281">
        <v>0</v>
      </c>
      <c r="I581" s="271">
        <v>0</v>
      </c>
      <c r="J581" s="271">
        <v>0</v>
      </c>
      <c r="K581" s="271">
        <v>0</v>
      </c>
      <c r="L581" s="271">
        <v>0</v>
      </c>
      <c r="M581" s="271">
        <v>0</v>
      </c>
      <c r="N581" s="281">
        <v>0</v>
      </c>
      <c r="O581" s="281">
        <v>0</v>
      </c>
      <c r="P581" s="281">
        <v>0</v>
      </c>
      <c r="Q581" s="281">
        <v>0</v>
      </c>
      <c r="R581" s="281">
        <v>0</v>
      </c>
      <c r="S581" s="281">
        <v>0</v>
      </c>
      <c r="T581" s="200">
        <v>0</v>
      </c>
      <c r="U581" s="281">
        <v>0</v>
      </c>
      <c r="V581" s="281" t="s">
        <v>339</v>
      </c>
      <c r="W581" s="281">
        <v>570</v>
      </c>
      <c r="X581" s="281">
        <v>2739632.07</v>
      </c>
      <c r="Y581" s="296">
        <v>0</v>
      </c>
      <c r="Z581" s="296">
        <v>0</v>
      </c>
      <c r="AA581" s="296">
        <v>0</v>
      </c>
      <c r="AB581" s="296">
        <v>0</v>
      </c>
      <c r="AC581" s="296">
        <v>0</v>
      </c>
      <c r="AD581" s="296">
        <v>0</v>
      </c>
      <c r="AE581" s="296">
        <v>0</v>
      </c>
      <c r="AF581" s="296">
        <v>0</v>
      </c>
      <c r="AG581" s="296">
        <v>0</v>
      </c>
      <c r="AH581" s="296">
        <v>0</v>
      </c>
      <c r="AI581" s="296">
        <v>0</v>
      </c>
      <c r="AJ581" s="296">
        <v>678.95</v>
      </c>
      <c r="AK581" s="296">
        <v>10667</v>
      </c>
      <c r="AL581" s="296">
        <v>0</v>
      </c>
    </row>
    <row r="582" spans="1:38" s="39" customFormat="1" ht="30.75" customHeight="1" x14ac:dyDescent="0.2">
      <c r="A582" s="403" t="s">
        <v>291</v>
      </c>
      <c r="B582" s="403"/>
      <c r="C582" s="223">
        <v>590.20000000000005</v>
      </c>
      <c r="D582" s="226"/>
      <c r="E582" s="223"/>
      <c r="F582" s="223"/>
      <c r="G582" s="223">
        <v>11662022.85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31">
        <v>0</v>
      </c>
      <c r="U582" s="223">
        <v>0</v>
      </c>
      <c r="V582" s="223" t="s">
        <v>307</v>
      </c>
      <c r="W582" s="223">
        <v>2394.3000000000002</v>
      </c>
      <c r="X582" s="223">
        <v>11495090.49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124264.36</v>
      </c>
      <c r="AK582" s="223">
        <v>42668</v>
      </c>
      <c r="AL582" s="223">
        <v>0</v>
      </c>
    </row>
    <row r="583" spans="1:38" s="39" customFormat="1" ht="12" customHeight="1" x14ac:dyDescent="0.2">
      <c r="A583" s="400" t="s">
        <v>287</v>
      </c>
      <c r="B583" s="401"/>
      <c r="C583" s="401"/>
      <c r="D583" s="401"/>
      <c r="E583" s="401"/>
      <c r="F583" s="401"/>
      <c r="G583" s="401"/>
      <c r="H583" s="401"/>
      <c r="I583" s="401"/>
      <c r="J583" s="401"/>
      <c r="K583" s="401"/>
      <c r="L583" s="401"/>
      <c r="M583" s="401"/>
      <c r="N583" s="401"/>
      <c r="O583" s="401"/>
      <c r="P583" s="401"/>
      <c r="Q583" s="401"/>
      <c r="R583" s="401"/>
      <c r="S583" s="401"/>
      <c r="T583" s="401"/>
      <c r="U583" s="401"/>
      <c r="V583" s="401"/>
      <c r="W583" s="401"/>
      <c r="X583" s="401"/>
      <c r="Y583" s="401"/>
      <c r="Z583" s="401"/>
      <c r="AA583" s="401"/>
      <c r="AB583" s="401"/>
      <c r="AC583" s="401"/>
      <c r="AD583" s="401"/>
      <c r="AE583" s="401"/>
      <c r="AF583" s="401"/>
      <c r="AG583" s="401"/>
      <c r="AH583" s="401"/>
      <c r="AI583" s="401"/>
      <c r="AJ583" s="401"/>
      <c r="AK583" s="401"/>
      <c r="AL583" s="402"/>
    </row>
    <row r="584" spans="1:38" s="39" customFormat="1" ht="12" customHeight="1" x14ac:dyDescent="0.2">
      <c r="A584" s="282">
        <v>196</v>
      </c>
      <c r="B584" s="298" t="s">
        <v>921</v>
      </c>
      <c r="C584" s="272">
        <v>590.20000000000005</v>
      </c>
      <c r="D584" s="145"/>
      <c r="E584" s="281"/>
      <c r="F584" s="281"/>
      <c r="G584" s="270">
        <v>2029703.3</v>
      </c>
      <c r="H584" s="281">
        <v>0</v>
      </c>
      <c r="I584" s="271">
        <v>0</v>
      </c>
      <c r="J584" s="271">
        <v>0</v>
      </c>
      <c r="K584" s="271">
        <v>0</v>
      </c>
      <c r="L584" s="271">
        <v>0</v>
      </c>
      <c r="M584" s="271">
        <v>0</v>
      </c>
      <c r="N584" s="281">
        <v>0</v>
      </c>
      <c r="O584" s="281">
        <v>0</v>
      </c>
      <c r="P584" s="281">
        <v>0</v>
      </c>
      <c r="Q584" s="281">
        <v>0</v>
      </c>
      <c r="R584" s="281">
        <v>0</v>
      </c>
      <c r="S584" s="281">
        <v>0</v>
      </c>
      <c r="T584" s="200">
        <v>0</v>
      </c>
      <c r="U584" s="281">
        <v>0</v>
      </c>
      <c r="V584" s="281" t="s">
        <v>340</v>
      </c>
      <c r="W584" s="281">
        <v>454</v>
      </c>
      <c r="X584" s="281">
        <v>1961064.6</v>
      </c>
      <c r="Y584" s="296">
        <v>0</v>
      </c>
      <c r="Z584" s="296">
        <v>0</v>
      </c>
      <c r="AA584" s="296">
        <v>0</v>
      </c>
      <c r="AB584" s="296">
        <v>0</v>
      </c>
      <c r="AC584" s="296">
        <v>0</v>
      </c>
      <c r="AD584" s="296">
        <v>0</v>
      </c>
      <c r="AE584" s="296">
        <v>0</v>
      </c>
      <c r="AF584" s="296">
        <v>0</v>
      </c>
      <c r="AG584" s="296">
        <v>0</v>
      </c>
      <c r="AH584" s="296">
        <v>0</v>
      </c>
      <c r="AI584" s="296">
        <v>0</v>
      </c>
      <c r="AJ584" s="296">
        <v>57971.7</v>
      </c>
      <c r="AK584" s="296">
        <v>10667</v>
      </c>
      <c r="AL584" s="296">
        <v>0</v>
      </c>
    </row>
    <row r="585" spans="1:38" s="39" customFormat="1" ht="26.25" customHeight="1" x14ac:dyDescent="0.2">
      <c r="A585" s="403" t="s">
        <v>185</v>
      </c>
      <c r="B585" s="403"/>
      <c r="C585" s="223" t="e">
        <v>#REF!</v>
      </c>
      <c r="D585" s="226"/>
      <c r="E585" s="223"/>
      <c r="F585" s="223"/>
      <c r="G585" s="223">
        <v>2029703.3</v>
      </c>
      <c r="H585" s="223">
        <v>0</v>
      </c>
      <c r="I585" s="223">
        <v>0</v>
      </c>
      <c r="J585" s="223">
        <v>0</v>
      </c>
      <c r="K585" s="223">
        <v>0</v>
      </c>
      <c r="L585" s="223">
        <v>0</v>
      </c>
      <c r="M585" s="223">
        <v>0</v>
      </c>
      <c r="N585" s="223">
        <v>0</v>
      </c>
      <c r="O585" s="223">
        <v>0</v>
      </c>
      <c r="P585" s="223">
        <v>0</v>
      </c>
      <c r="Q585" s="223">
        <v>0</v>
      </c>
      <c r="R585" s="223">
        <v>0</v>
      </c>
      <c r="S585" s="223">
        <v>0</v>
      </c>
      <c r="T585" s="231">
        <v>0</v>
      </c>
      <c r="U585" s="223">
        <v>0</v>
      </c>
      <c r="V585" s="223" t="s">
        <v>307</v>
      </c>
      <c r="W585" s="223">
        <v>454</v>
      </c>
      <c r="X585" s="223">
        <v>1961064.6</v>
      </c>
      <c r="Y585" s="223">
        <v>0</v>
      </c>
      <c r="Z585" s="223">
        <v>0</v>
      </c>
      <c r="AA585" s="223">
        <v>0</v>
      </c>
      <c r="AB585" s="223">
        <v>0</v>
      </c>
      <c r="AC585" s="223">
        <v>0</v>
      </c>
      <c r="AD585" s="223">
        <v>0</v>
      </c>
      <c r="AE585" s="223">
        <v>0</v>
      </c>
      <c r="AF585" s="223">
        <v>0</v>
      </c>
      <c r="AG585" s="223">
        <v>0</v>
      </c>
      <c r="AH585" s="223">
        <v>0</v>
      </c>
      <c r="AI585" s="223">
        <v>0</v>
      </c>
      <c r="AJ585" s="223">
        <v>57971.7</v>
      </c>
      <c r="AK585" s="223">
        <v>10667</v>
      </c>
      <c r="AL585" s="223">
        <v>0</v>
      </c>
    </row>
    <row r="586" spans="1:38" s="39" customFormat="1" ht="12" customHeight="1" x14ac:dyDescent="0.2">
      <c r="A586" s="400" t="s">
        <v>288</v>
      </c>
      <c r="B586" s="401"/>
      <c r="C586" s="401"/>
      <c r="D586" s="401"/>
      <c r="E586" s="401"/>
      <c r="F586" s="401"/>
      <c r="G586" s="401"/>
      <c r="H586" s="401"/>
      <c r="I586" s="401"/>
      <c r="J586" s="401"/>
      <c r="K586" s="401"/>
      <c r="L586" s="401"/>
      <c r="M586" s="401"/>
      <c r="N586" s="401"/>
      <c r="O586" s="401"/>
      <c r="P586" s="401"/>
      <c r="Q586" s="401"/>
      <c r="R586" s="401"/>
      <c r="S586" s="401"/>
      <c r="T586" s="401"/>
      <c r="U586" s="401"/>
      <c r="V586" s="401"/>
      <c r="W586" s="401"/>
      <c r="X586" s="401"/>
      <c r="Y586" s="401"/>
      <c r="Z586" s="401"/>
      <c r="AA586" s="401"/>
      <c r="AB586" s="401"/>
      <c r="AC586" s="401"/>
      <c r="AD586" s="401"/>
      <c r="AE586" s="401"/>
      <c r="AF586" s="401"/>
      <c r="AG586" s="401"/>
      <c r="AH586" s="401"/>
      <c r="AI586" s="401"/>
      <c r="AJ586" s="401"/>
      <c r="AK586" s="401"/>
      <c r="AL586" s="402"/>
    </row>
    <row r="587" spans="1:38" s="39" customFormat="1" ht="12" customHeight="1" x14ac:dyDescent="0.2">
      <c r="A587" s="282">
        <v>197</v>
      </c>
      <c r="B587" s="154" t="s">
        <v>928</v>
      </c>
      <c r="C587" s="272"/>
      <c r="D587" s="145"/>
      <c r="E587" s="281"/>
      <c r="F587" s="281"/>
      <c r="G587" s="270">
        <v>1844476.62</v>
      </c>
      <c r="H587" s="281">
        <v>0</v>
      </c>
      <c r="I587" s="271">
        <v>0</v>
      </c>
      <c r="J587" s="271">
        <v>0</v>
      </c>
      <c r="K587" s="271">
        <v>0</v>
      </c>
      <c r="L587" s="271">
        <v>0</v>
      </c>
      <c r="M587" s="271">
        <v>0</v>
      </c>
      <c r="N587" s="281">
        <v>0</v>
      </c>
      <c r="O587" s="281">
        <v>0</v>
      </c>
      <c r="P587" s="281">
        <v>0</v>
      </c>
      <c r="Q587" s="281">
        <v>0</v>
      </c>
      <c r="R587" s="281">
        <v>0</v>
      </c>
      <c r="S587" s="281">
        <v>0</v>
      </c>
      <c r="T587" s="200">
        <v>0</v>
      </c>
      <c r="U587" s="281">
        <v>0</v>
      </c>
      <c r="V587" s="281" t="s">
        <v>340</v>
      </c>
      <c r="W587" s="281">
        <v>389.53</v>
      </c>
      <c r="X587" s="281">
        <v>1811090.8</v>
      </c>
      <c r="Y587" s="296">
        <v>0</v>
      </c>
      <c r="Z587" s="296">
        <v>0</v>
      </c>
      <c r="AA587" s="296">
        <v>0</v>
      </c>
      <c r="AB587" s="296">
        <v>0</v>
      </c>
      <c r="AC587" s="296">
        <v>0</v>
      </c>
      <c r="AD587" s="296">
        <v>0</v>
      </c>
      <c r="AE587" s="296">
        <v>0</v>
      </c>
      <c r="AF587" s="296">
        <v>0</v>
      </c>
      <c r="AG587" s="296">
        <v>0</v>
      </c>
      <c r="AH587" s="296">
        <v>0</v>
      </c>
      <c r="AI587" s="296">
        <v>0</v>
      </c>
      <c r="AJ587" s="296">
        <v>22718.82</v>
      </c>
      <c r="AK587" s="296">
        <v>10667</v>
      </c>
      <c r="AL587" s="296">
        <v>0</v>
      </c>
    </row>
    <row r="588" spans="1:38" s="39" customFormat="1" ht="12" customHeight="1" x14ac:dyDescent="0.2">
      <c r="A588" s="282">
        <v>198</v>
      </c>
      <c r="B588" s="154" t="s">
        <v>929</v>
      </c>
      <c r="C588" s="272"/>
      <c r="D588" s="145"/>
      <c r="E588" s="281"/>
      <c r="F588" s="281"/>
      <c r="G588" s="270">
        <v>3070599.41</v>
      </c>
      <c r="H588" s="281">
        <v>0</v>
      </c>
      <c r="I588" s="271">
        <v>0</v>
      </c>
      <c r="J588" s="271">
        <v>0</v>
      </c>
      <c r="K588" s="271">
        <v>0</v>
      </c>
      <c r="L588" s="271">
        <v>0</v>
      </c>
      <c r="M588" s="271">
        <v>0</v>
      </c>
      <c r="N588" s="281">
        <v>0</v>
      </c>
      <c r="O588" s="281">
        <v>0</v>
      </c>
      <c r="P588" s="281">
        <v>0</v>
      </c>
      <c r="Q588" s="281">
        <v>0</v>
      </c>
      <c r="R588" s="281">
        <v>0</v>
      </c>
      <c r="S588" s="281">
        <v>0</v>
      </c>
      <c r="T588" s="200">
        <v>0</v>
      </c>
      <c r="U588" s="281">
        <v>0</v>
      </c>
      <c r="V588" s="281" t="s">
        <v>340</v>
      </c>
      <c r="W588" s="281">
        <v>636.1</v>
      </c>
      <c r="X588" s="281">
        <v>3022442.8</v>
      </c>
      <c r="Y588" s="296">
        <v>0</v>
      </c>
      <c r="Z588" s="296">
        <v>0</v>
      </c>
      <c r="AA588" s="296">
        <v>0</v>
      </c>
      <c r="AB588" s="296">
        <v>0</v>
      </c>
      <c r="AC588" s="296">
        <v>0</v>
      </c>
      <c r="AD588" s="296">
        <v>0</v>
      </c>
      <c r="AE588" s="296">
        <v>0</v>
      </c>
      <c r="AF588" s="296">
        <v>0</v>
      </c>
      <c r="AG588" s="296">
        <v>0</v>
      </c>
      <c r="AH588" s="296">
        <v>0</v>
      </c>
      <c r="AI588" s="296">
        <v>0</v>
      </c>
      <c r="AJ588" s="296">
        <v>37489.61</v>
      </c>
      <c r="AK588" s="296">
        <v>10667</v>
      </c>
      <c r="AL588" s="296">
        <v>0</v>
      </c>
    </row>
    <row r="589" spans="1:38" s="39" customFormat="1" ht="12" customHeight="1" x14ac:dyDescent="0.2">
      <c r="A589" s="282">
        <v>199</v>
      </c>
      <c r="B589" s="154" t="s">
        <v>930</v>
      </c>
      <c r="C589" s="272"/>
      <c r="D589" s="145"/>
      <c r="E589" s="281"/>
      <c r="F589" s="281"/>
      <c r="G589" s="270">
        <v>2960808.99</v>
      </c>
      <c r="H589" s="281">
        <v>0</v>
      </c>
      <c r="I589" s="271">
        <v>0</v>
      </c>
      <c r="J589" s="271">
        <v>0</v>
      </c>
      <c r="K589" s="271">
        <v>0</v>
      </c>
      <c r="L589" s="271">
        <v>0</v>
      </c>
      <c r="M589" s="271">
        <v>0</v>
      </c>
      <c r="N589" s="281">
        <v>0</v>
      </c>
      <c r="O589" s="281">
        <v>0</v>
      </c>
      <c r="P589" s="281">
        <v>0</v>
      </c>
      <c r="Q589" s="281">
        <v>0</v>
      </c>
      <c r="R589" s="281">
        <v>0</v>
      </c>
      <c r="S589" s="281">
        <v>0</v>
      </c>
      <c r="T589" s="200">
        <v>0</v>
      </c>
      <c r="U589" s="281">
        <v>0</v>
      </c>
      <c r="V589" s="281" t="s">
        <v>340</v>
      </c>
      <c r="W589" s="281">
        <v>604.29999999999995</v>
      </c>
      <c r="X589" s="281">
        <v>2913149.88</v>
      </c>
      <c r="Y589" s="296">
        <v>0</v>
      </c>
      <c r="Z589" s="296">
        <v>0</v>
      </c>
      <c r="AA589" s="296">
        <v>0</v>
      </c>
      <c r="AB589" s="296">
        <v>0</v>
      </c>
      <c r="AC589" s="296">
        <v>0</v>
      </c>
      <c r="AD589" s="296">
        <v>0</v>
      </c>
      <c r="AE589" s="296">
        <v>0</v>
      </c>
      <c r="AF589" s="296">
        <v>0</v>
      </c>
      <c r="AG589" s="296">
        <v>0</v>
      </c>
      <c r="AH589" s="296">
        <v>0</v>
      </c>
      <c r="AI589" s="296">
        <v>0</v>
      </c>
      <c r="AJ589" s="296">
        <v>36992.11</v>
      </c>
      <c r="AK589" s="296">
        <v>10667</v>
      </c>
      <c r="AL589" s="296">
        <v>0</v>
      </c>
    </row>
    <row r="590" spans="1:38" s="39" customFormat="1" ht="12" customHeight="1" x14ac:dyDescent="0.2">
      <c r="A590" s="282">
        <v>200</v>
      </c>
      <c r="B590" s="154" t="s">
        <v>934</v>
      </c>
      <c r="C590" s="272"/>
      <c r="D590" s="145"/>
      <c r="E590" s="281"/>
      <c r="F590" s="281"/>
      <c r="G590" s="270">
        <v>2428154.91</v>
      </c>
      <c r="H590" s="281">
        <v>0</v>
      </c>
      <c r="I590" s="271">
        <v>0</v>
      </c>
      <c r="J590" s="271">
        <v>0</v>
      </c>
      <c r="K590" s="271">
        <v>0</v>
      </c>
      <c r="L590" s="271">
        <v>0</v>
      </c>
      <c r="M590" s="271">
        <v>0</v>
      </c>
      <c r="N590" s="281">
        <v>0</v>
      </c>
      <c r="O590" s="281">
        <v>0</v>
      </c>
      <c r="P590" s="281">
        <v>0</v>
      </c>
      <c r="Q590" s="281">
        <v>0</v>
      </c>
      <c r="R590" s="281">
        <v>0</v>
      </c>
      <c r="S590" s="281">
        <v>0</v>
      </c>
      <c r="T590" s="200">
        <v>0</v>
      </c>
      <c r="U590" s="281">
        <v>0</v>
      </c>
      <c r="V590" s="281" t="s">
        <v>340</v>
      </c>
      <c r="W590" s="281">
        <v>582</v>
      </c>
      <c r="X590" s="281">
        <v>2348172.6</v>
      </c>
      <c r="Y590" s="296">
        <v>0</v>
      </c>
      <c r="Z590" s="296">
        <v>0</v>
      </c>
      <c r="AA590" s="296">
        <v>0</v>
      </c>
      <c r="AB590" s="296">
        <v>0</v>
      </c>
      <c r="AC590" s="296">
        <v>0</v>
      </c>
      <c r="AD590" s="296">
        <v>0</v>
      </c>
      <c r="AE590" s="296">
        <v>0</v>
      </c>
      <c r="AF590" s="296">
        <v>0</v>
      </c>
      <c r="AG590" s="296">
        <v>0</v>
      </c>
      <c r="AH590" s="296">
        <v>0</v>
      </c>
      <c r="AI590" s="296">
        <v>0</v>
      </c>
      <c r="AJ590" s="296">
        <v>69315.31</v>
      </c>
      <c r="AK590" s="296">
        <v>10667</v>
      </c>
      <c r="AL590" s="296">
        <v>0</v>
      </c>
    </row>
    <row r="591" spans="1:38" s="39" customFormat="1" ht="30.75" customHeight="1" x14ac:dyDescent="0.2">
      <c r="A591" s="403" t="s">
        <v>293</v>
      </c>
      <c r="B591" s="403"/>
      <c r="C591" s="223" t="e">
        <v>#REF!</v>
      </c>
      <c r="D591" s="226"/>
      <c r="E591" s="223"/>
      <c r="F591" s="223"/>
      <c r="G591" s="223">
        <v>10304039.93</v>
      </c>
      <c r="H591" s="223">
        <v>0</v>
      </c>
      <c r="I591" s="223">
        <v>0</v>
      </c>
      <c r="J591" s="223">
        <v>0</v>
      </c>
      <c r="K591" s="223">
        <v>0</v>
      </c>
      <c r="L591" s="223">
        <v>0</v>
      </c>
      <c r="M591" s="223">
        <v>0</v>
      </c>
      <c r="N591" s="223">
        <v>0</v>
      </c>
      <c r="O591" s="223">
        <v>0</v>
      </c>
      <c r="P591" s="223">
        <v>0</v>
      </c>
      <c r="Q591" s="223">
        <v>0</v>
      </c>
      <c r="R591" s="223">
        <v>0</v>
      </c>
      <c r="S591" s="223">
        <v>0</v>
      </c>
      <c r="T591" s="230">
        <v>0</v>
      </c>
      <c r="U591" s="223">
        <v>0</v>
      </c>
      <c r="V591" s="223" t="s">
        <v>307</v>
      </c>
      <c r="W591" s="223">
        <v>2211.9300000000003</v>
      </c>
      <c r="X591" s="223">
        <v>10094856.08</v>
      </c>
      <c r="Y591" s="223">
        <v>0</v>
      </c>
      <c r="Z591" s="223">
        <v>0</v>
      </c>
      <c r="AA591" s="223">
        <v>0</v>
      </c>
      <c r="AB591" s="223">
        <v>0</v>
      </c>
      <c r="AC591" s="223">
        <v>0</v>
      </c>
      <c r="AD591" s="223">
        <v>0</v>
      </c>
      <c r="AE591" s="223">
        <v>0</v>
      </c>
      <c r="AF591" s="223">
        <v>0</v>
      </c>
      <c r="AG591" s="223">
        <v>0</v>
      </c>
      <c r="AH591" s="223">
        <v>0</v>
      </c>
      <c r="AI591" s="223">
        <v>0</v>
      </c>
      <c r="AJ591" s="223">
        <v>166515.85</v>
      </c>
      <c r="AK591" s="223">
        <v>42668</v>
      </c>
      <c r="AL591" s="223">
        <v>0</v>
      </c>
    </row>
    <row r="592" spans="1:38" s="39" customFormat="1" ht="12" customHeight="1" x14ac:dyDescent="0.2">
      <c r="A592" s="400" t="s">
        <v>290</v>
      </c>
      <c r="B592" s="401"/>
      <c r="C592" s="401"/>
      <c r="D592" s="401"/>
      <c r="E592" s="401"/>
      <c r="F592" s="401"/>
      <c r="G592" s="401"/>
      <c r="H592" s="401"/>
      <c r="I592" s="401"/>
      <c r="J592" s="401"/>
      <c r="K592" s="401"/>
      <c r="L592" s="401"/>
      <c r="M592" s="401"/>
      <c r="N592" s="401"/>
      <c r="O592" s="401"/>
      <c r="P592" s="401"/>
      <c r="Q592" s="401"/>
      <c r="R592" s="401"/>
      <c r="S592" s="401"/>
      <c r="T592" s="401"/>
      <c r="U592" s="401"/>
      <c r="V592" s="401"/>
      <c r="W592" s="401"/>
      <c r="X592" s="401"/>
      <c r="Y592" s="401"/>
      <c r="Z592" s="401"/>
      <c r="AA592" s="401"/>
      <c r="AB592" s="401"/>
      <c r="AC592" s="401"/>
      <c r="AD592" s="401"/>
      <c r="AE592" s="401"/>
      <c r="AF592" s="401"/>
      <c r="AG592" s="401"/>
      <c r="AH592" s="401"/>
      <c r="AI592" s="401"/>
      <c r="AJ592" s="401"/>
      <c r="AK592" s="401"/>
      <c r="AL592" s="402"/>
    </row>
    <row r="593" spans="1:38" s="39" customFormat="1" ht="12" customHeight="1" x14ac:dyDescent="0.2">
      <c r="A593" s="282">
        <v>201</v>
      </c>
      <c r="B593" s="298" t="s">
        <v>933</v>
      </c>
      <c r="C593" s="299"/>
      <c r="D593" s="299"/>
      <c r="E593" s="299"/>
      <c r="F593" s="299"/>
      <c r="G593" s="270">
        <v>4597341.71</v>
      </c>
      <c r="H593" s="281">
        <v>0</v>
      </c>
      <c r="I593" s="271">
        <v>0</v>
      </c>
      <c r="J593" s="271">
        <v>0</v>
      </c>
      <c r="K593" s="271">
        <v>0</v>
      </c>
      <c r="L593" s="271">
        <v>0</v>
      </c>
      <c r="M593" s="271">
        <v>0</v>
      </c>
      <c r="N593" s="281">
        <v>0</v>
      </c>
      <c r="O593" s="281">
        <v>0</v>
      </c>
      <c r="P593" s="281">
        <v>0</v>
      </c>
      <c r="Q593" s="281">
        <v>0</v>
      </c>
      <c r="R593" s="281">
        <v>0</v>
      </c>
      <c r="S593" s="281">
        <v>0</v>
      </c>
      <c r="T593" s="200">
        <v>0</v>
      </c>
      <c r="U593" s="281">
        <v>0</v>
      </c>
      <c r="V593" s="146" t="s">
        <v>340</v>
      </c>
      <c r="W593" s="296">
        <v>959.98</v>
      </c>
      <c r="X593" s="281">
        <v>4470421.32</v>
      </c>
      <c r="Y593" s="296">
        <v>0</v>
      </c>
      <c r="Z593" s="296">
        <v>0</v>
      </c>
      <c r="AA593" s="296">
        <v>0</v>
      </c>
      <c r="AB593" s="296">
        <v>0</v>
      </c>
      <c r="AC593" s="296">
        <v>0</v>
      </c>
      <c r="AD593" s="296">
        <v>0</v>
      </c>
      <c r="AE593" s="296">
        <v>0</v>
      </c>
      <c r="AF593" s="296">
        <v>0</v>
      </c>
      <c r="AG593" s="296">
        <v>0</v>
      </c>
      <c r="AH593" s="296">
        <v>0</v>
      </c>
      <c r="AI593" s="296">
        <v>0</v>
      </c>
      <c r="AJ593" s="296">
        <v>62903.18</v>
      </c>
      <c r="AK593" s="296">
        <v>64017.21</v>
      </c>
      <c r="AL593" s="296">
        <v>0</v>
      </c>
    </row>
    <row r="594" spans="1:38" s="39" customFormat="1" ht="30.75" customHeight="1" x14ac:dyDescent="0.2">
      <c r="A594" s="403" t="s">
        <v>294</v>
      </c>
      <c r="B594" s="403"/>
      <c r="C594" s="223" t="e">
        <v>#REF!</v>
      </c>
      <c r="D594" s="226"/>
      <c r="E594" s="223"/>
      <c r="F594" s="223"/>
      <c r="G594" s="223">
        <v>4597341.71</v>
      </c>
      <c r="H594" s="223">
        <v>0</v>
      </c>
      <c r="I594" s="223">
        <v>0</v>
      </c>
      <c r="J594" s="223">
        <v>0</v>
      </c>
      <c r="K594" s="223">
        <v>0</v>
      </c>
      <c r="L594" s="223">
        <v>0</v>
      </c>
      <c r="M594" s="223">
        <v>0</v>
      </c>
      <c r="N594" s="223">
        <v>0</v>
      </c>
      <c r="O594" s="223">
        <v>0</v>
      </c>
      <c r="P594" s="223">
        <v>0</v>
      </c>
      <c r="Q594" s="223">
        <v>0</v>
      </c>
      <c r="R594" s="223">
        <v>0</v>
      </c>
      <c r="S594" s="223">
        <v>0</v>
      </c>
      <c r="T594" s="230">
        <v>0</v>
      </c>
      <c r="U594" s="223">
        <v>0</v>
      </c>
      <c r="V594" s="223" t="s">
        <v>307</v>
      </c>
      <c r="W594" s="223">
        <v>959.98</v>
      </c>
      <c r="X594" s="223">
        <v>4470421.32</v>
      </c>
      <c r="Y594" s="223">
        <v>0</v>
      </c>
      <c r="Z594" s="223">
        <v>0</v>
      </c>
      <c r="AA594" s="223">
        <v>0</v>
      </c>
      <c r="AB594" s="223">
        <v>0</v>
      </c>
      <c r="AC594" s="223">
        <v>0</v>
      </c>
      <c r="AD594" s="223">
        <v>0</v>
      </c>
      <c r="AE594" s="223">
        <v>0</v>
      </c>
      <c r="AF594" s="223">
        <v>0</v>
      </c>
      <c r="AG594" s="223">
        <v>0</v>
      </c>
      <c r="AH594" s="223">
        <v>0</v>
      </c>
      <c r="AI594" s="223">
        <v>0</v>
      </c>
      <c r="AJ594" s="223">
        <v>62903.18</v>
      </c>
      <c r="AK594" s="223">
        <v>64017.21</v>
      </c>
      <c r="AL594" s="223">
        <v>0</v>
      </c>
    </row>
    <row r="595" spans="1:38" s="39" customFormat="1" ht="12" customHeight="1" x14ac:dyDescent="0.2">
      <c r="A595" s="400" t="s">
        <v>7</v>
      </c>
      <c r="B595" s="401"/>
      <c r="C595" s="401"/>
      <c r="D595" s="401"/>
      <c r="E595" s="401"/>
      <c r="F595" s="401"/>
      <c r="G595" s="401"/>
      <c r="H595" s="401"/>
      <c r="I595" s="401"/>
      <c r="J595" s="401"/>
      <c r="K595" s="401"/>
      <c r="L595" s="401"/>
      <c r="M595" s="401"/>
      <c r="N595" s="401"/>
      <c r="O595" s="401"/>
      <c r="P595" s="401"/>
      <c r="Q595" s="401"/>
      <c r="R595" s="401"/>
      <c r="S595" s="401"/>
      <c r="T595" s="401"/>
      <c r="U595" s="401"/>
      <c r="V595" s="401"/>
      <c r="W595" s="401"/>
      <c r="X595" s="401"/>
      <c r="Y595" s="401"/>
      <c r="Z595" s="401"/>
      <c r="AA595" s="401"/>
      <c r="AB595" s="401"/>
      <c r="AC595" s="401"/>
      <c r="AD595" s="401"/>
      <c r="AE595" s="401"/>
      <c r="AF595" s="401"/>
      <c r="AG595" s="401"/>
      <c r="AH595" s="401"/>
      <c r="AI595" s="401"/>
      <c r="AJ595" s="401"/>
      <c r="AK595" s="401"/>
      <c r="AL595" s="402"/>
    </row>
    <row r="596" spans="1:38" s="39" customFormat="1" ht="12" customHeight="1" x14ac:dyDescent="0.2">
      <c r="A596" s="174">
        <v>202</v>
      </c>
      <c r="B596" s="298" t="s">
        <v>8</v>
      </c>
      <c r="C596" s="272">
        <v>590.20000000000005</v>
      </c>
      <c r="D596" s="145"/>
      <c r="E596" s="281"/>
      <c r="F596" s="281"/>
      <c r="G596" s="270">
        <v>2181763.5699999998</v>
      </c>
      <c r="H596" s="281">
        <v>0</v>
      </c>
      <c r="I596" s="271">
        <v>0</v>
      </c>
      <c r="J596" s="271">
        <v>0</v>
      </c>
      <c r="K596" s="271">
        <v>0</v>
      </c>
      <c r="L596" s="271">
        <v>0</v>
      </c>
      <c r="M596" s="271">
        <v>0</v>
      </c>
      <c r="N596" s="281">
        <v>0</v>
      </c>
      <c r="O596" s="281">
        <v>0</v>
      </c>
      <c r="P596" s="281">
        <v>0</v>
      </c>
      <c r="Q596" s="281">
        <v>0</v>
      </c>
      <c r="R596" s="281">
        <v>0</v>
      </c>
      <c r="S596" s="281">
        <v>0</v>
      </c>
      <c r="T596" s="200">
        <v>0</v>
      </c>
      <c r="U596" s="281">
        <v>0</v>
      </c>
      <c r="V596" s="281" t="s">
        <v>340</v>
      </c>
      <c r="W596" s="281">
        <v>449.7</v>
      </c>
      <c r="X596" s="281">
        <v>2131722.69</v>
      </c>
      <c r="Y596" s="296">
        <v>0</v>
      </c>
      <c r="Z596" s="296">
        <v>0</v>
      </c>
      <c r="AA596" s="296">
        <v>0</v>
      </c>
      <c r="AB596" s="296">
        <v>0</v>
      </c>
      <c r="AC596" s="296">
        <v>0</v>
      </c>
      <c r="AD596" s="296">
        <v>0</v>
      </c>
      <c r="AE596" s="296">
        <v>0</v>
      </c>
      <c r="AF596" s="296">
        <v>0</v>
      </c>
      <c r="AG596" s="296">
        <v>0</v>
      </c>
      <c r="AH596" s="296">
        <v>0</v>
      </c>
      <c r="AI596" s="296">
        <v>0</v>
      </c>
      <c r="AJ596" s="296">
        <v>39373.879999999997</v>
      </c>
      <c r="AK596" s="296">
        <v>10667</v>
      </c>
      <c r="AL596" s="296">
        <v>0</v>
      </c>
    </row>
    <row r="597" spans="1:38" s="39" customFormat="1" ht="37.5" customHeight="1" x14ac:dyDescent="0.2">
      <c r="A597" s="420" t="s">
        <v>11</v>
      </c>
      <c r="B597" s="421"/>
      <c r="C597" s="223">
        <v>590.20000000000005</v>
      </c>
      <c r="D597" s="226"/>
      <c r="E597" s="223"/>
      <c r="F597" s="223"/>
      <c r="G597" s="223">
        <v>2181763.5699999998</v>
      </c>
      <c r="H597" s="223">
        <v>0</v>
      </c>
      <c r="I597" s="223">
        <v>0</v>
      </c>
      <c r="J597" s="223">
        <v>0</v>
      </c>
      <c r="K597" s="223">
        <v>0</v>
      </c>
      <c r="L597" s="223">
        <v>0</v>
      </c>
      <c r="M597" s="223">
        <v>0</v>
      </c>
      <c r="N597" s="223">
        <v>0</v>
      </c>
      <c r="O597" s="223">
        <v>0</v>
      </c>
      <c r="P597" s="223">
        <v>0</v>
      </c>
      <c r="Q597" s="223">
        <v>0</v>
      </c>
      <c r="R597" s="223">
        <v>0</v>
      </c>
      <c r="S597" s="223">
        <v>0</v>
      </c>
      <c r="T597" s="231">
        <v>0</v>
      </c>
      <c r="U597" s="223">
        <v>0</v>
      </c>
      <c r="V597" s="223" t="s">
        <v>307</v>
      </c>
      <c r="W597" s="223">
        <v>449.7</v>
      </c>
      <c r="X597" s="223">
        <v>2131722.69</v>
      </c>
      <c r="Y597" s="223">
        <v>0</v>
      </c>
      <c r="Z597" s="223">
        <v>0</v>
      </c>
      <c r="AA597" s="223">
        <v>0</v>
      </c>
      <c r="AB597" s="223">
        <v>0</v>
      </c>
      <c r="AC597" s="223">
        <v>0</v>
      </c>
      <c r="AD597" s="223">
        <v>0</v>
      </c>
      <c r="AE597" s="223">
        <v>0</v>
      </c>
      <c r="AF597" s="223">
        <v>0</v>
      </c>
      <c r="AG597" s="223">
        <v>0</v>
      </c>
      <c r="AH597" s="223">
        <v>0</v>
      </c>
      <c r="AI597" s="223">
        <v>0</v>
      </c>
      <c r="AJ597" s="223">
        <v>39373.879999999997</v>
      </c>
      <c r="AK597" s="223">
        <v>10667</v>
      </c>
      <c r="AL597" s="223">
        <v>0</v>
      </c>
    </row>
    <row r="598" spans="1:38" s="39" customFormat="1" ht="12" customHeight="1" x14ac:dyDescent="0.2">
      <c r="A598" s="422" t="s">
        <v>310</v>
      </c>
      <c r="B598" s="422"/>
      <c r="C598" s="422"/>
      <c r="D598" s="422"/>
      <c r="E598" s="422"/>
      <c r="F598" s="422"/>
      <c r="G598" s="422"/>
      <c r="H598" s="422"/>
      <c r="I598" s="422"/>
      <c r="J598" s="422"/>
      <c r="K598" s="422"/>
      <c r="L598" s="422"/>
      <c r="M598" s="422"/>
      <c r="N598" s="422"/>
      <c r="O598" s="422"/>
      <c r="P598" s="422"/>
      <c r="Q598" s="422"/>
      <c r="R598" s="422"/>
      <c r="S598" s="422"/>
      <c r="T598" s="422"/>
      <c r="U598" s="422"/>
      <c r="V598" s="422"/>
      <c r="W598" s="422"/>
      <c r="X598" s="422"/>
      <c r="Y598" s="422"/>
      <c r="Z598" s="422"/>
      <c r="AA598" s="422"/>
      <c r="AB598" s="422"/>
      <c r="AC598" s="422"/>
      <c r="AD598" s="422"/>
      <c r="AE598" s="422"/>
      <c r="AF598" s="422"/>
      <c r="AG598" s="422"/>
      <c r="AH598" s="422"/>
      <c r="AI598" s="422"/>
      <c r="AJ598" s="422"/>
      <c r="AK598" s="422"/>
      <c r="AL598" s="422"/>
    </row>
    <row r="599" spans="1:38" s="39" customFormat="1" ht="12" customHeight="1" x14ac:dyDescent="0.2">
      <c r="A599" s="282">
        <v>203</v>
      </c>
      <c r="B599" s="298" t="s">
        <v>14</v>
      </c>
      <c r="C599" s="304"/>
      <c r="D599" s="304"/>
      <c r="E599" s="304"/>
      <c r="F599" s="304"/>
      <c r="G599" s="270">
        <v>1401786.92</v>
      </c>
      <c r="H599" s="281">
        <v>0</v>
      </c>
      <c r="I599" s="271">
        <v>0</v>
      </c>
      <c r="J599" s="271">
        <v>0</v>
      </c>
      <c r="K599" s="271">
        <v>0</v>
      </c>
      <c r="L599" s="271">
        <v>0</v>
      </c>
      <c r="M599" s="271">
        <v>0</v>
      </c>
      <c r="N599" s="281">
        <v>0</v>
      </c>
      <c r="O599" s="281">
        <v>0</v>
      </c>
      <c r="P599" s="281">
        <v>0</v>
      </c>
      <c r="Q599" s="281">
        <v>0</v>
      </c>
      <c r="R599" s="281">
        <v>0</v>
      </c>
      <c r="S599" s="281">
        <v>0</v>
      </c>
      <c r="T599" s="200">
        <v>0</v>
      </c>
      <c r="U599" s="281">
        <v>0</v>
      </c>
      <c r="V599" s="281" t="s">
        <v>340</v>
      </c>
      <c r="W599" s="281">
        <v>389.06</v>
      </c>
      <c r="X599" s="281">
        <v>1361861.2</v>
      </c>
      <c r="Y599" s="296">
        <v>0</v>
      </c>
      <c r="Z599" s="296">
        <v>0</v>
      </c>
      <c r="AA599" s="296">
        <v>0</v>
      </c>
      <c r="AB599" s="296">
        <v>0</v>
      </c>
      <c r="AC599" s="296">
        <v>0</v>
      </c>
      <c r="AD599" s="296">
        <v>0</v>
      </c>
      <c r="AE599" s="296">
        <v>0</v>
      </c>
      <c r="AF599" s="296">
        <v>0</v>
      </c>
      <c r="AG599" s="296">
        <v>0</v>
      </c>
      <c r="AH599" s="296">
        <v>0</v>
      </c>
      <c r="AI599" s="296">
        <v>0</v>
      </c>
      <c r="AJ599" s="296">
        <v>29258.720000000001</v>
      </c>
      <c r="AK599" s="296">
        <v>10667</v>
      </c>
      <c r="AL599" s="296">
        <v>0</v>
      </c>
    </row>
    <row r="600" spans="1:38" s="39" customFormat="1" ht="12" customHeight="1" x14ac:dyDescent="0.2">
      <c r="A600" s="282">
        <v>204</v>
      </c>
      <c r="B600" s="298" t="s">
        <v>15</v>
      </c>
      <c r="C600" s="272">
        <v>590.20000000000005</v>
      </c>
      <c r="D600" s="145"/>
      <c r="E600" s="281"/>
      <c r="F600" s="281"/>
      <c r="G600" s="270">
        <v>1447124.75</v>
      </c>
      <c r="H600" s="281">
        <v>0</v>
      </c>
      <c r="I600" s="271">
        <v>0</v>
      </c>
      <c r="J600" s="271">
        <v>0</v>
      </c>
      <c r="K600" s="271">
        <v>0</v>
      </c>
      <c r="L600" s="271">
        <v>0</v>
      </c>
      <c r="M600" s="271">
        <v>0</v>
      </c>
      <c r="N600" s="281">
        <v>0</v>
      </c>
      <c r="O600" s="281">
        <v>0</v>
      </c>
      <c r="P600" s="281">
        <v>0</v>
      </c>
      <c r="Q600" s="281">
        <v>0</v>
      </c>
      <c r="R600" s="281">
        <v>0</v>
      </c>
      <c r="S600" s="281">
        <v>0</v>
      </c>
      <c r="T600" s="200">
        <v>0</v>
      </c>
      <c r="U600" s="281">
        <v>0</v>
      </c>
      <c r="V600" s="281" t="s">
        <v>340</v>
      </c>
      <c r="W600" s="281">
        <v>389.06</v>
      </c>
      <c r="X600" s="281">
        <v>1398839.4</v>
      </c>
      <c r="Y600" s="296">
        <v>0</v>
      </c>
      <c r="Z600" s="296">
        <v>0</v>
      </c>
      <c r="AA600" s="296">
        <v>0</v>
      </c>
      <c r="AB600" s="296">
        <v>0</v>
      </c>
      <c r="AC600" s="296">
        <v>0</v>
      </c>
      <c r="AD600" s="296">
        <v>0</v>
      </c>
      <c r="AE600" s="296">
        <v>0</v>
      </c>
      <c r="AF600" s="296">
        <v>0</v>
      </c>
      <c r="AG600" s="296">
        <v>0</v>
      </c>
      <c r="AH600" s="296">
        <v>0</v>
      </c>
      <c r="AI600" s="296">
        <v>0</v>
      </c>
      <c r="AJ600" s="296">
        <v>37618.35</v>
      </c>
      <c r="AK600" s="296">
        <v>10667</v>
      </c>
      <c r="AL600" s="296">
        <v>0</v>
      </c>
    </row>
    <row r="601" spans="1:38" s="39" customFormat="1" ht="38.25" customHeight="1" x14ac:dyDescent="0.2">
      <c r="A601" s="420" t="s">
        <v>16</v>
      </c>
      <c r="B601" s="421"/>
      <c r="C601" s="223">
        <v>590.20000000000005</v>
      </c>
      <c r="D601" s="226"/>
      <c r="E601" s="223"/>
      <c r="F601" s="223"/>
      <c r="G601" s="223">
        <v>2848911.67</v>
      </c>
      <c r="H601" s="223">
        <v>0</v>
      </c>
      <c r="I601" s="223">
        <v>0</v>
      </c>
      <c r="J601" s="223">
        <v>0</v>
      </c>
      <c r="K601" s="223">
        <v>0</v>
      </c>
      <c r="L601" s="223">
        <v>0</v>
      </c>
      <c r="M601" s="223">
        <v>0</v>
      </c>
      <c r="N601" s="223">
        <v>0</v>
      </c>
      <c r="O601" s="223">
        <v>0</v>
      </c>
      <c r="P601" s="223">
        <v>0</v>
      </c>
      <c r="Q601" s="223">
        <v>0</v>
      </c>
      <c r="R601" s="223">
        <v>0</v>
      </c>
      <c r="S601" s="223">
        <v>0</v>
      </c>
      <c r="T601" s="231">
        <v>0</v>
      </c>
      <c r="U601" s="223">
        <v>0</v>
      </c>
      <c r="V601" s="223" t="s">
        <v>307</v>
      </c>
      <c r="W601" s="223">
        <v>778.12</v>
      </c>
      <c r="X601" s="223">
        <v>2760700.5999999996</v>
      </c>
      <c r="Y601" s="223">
        <v>0</v>
      </c>
      <c r="Z601" s="223">
        <v>0</v>
      </c>
      <c r="AA601" s="223">
        <v>0</v>
      </c>
      <c r="AB601" s="223">
        <v>0</v>
      </c>
      <c r="AC601" s="223">
        <v>0</v>
      </c>
      <c r="AD601" s="223">
        <v>0</v>
      </c>
      <c r="AE601" s="223">
        <v>0</v>
      </c>
      <c r="AF601" s="223">
        <v>0</v>
      </c>
      <c r="AG601" s="223">
        <v>0</v>
      </c>
      <c r="AH601" s="223">
        <v>0</v>
      </c>
      <c r="AI601" s="223">
        <v>0</v>
      </c>
      <c r="AJ601" s="223">
        <v>66877.070000000007</v>
      </c>
      <c r="AK601" s="223">
        <v>21334</v>
      </c>
      <c r="AL601" s="223">
        <v>0</v>
      </c>
    </row>
    <row r="602" spans="1:38" s="39" customFormat="1" ht="12" customHeight="1" x14ac:dyDescent="0.2">
      <c r="A602" s="407" t="s">
        <v>1022</v>
      </c>
      <c r="B602" s="408"/>
      <c r="C602" s="408"/>
      <c r="D602" s="408"/>
      <c r="E602" s="408"/>
      <c r="F602" s="408"/>
      <c r="G602" s="408"/>
      <c r="H602" s="408"/>
      <c r="I602" s="408"/>
      <c r="J602" s="408"/>
      <c r="K602" s="408"/>
      <c r="L602" s="408"/>
      <c r="M602" s="408"/>
      <c r="N602" s="408"/>
      <c r="O602" s="408"/>
      <c r="P602" s="408"/>
      <c r="Q602" s="408"/>
      <c r="R602" s="408"/>
      <c r="S602" s="408"/>
      <c r="T602" s="408"/>
      <c r="U602" s="408"/>
      <c r="V602" s="408"/>
      <c r="W602" s="408"/>
      <c r="X602" s="408"/>
      <c r="Y602" s="408"/>
      <c r="Z602" s="408"/>
      <c r="AA602" s="408"/>
      <c r="AB602" s="408"/>
      <c r="AC602" s="408"/>
      <c r="AD602" s="408"/>
      <c r="AE602" s="408"/>
      <c r="AF602" s="408"/>
      <c r="AG602" s="408"/>
      <c r="AH602" s="408"/>
      <c r="AI602" s="408"/>
      <c r="AJ602" s="408"/>
      <c r="AK602" s="408"/>
      <c r="AL602" s="409"/>
    </row>
    <row r="603" spans="1:38" s="39" customFormat="1" ht="12" customHeight="1" x14ac:dyDescent="0.2">
      <c r="A603" s="166">
        <v>205</v>
      </c>
      <c r="B603" s="298" t="s">
        <v>484</v>
      </c>
      <c r="C603" s="281">
        <v>3105.5</v>
      </c>
      <c r="D603" s="145"/>
      <c r="E603" s="281"/>
      <c r="F603" s="281"/>
      <c r="G603" s="270">
        <v>4419178.8</v>
      </c>
      <c r="H603" s="281">
        <v>0</v>
      </c>
      <c r="I603" s="271">
        <v>0</v>
      </c>
      <c r="J603" s="271">
        <v>0</v>
      </c>
      <c r="K603" s="271">
        <v>0</v>
      </c>
      <c r="L603" s="271">
        <v>0</v>
      </c>
      <c r="M603" s="271">
        <v>0</v>
      </c>
      <c r="N603" s="281">
        <v>0</v>
      </c>
      <c r="O603" s="281">
        <v>0</v>
      </c>
      <c r="P603" s="281">
        <v>0</v>
      </c>
      <c r="Q603" s="281">
        <v>0</v>
      </c>
      <c r="R603" s="281">
        <v>0</v>
      </c>
      <c r="S603" s="281">
        <v>0</v>
      </c>
      <c r="T603" s="200">
        <v>0</v>
      </c>
      <c r="U603" s="281">
        <v>0</v>
      </c>
      <c r="V603" s="281" t="s">
        <v>339</v>
      </c>
      <c r="W603" s="310">
        <v>903</v>
      </c>
      <c r="X603" s="281">
        <v>4351122.09</v>
      </c>
      <c r="Y603" s="296">
        <v>0</v>
      </c>
      <c r="Z603" s="296">
        <v>0</v>
      </c>
      <c r="AA603" s="296">
        <v>0</v>
      </c>
      <c r="AB603" s="296">
        <v>0</v>
      </c>
      <c r="AC603" s="296">
        <v>0</v>
      </c>
      <c r="AD603" s="296">
        <v>0</v>
      </c>
      <c r="AE603" s="296">
        <v>0</v>
      </c>
      <c r="AF603" s="296">
        <v>0</v>
      </c>
      <c r="AG603" s="296">
        <v>0</v>
      </c>
      <c r="AH603" s="296">
        <v>0</v>
      </c>
      <c r="AI603" s="296">
        <v>0</v>
      </c>
      <c r="AJ603" s="296">
        <v>1419.55</v>
      </c>
      <c r="AK603" s="296">
        <v>66637.16</v>
      </c>
      <c r="AL603" s="296">
        <v>0</v>
      </c>
    </row>
    <row r="604" spans="1:38" s="39" customFormat="1" ht="12" customHeight="1" x14ac:dyDescent="0.2">
      <c r="A604" s="166">
        <v>206</v>
      </c>
      <c r="B604" s="298" t="s">
        <v>485</v>
      </c>
      <c r="C604" s="281">
        <v>3225.6</v>
      </c>
      <c r="D604" s="145"/>
      <c r="E604" s="281"/>
      <c r="F604" s="281"/>
      <c r="G604" s="270">
        <v>4028940.93</v>
      </c>
      <c r="H604" s="281">
        <v>0</v>
      </c>
      <c r="I604" s="271">
        <v>0</v>
      </c>
      <c r="J604" s="271">
        <v>0</v>
      </c>
      <c r="K604" s="271">
        <v>0</v>
      </c>
      <c r="L604" s="271">
        <v>0</v>
      </c>
      <c r="M604" s="271">
        <v>0</v>
      </c>
      <c r="N604" s="281">
        <v>0</v>
      </c>
      <c r="O604" s="281">
        <v>0</v>
      </c>
      <c r="P604" s="281">
        <v>0</v>
      </c>
      <c r="Q604" s="281">
        <v>0</v>
      </c>
      <c r="R604" s="281">
        <v>0</v>
      </c>
      <c r="S604" s="281">
        <v>0</v>
      </c>
      <c r="T604" s="200">
        <v>0</v>
      </c>
      <c r="U604" s="281">
        <v>0</v>
      </c>
      <c r="V604" s="281" t="s">
        <v>340</v>
      </c>
      <c r="W604" s="310">
        <v>769.4</v>
      </c>
      <c r="X604" s="281">
        <v>3948852</v>
      </c>
      <c r="Y604" s="296">
        <v>0</v>
      </c>
      <c r="Z604" s="296">
        <v>0</v>
      </c>
      <c r="AA604" s="296">
        <v>0</v>
      </c>
      <c r="AB604" s="296">
        <v>0</v>
      </c>
      <c r="AC604" s="296">
        <v>0</v>
      </c>
      <c r="AD604" s="296">
        <v>0</v>
      </c>
      <c r="AE604" s="296">
        <v>0</v>
      </c>
      <c r="AF604" s="296">
        <v>0</v>
      </c>
      <c r="AG604" s="296">
        <v>0</v>
      </c>
      <c r="AH604" s="296">
        <v>0</v>
      </c>
      <c r="AI604" s="296">
        <v>0</v>
      </c>
      <c r="AJ604" s="296">
        <v>54732.38</v>
      </c>
      <c r="AK604" s="296">
        <v>25356.55</v>
      </c>
      <c r="AL604" s="296">
        <v>0</v>
      </c>
    </row>
    <row r="605" spans="1:38" s="39" customFormat="1" ht="12" customHeight="1" x14ac:dyDescent="0.2">
      <c r="A605" s="166">
        <v>207</v>
      </c>
      <c r="B605" s="197" t="s">
        <v>488</v>
      </c>
      <c r="C605" s="281"/>
      <c r="D605" s="163"/>
      <c r="E605" s="281"/>
      <c r="F605" s="281"/>
      <c r="G605" s="270">
        <v>3631171.57</v>
      </c>
      <c r="H605" s="281">
        <v>0</v>
      </c>
      <c r="I605" s="271">
        <v>0</v>
      </c>
      <c r="J605" s="271">
        <v>0</v>
      </c>
      <c r="K605" s="271">
        <v>0</v>
      </c>
      <c r="L605" s="271">
        <v>0</v>
      </c>
      <c r="M605" s="271">
        <v>0</v>
      </c>
      <c r="N605" s="281">
        <v>0</v>
      </c>
      <c r="O605" s="281">
        <v>0</v>
      </c>
      <c r="P605" s="281">
        <v>0</v>
      </c>
      <c r="Q605" s="281">
        <v>0</v>
      </c>
      <c r="R605" s="281">
        <v>0</v>
      </c>
      <c r="S605" s="281">
        <v>0</v>
      </c>
      <c r="T605" s="200">
        <v>0</v>
      </c>
      <c r="U605" s="281">
        <v>0</v>
      </c>
      <c r="V605" s="146" t="s">
        <v>339</v>
      </c>
      <c r="W605" s="296">
        <v>722.3</v>
      </c>
      <c r="X605" s="281">
        <v>3590101.8</v>
      </c>
      <c r="Y605" s="296">
        <v>0</v>
      </c>
      <c r="Z605" s="296">
        <v>0</v>
      </c>
      <c r="AA605" s="296">
        <v>0</v>
      </c>
      <c r="AB605" s="296">
        <v>0</v>
      </c>
      <c r="AC605" s="296">
        <v>0</v>
      </c>
      <c r="AD605" s="296">
        <v>0</v>
      </c>
      <c r="AE605" s="296">
        <v>0</v>
      </c>
      <c r="AF605" s="296">
        <v>0</v>
      </c>
      <c r="AG605" s="296">
        <v>0</v>
      </c>
      <c r="AH605" s="296">
        <v>0</v>
      </c>
      <c r="AI605" s="296">
        <v>0</v>
      </c>
      <c r="AJ605" s="296">
        <v>856.65</v>
      </c>
      <c r="AK605" s="296">
        <v>40213.120000000003</v>
      </c>
      <c r="AL605" s="296">
        <v>0</v>
      </c>
    </row>
    <row r="606" spans="1:38" s="39" customFormat="1" ht="26.25" customHeight="1" x14ac:dyDescent="0.2">
      <c r="A606" s="431" t="s">
        <v>1023</v>
      </c>
      <c r="B606" s="432"/>
      <c r="C606" s="281"/>
      <c r="D606" s="163"/>
      <c r="E606" s="281"/>
      <c r="F606" s="281"/>
      <c r="G606" s="281">
        <v>12079291.300000001</v>
      </c>
      <c r="H606" s="281">
        <v>0</v>
      </c>
      <c r="I606" s="281">
        <v>0</v>
      </c>
      <c r="J606" s="281">
        <v>0</v>
      </c>
      <c r="K606" s="281">
        <v>0</v>
      </c>
      <c r="L606" s="281">
        <v>0</v>
      </c>
      <c r="M606" s="281">
        <v>0</v>
      </c>
      <c r="N606" s="281">
        <v>0</v>
      </c>
      <c r="O606" s="281">
        <v>0</v>
      </c>
      <c r="P606" s="281">
        <v>0</v>
      </c>
      <c r="Q606" s="281">
        <v>0</v>
      </c>
      <c r="R606" s="281">
        <v>0</v>
      </c>
      <c r="S606" s="281">
        <v>0</v>
      </c>
      <c r="T606" s="200">
        <v>0</v>
      </c>
      <c r="U606" s="281">
        <v>0</v>
      </c>
      <c r="V606" s="281" t="s">
        <v>307</v>
      </c>
      <c r="W606" s="281">
        <v>2394.6999999999998</v>
      </c>
      <c r="X606" s="281">
        <v>11890075.890000001</v>
      </c>
      <c r="Y606" s="281">
        <v>0</v>
      </c>
      <c r="Z606" s="281">
        <v>0</v>
      </c>
      <c r="AA606" s="281">
        <v>0</v>
      </c>
      <c r="AB606" s="281">
        <v>0</v>
      </c>
      <c r="AC606" s="281">
        <v>0</v>
      </c>
      <c r="AD606" s="281">
        <v>0</v>
      </c>
      <c r="AE606" s="281">
        <v>0</v>
      </c>
      <c r="AF606" s="281">
        <v>0</v>
      </c>
      <c r="AG606" s="281">
        <v>0</v>
      </c>
      <c r="AH606" s="281">
        <v>0</v>
      </c>
      <c r="AI606" s="281">
        <v>0</v>
      </c>
      <c r="AJ606" s="281">
        <v>57008.58</v>
      </c>
      <c r="AK606" s="281">
        <v>132206.83000000002</v>
      </c>
      <c r="AL606" s="281">
        <v>0</v>
      </c>
    </row>
    <row r="607" spans="1:38" s="39" customFormat="1" ht="12" customHeight="1" x14ac:dyDescent="0.2">
      <c r="A607" s="400" t="s">
        <v>183</v>
      </c>
      <c r="B607" s="401"/>
      <c r="C607" s="401"/>
      <c r="D607" s="401"/>
      <c r="E607" s="401"/>
      <c r="F607" s="401"/>
      <c r="G607" s="401"/>
      <c r="H607" s="401"/>
      <c r="I607" s="401"/>
      <c r="J607" s="401"/>
      <c r="K607" s="401"/>
      <c r="L607" s="401"/>
      <c r="M607" s="401"/>
      <c r="N607" s="401"/>
      <c r="O607" s="401"/>
      <c r="P607" s="401"/>
      <c r="Q607" s="401"/>
      <c r="R607" s="401"/>
      <c r="S607" s="401"/>
      <c r="T607" s="401"/>
      <c r="U607" s="401"/>
      <c r="V607" s="401"/>
      <c r="W607" s="401"/>
      <c r="X607" s="401"/>
      <c r="Y607" s="401"/>
      <c r="Z607" s="401"/>
      <c r="AA607" s="401"/>
      <c r="AB607" s="401"/>
      <c r="AC607" s="401"/>
      <c r="AD607" s="401"/>
      <c r="AE607" s="401"/>
      <c r="AF607" s="401"/>
      <c r="AG607" s="401"/>
      <c r="AH607" s="401"/>
      <c r="AI607" s="401"/>
      <c r="AJ607" s="401"/>
      <c r="AK607" s="401"/>
      <c r="AL607" s="402"/>
    </row>
    <row r="608" spans="1:38" s="39" customFormat="1" ht="12" customHeight="1" x14ac:dyDescent="0.2">
      <c r="A608" s="282">
        <v>208</v>
      </c>
      <c r="B608" s="298" t="s">
        <v>23</v>
      </c>
      <c r="C608" s="272">
        <v>590.20000000000005</v>
      </c>
      <c r="D608" s="145"/>
      <c r="E608" s="281"/>
      <c r="F608" s="281"/>
      <c r="G608" s="270">
        <v>2152038.63</v>
      </c>
      <c r="H608" s="281">
        <v>0</v>
      </c>
      <c r="I608" s="271">
        <v>0</v>
      </c>
      <c r="J608" s="271">
        <v>0</v>
      </c>
      <c r="K608" s="271">
        <v>0</v>
      </c>
      <c r="L608" s="271">
        <v>0</v>
      </c>
      <c r="M608" s="271">
        <v>0</v>
      </c>
      <c r="N608" s="281">
        <v>0</v>
      </c>
      <c r="O608" s="281">
        <v>0</v>
      </c>
      <c r="P608" s="281">
        <v>0</v>
      </c>
      <c r="Q608" s="281">
        <v>0</v>
      </c>
      <c r="R608" s="281">
        <v>0</v>
      </c>
      <c r="S608" s="281">
        <v>0</v>
      </c>
      <c r="T608" s="200">
        <v>0</v>
      </c>
      <c r="U608" s="281">
        <v>0</v>
      </c>
      <c r="V608" s="281" t="s">
        <v>340</v>
      </c>
      <c r="W608" s="281">
        <v>531.5</v>
      </c>
      <c r="X608" s="281">
        <v>2045551.04</v>
      </c>
      <c r="Y608" s="296">
        <v>0</v>
      </c>
      <c r="Z608" s="296">
        <v>0</v>
      </c>
      <c r="AA608" s="296">
        <v>0</v>
      </c>
      <c r="AB608" s="296">
        <v>0</v>
      </c>
      <c r="AC608" s="296">
        <v>0</v>
      </c>
      <c r="AD608" s="296">
        <v>0</v>
      </c>
      <c r="AE608" s="296">
        <v>0</v>
      </c>
      <c r="AF608" s="296">
        <v>0</v>
      </c>
      <c r="AG608" s="296">
        <v>0</v>
      </c>
      <c r="AH608" s="296">
        <v>0</v>
      </c>
      <c r="AI608" s="296">
        <v>0</v>
      </c>
      <c r="AJ608" s="296">
        <v>106082.56</v>
      </c>
      <c r="AK608" s="296">
        <v>405.03</v>
      </c>
      <c r="AL608" s="296">
        <v>0</v>
      </c>
    </row>
    <row r="609" spans="1:38" s="39" customFormat="1" ht="38.25" customHeight="1" x14ac:dyDescent="0.2">
      <c r="A609" s="403" t="s">
        <v>184</v>
      </c>
      <c r="B609" s="403"/>
      <c r="C609" s="223">
        <v>590.20000000000005</v>
      </c>
      <c r="D609" s="226"/>
      <c r="E609" s="223"/>
      <c r="F609" s="223"/>
      <c r="G609" s="223">
        <v>2152038.63</v>
      </c>
      <c r="H609" s="223">
        <v>0</v>
      </c>
      <c r="I609" s="223">
        <v>0</v>
      </c>
      <c r="J609" s="223">
        <v>0</v>
      </c>
      <c r="K609" s="223">
        <v>0</v>
      </c>
      <c r="L609" s="223">
        <v>0</v>
      </c>
      <c r="M609" s="223">
        <v>0</v>
      </c>
      <c r="N609" s="223">
        <v>0</v>
      </c>
      <c r="O609" s="223">
        <v>0</v>
      </c>
      <c r="P609" s="223">
        <v>0</v>
      </c>
      <c r="Q609" s="223">
        <v>0</v>
      </c>
      <c r="R609" s="223">
        <v>0</v>
      </c>
      <c r="S609" s="223">
        <v>0</v>
      </c>
      <c r="T609" s="231">
        <v>0</v>
      </c>
      <c r="U609" s="223">
        <v>0</v>
      </c>
      <c r="V609" s="223" t="s">
        <v>307</v>
      </c>
      <c r="W609" s="223">
        <v>531.5</v>
      </c>
      <c r="X609" s="223">
        <v>2045551.04</v>
      </c>
      <c r="Y609" s="223">
        <v>0</v>
      </c>
      <c r="Z609" s="223">
        <v>0</v>
      </c>
      <c r="AA609" s="223">
        <v>0</v>
      </c>
      <c r="AB609" s="223">
        <v>0</v>
      </c>
      <c r="AC609" s="223">
        <v>0</v>
      </c>
      <c r="AD609" s="223">
        <v>0</v>
      </c>
      <c r="AE609" s="223">
        <v>0</v>
      </c>
      <c r="AF609" s="223">
        <v>0</v>
      </c>
      <c r="AG609" s="223">
        <v>0</v>
      </c>
      <c r="AH609" s="223">
        <v>0</v>
      </c>
      <c r="AI609" s="223">
        <v>0</v>
      </c>
      <c r="AJ609" s="223">
        <v>106082.56</v>
      </c>
      <c r="AK609" s="223">
        <v>405.03</v>
      </c>
      <c r="AL609" s="223">
        <v>0</v>
      </c>
    </row>
    <row r="610" spans="1:38" s="39" customFormat="1" ht="12" customHeight="1" x14ac:dyDescent="0.2">
      <c r="A610" s="407" t="s">
        <v>313</v>
      </c>
      <c r="B610" s="408"/>
      <c r="C610" s="408"/>
      <c r="D610" s="408"/>
      <c r="E610" s="408"/>
      <c r="F610" s="408"/>
      <c r="G610" s="408"/>
      <c r="H610" s="408"/>
      <c r="I610" s="408"/>
      <c r="J610" s="408"/>
      <c r="K610" s="408"/>
      <c r="L610" s="408"/>
      <c r="M610" s="408"/>
      <c r="N610" s="408"/>
      <c r="O610" s="408"/>
      <c r="P610" s="408"/>
      <c r="Q610" s="408"/>
      <c r="R610" s="408"/>
      <c r="S610" s="408"/>
      <c r="T610" s="408"/>
      <c r="U610" s="408"/>
      <c r="V610" s="408"/>
      <c r="W610" s="408"/>
      <c r="X610" s="408"/>
      <c r="Y610" s="408"/>
      <c r="Z610" s="408"/>
      <c r="AA610" s="408"/>
      <c r="AB610" s="408"/>
      <c r="AC610" s="408"/>
      <c r="AD610" s="408"/>
      <c r="AE610" s="408"/>
      <c r="AF610" s="408"/>
      <c r="AG610" s="408"/>
      <c r="AH610" s="408"/>
      <c r="AI610" s="408"/>
      <c r="AJ610" s="408"/>
      <c r="AK610" s="408"/>
      <c r="AL610" s="409"/>
    </row>
    <row r="611" spans="1:38" s="39" customFormat="1" ht="12" customHeight="1" x14ac:dyDescent="0.2">
      <c r="A611" s="282">
        <v>209</v>
      </c>
      <c r="B611" s="154" t="s">
        <v>28</v>
      </c>
      <c r="C611" s="281">
        <v>3784</v>
      </c>
      <c r="D611" s="145"/>
      <c r="E611" s="281"/>
      <c r="F611" s="281"/>
      <c r="G611" s="270">
        <v>348344.41</v>
      </c>
      <c r="H611" s="281">
        <v>257225.4</v>
      </c>
      <c r="I611" s="271">
        <v>0</v>
      </c>
      <c r="J611" s="271">
        <v>0</v>
      </c>
      <c r="K611" s="271">
        <v>0</v>
      </c>
      <c r="L611" s="271">
        <v>0</v>
      </c>
      <c r="M611" s="271">
        <v>0</v>
      </c>
      <c r="N611" s="281">
        <v>151.69999999999999</v>
      </c>
      <c r="O611" s="281">
        <v>126793</v>
      </c>
      <c r="P611" s="281">
        <v>0</v>
      </c>
      <c r="Q611" s="281">
        <v>0</v>
      </c>
      <c r="R611" s="281">
        <v>187</v>
      </c>
      <c r="S611" s="281">
        <v>130432.4</v>
      </c>
      <c r="T611" s="200">
        <v>0</v>
      </c>
      <c r="U611" s="281">
        <v>0</v>
      </c>
      <c r="V611" s="281"/>
      <c r="W611" s="281">
        <v>0</v>
      </c>
      <c r="X611" s="281">
        <v>0</v>
      </c>
      <c r="Y611" s="296">
        <v>0</v>
      </c>
      <c r="Z611" s="296">
        <v>0</v>
      </c>
      <c r="AA611" s="296">
        <v>0</v>
      </c>
      <c r="AB611" s="296">
        <v>0</v>
      </c>
      <c r="AC611" s="296">
        <v>0</v>
      </c>
      <c r="AD611" s="296">
        <v>0</v>
      </c>
      <c r="AE611" s="296">
        <v>0</v>
      </c>
      <c r="AF611" s="296">
        <v>0</v>
      </c>
      <c r="AG611" s="296">
        <v>0</v>
      </c>
      <c r="AH611" s="296">
        <v>0</v>
      </c>
      <c r="AI611" s="296">
        <v>72722.2</v>
      </c>
      <c r="AJ611" s="296">
        <v>7729.81</v>
      </c>
      <c r="AK611" s="296">
        <v>10667</v>
      </c>
      <c r="AL611" s="296">
        <v>0</v>
      </c>
    </row>
    <row r="612" spans="1:38" s="39" customFormat="1" ht="12" customHeight="1" x14ac:dyDescent="0.2">
      <c r="A612" s="282">
        <v>210</v>
      </c>
      <c r="B612" s="154" t="s">
        <v>26</v>
      </c>
      <c r="C612" s="281">
        <v>3784</v>
      </c>
      <c r="D612" s="145"/>
      <c r="E612" s="281"/>
      <c r="F612" s="281"/>
      <c r="G612" s="270">
        <v>3994919.67</v>
      </c>
      <c r="H612" s="281">
        <v>0</v>
      </c>
      <c r="I612" s="271">
        <v>0</v>
      </c>
      <c r="J612" s="271">
        <v>0</v>
      </c>
      <c r="K612" s="271">
        <v>0</v>
      </c>
      <c r="L612" s="271">
        <v>0</v>
      </c>
      <c r="M612" s="271">
        <v>0</v>
      </c>
      <c r="N612" s="281">
        <v>0</v>
      </c>
      <c r="O612" s="281">
        <v>0</v>
      </c>
      <c r="P612" s="281">
        <v>0</v>
      </c>
      <c r="Q612" s="281">
        <v>0</v>
      </c>
      <c r="R612" s="281">
        <v>0</v>
      </c>
      <c r="S612" s="281">
        <v>0</v>
      </c>
      <c r="T612" s="200">
        <v>0</v>
      </c>
      <c r="U612" s="281">
        <v>0</v>
      </c>
      <c r="V612" s="281" t="s">
        <v>340</v>
      </c>
      <c r="W612" s="281">
        <v>748</v>
      </c>
      <c r="X612" s="281">
        <v>3908800</v>
      </c>
      <c r="Y612" s="296">
        <v>0</v>
      </c>
      <c r="Z612" s="296">
        <v>0</v>
      </c>
      <c r="AA612" s="296">
        <v>0</v>
      </c>
      <c r="AB612" s="296">
        <v>0</v>
      </c>
      <c r="AC612" s="296">
        <v>0</v>
      </c>
      <c r="AD612" s="296">
        <v>0</v>
      </c>
      <c r="AE612" s="296">
        <v>0</v>
      </c>
      <c r="AF612" s="296">
        <v>0</v>
      </c>
      <c r="AG612" s="296">
        <v>0</v>
      </c>
      <c r="AH612" s="296">
        <v>0</v>
      </c>
      <c r="AI612" s="296">
        <v>0</v>
      </c>
      <c r="AJ612" s="296">
        <v>61861.3</v>
      </c>
      <c r="AK612" s="296">
        <v>24258.37</v>
      </c>
      <c r="AL612" s="296">
        <v>0</v>
      </c>
    </row>
    <row r="613" spans="1:38" s="39" customFormat="1" ht="12" customHeight="1" x14ac:dyDescent="0.2">
      <c r="A613" s="282">
        <v>211</v>
      </c>
      <c r="B613" s="154" t="s">
        <v>29</v>
      </c>
      <c r="C613" s="281"/>
      <c r="D613" s="145"/>
      <c r="E613" s="281"/>
      <c r="F613" s="281"/>
      <c r="G613" s="270">
        <v>1959027.89</v>
      </c>
      <c r="H613" s="281">
        <v>0</v>
      </c>
      <c r="I613" s="271">
        <v>0</v>
      </c>
      <c r="J613" s="271">
        <v>0</v>
      </c>
      <c r="K613" s="271">
        <v>0</v>
      </c>
      <c r="L613" s="271">
        <v>0</v>
      </c>
      <c r="M613" s="271">
        <v>0</v>
      </c>
      <c r="N613" s="281">
        <v>0</v>
      </c>
      <c r="O613" s="281">
        <v>0</v>
      </c>
      <c r="P613" s="281">
        <v>0</v>
      </c>
      <c r="Q613" s="281">
        <v>0</v>
      </c>
      <c r="R613" s="281">
        <v>0</v>
      </c>
      <c r="S613" s="281">
        <v>0</v>
      </c>
      <c r="T613" s="200">
        <v>0</v>
      </c>
      <c r="U613" s="281">
        <v>0</v>
      </c>
      <c r="V613" s="281" t="s">
        <v>339</v>
      </c>
      <c r="W613" s="281">
        <v>503.6</v>
      </c>
      <c r="X613" s="281">
        <v>1900093.19</v>
      </c>
      <c r="Y613" s="296">
        <v>0</v>
      </c>
      <c r="Z613" s="296">
        <v>0</v>
      </c>
      <c r="AA613" s="296">
        <v>0</v>
      </c>
      <c r="AB613" s="296">
        <v>0</v>
      </c>
      <c r="AC613" s="296">
        <v>0</v>
      </c>
      <c r="AD613" s="296">
        <v>0</v>
      </c>
      <c r="AE613" s="296">
        <v>0</v>
      </c>
      <c r="AF613" s="296">
        <v>0</v>
      </c>
      <c r="AG613" s="296">
        <v>0</v>
      </c>
      <c r="AH613" s="296">
        <v>0</v>
      </c>
      <c r="AI613" s="296">
        <v>0</v>
      </c>
      <c r="AJ613" s="296">
        <v>48267.7</v>
      </c>
      <c r="AK613" s="296">
        <v>10667</v>
      </c>
      <c r="AL613" s="296">
        <v>0</v>
      </c>
    </row>
    <row r="614" spans="1:38" s="39" customFormat="1" ht="12" customHeight="1" x14ac:dyDescent="0.2">
      <c r="A614" s="282">
        <v>212</v>
      </c>
      <c r="B614" s="154" t="s">
        <v>30</v>
      </c>
      <c r="C614" s="281"/>
      <c r="D614" s="145"/>
      <c r="E614" s="281"/>
      <c r="F614" s="281"/>
      <c r="G614" s="270">
        <v>2220381.96</v>
      </c>
      <c r="H614" s="281">
        <v>0</v>
      </c>
      <c r="I614" s="271">
        <v>0</v>
      </c>
      <c r="J614" s="271">
        <v>0</v>
      </c>
      <c r="K614" s="271">
        <v>0</v>
      </c>
      <c r="L614" s="271">
        <v>0</v>
      </c>
      <c r="M614" s="271">
        <v>0</v>
      </c>
      <c r="N614" s="281">
        <v>0</v>
      </c>
      <c r="O614" s="281">
        <v>0</v>
      </c>
      <c r="P614" s="281">
        <v>0</v>
      </c>
      <c r="Q614" s="281">
        <v>0</v>
      </c>
      <c r="R614" s="281">
        <v>0</v>
      </c>
      <c r="S614" s="281">
        <v>0</v>
      </c>
      <c r="T614" s="200">
        <v>0</v>
      </c>
      <c r="U614" s="281">
        <v>0</v>
      </c>
      <c r="V614" s="281" t="s">
        <v>340</v>
      </c>
      <c r="W614" s="281">
        <v>518.4</v>
      </c>
      <c r="X614" s="281">
        <v>2162901</v>
      </c>
      <c r="Y614" s="296">
        <v>0</v>
      </c>
      <c r="Z614" s="296">
        <v>0</v>
      </c>
      <c r="AA614" s="296">
        <v>0</v>
      </c>
      <c r="AB614" s="296">
        <v>0</v>
      </c>
      <c r="AC614" s="296">
        <v>0</v>
      </c>
      <c r="AD614" s="296">
        <v>0</v>
      </c>
      <c r="AE614" s="296">
        <v>0</v>
      </c>
      <c r="AF614" s="296">
        <v>0</v>
      </c>
      <c r="AG614" s="296">
        <v>0</v>
      </c>
      <c r="AH614" s="296">
        <v>0</v>
      </c>
      <c r="AI614" s="296">
        <v>0</v>
      </c>
      <c r="AJ614" s="296">
        <v>46813.96</v>
      </c>
      <c r="AK614" s="296">
        <v>10667</v>
      </c>
      <c r="AL614" s="296">
        <v>0</v>
      </c>
    </row>
    <row r="615" spans="1:38" s="39" customFormat="1" ht="12" customHeight="1" x14ac:dyDescent="0.2">
      <c r="A615" s="282">
        <v>213</v>
      </c>
      <c r="B615" s="154" t="s">
        <v>41</v>
      </c>
      <c r="C615" s="281"/>
      <c r="D615" s="145"/>
      <c r="E615" s="281"/>
      <c r="F615" s="281"/>
      <c r="G615" s="270">
        <v>3056576.29</v>
      </c>
      <c r="H615" s="281">
        <v>0</v>
      </c>
      <c r="I615" s="271">
        <v>0</v>
      </c>
      <c r="J615" s="271">
        <v>0</v>
      </c>
      <c r="K615" s="271">
        <v>0</v>
      </c>
      <c r="L615" s="271">
        <v>0</v>
      </c>
      <c r="M615" s="271">
        <v>0</v>
      </c>
      <c r="N615" s="281">
        <v>0</v>
      </c>
      <c r="O615" s="281">
        <v>0</v>
      </c>
      <c r="P615" s="281">
        <v>0</v>
      </c>
      <c r="Q615" s="281">
        <v>0</v>
      </c>
      <c r="R615" s="281">
        <v>0</v>
      </c>
      <c r="S615" s="281">
        <v>0</v>
      </c>
      <c r="T615" s="200">
        <v>0</v>
      </c>
      <c r="U615" s="281">
        <v>0</v>
      </c>
      <c r="V615" s="281" t="s">
        <v>340</v>
      </c>
      <c r="W615" s="281">
        <v>659.34</v>
      </c>
      <c r="X615" s="281">
        <v>2972025.2</v>
      </c>
      <c r="Y615" s="296">
        <v>0</v>
      </c>
      <c r="Z615" s="296">
        <v>0</v>
      </c>
      <c r="AA615" s="296">
        <v>0</v>
      </c>
      <c r="AB615" s="296">
        <v>0</v>
      </c>
      <c r="AC615" s="296">
        <v>0</v>
      </c>
      <c r="AD615" s="296">
        <v>0</v>
      </c>
      <c r="AE615" s="296">
        <v>0</v>
      </c>
      <c r="AF615" s="296">
        <v>0</v>
      </c>
      <c r="AG615" s="296">
        <v>0</v>
      </c>
      <c r="AH615" s="296">
        <v>0</v>
      </c>
      <c r="AI615" s="296">
        <v>0</v>
      </c>
      <c r="AJ615" s="296">
        <v>73884.09</v>
      </c>
      <c r="AK615" s="296">
        <v>10667</v>
      </c>
      <c r="AL615" s="296">
        <v>0</v>
      </c>
    </row>
    <row r="616" spans="1:38" s="39" customFormat="1" ht="12" customHeight="1" x14ac:dyDescent="0.2">
      <c r="A616" s="282">
        <v>214</v>
      </c>
      <c r="B616" s="154" t="s">
        <v>39</v>
      </c>
      <c r="C616" s="281"/>
      <c r="D616" s="145"/>
      <c r="E616" s="281"/>
      <c r="F616" s="281"/>
      <c r="G616" s="270">
        <v>2344384.73</v>
      </c>
      <c r="H616" s="281">
        <v>0</v>
      </c>
      <c r="I616" s="271">
        <v>0</v>
      </c>
      <c r="J616" s="271">
        <v>0</v>
      </c>
      <c r="K616" s="271">
        <v>0</v>
      </c>
      <c r="L616" s="271">
        <v>0</v>
      </c>
      <c r="M616" s="271">
        <v>0</v>
      </c>
      <c r="N616" s="281">
        <v>0</v>
      </c>
      <c r="O616" s="281">
        <v>0</v>
      </c>
      <c r="P616" s="281">
        <v>0</v>
      </c>
      <c r="Q616" s="281">
        <v>0</v>
      </c>
      <c r="R616" s="281">
        <v>0</v>
      </c>
      <c r="S616" s="281">
        <v>0</v>
      </c>
      <c r="T616" s="200">
        <v>0</v>
      </c>
      <c r="U616" s="281">
        <v>0</v>
      </c>
      <c r="V616" s="146" t="s">
        <v>340</v>
      </c>
      <c r="W616" s="296">
        <v>560</v>
      </c>
      <c r="X616" s="281">
        <v>2265909.2799999998</v>
      </c>
      <c r="Y616" s="296">
        <v>0</v>
      </c>
      <c r="Z616" s="296">
        <v>0</v>
      </c>
      <c r="AA616" s="296">
        <v>0</v>
      </c>
      <c r="AB616" s="296">
        <v>0</v>
      </c>
      <c r="AC616" s="296">
        <v>0</v>
      </c>
      <c r="AD616" s="296">
        <v>0</v>
      </c>
      <c r="AE616" s="296">
        <v>0</v>
      </c>
      <c r="AF616" s="296">
        <v>0</v>
      </c>
      <c r="AG616" s="296">
        <v>0</v>
      </c>
      <c r="AH616" s="296">
        <v>0</v>
      </c>
      <c r="AI616" s="296">
        <v>0</v>
      </c>
      <c r="AJ616" s="296">
        <v>67808.45</v>
      </c>
      <c r="AK616" s="296">
        <v>10667</v>
      </c>
      <c r="AL616" s="296">
        <v>0</v>
      </c>
    </row>
    <row r="617" spans="1:38" s="39" customFormat="1" ht="12" customHeight="1" x14ac:dyDescent="0.2">
      <c r="A617" s="282">
        <v>215</v>
      </c>
      <c r="B617" s="154" t="s">
        <v>42</v>
      </c>
      <c r="C617" s="281"/>
      <c r="D617" s="145"/>
      <c r="E617" s="281"/>
      <c r="F617" s="281"/>
      <c r="G617" s="270">
        <v>2493624.06</v>
      </c>
      <c r="H617" s="281">
        <v>0</v>
      </c>
      <c r="I617" s="271">
        <v>0</v>
      </c>
      <c r="J617" s="271">
        <v>0</v>
      </c>
      <c r="K617" s="271">
        <v>0</v>
      </c>
      <c r="L617" s="271">
        <v>0</v>
      </c>
      <c r="M617" s="271">
        <v>0</v>
      </c>
      <c r="N617" s="281">
        <v>0</v>
      </c>
      <c r="O617" s="281">
        <v>0</v>
      </c>
      <c r="P617" s="281">
        <v>0</v>
      </c>
      <c r="Q617" s="281">
        <v>0</v>
      </c>
      <c r="R617" s="281">
        <v>0</v>
      </c>
      <c r="S617" s="281">
        <v>0</v>
      </c>
      <c r="T617" s="200">
        <v>0</v>
      </c>
      <c r="U617" s="281">
        <v>0</v>
      </c>
      <c r="V617" s="281" t="s">
        <v>340</v>
      </c>
      <c r="W617" s="281">
        <v>560.15</v>
      </c>
      <c r="X617" s="281">
        <v>2423984.7999999998</v>
      </c>
      <c r="Y617" s="296">
        <v>0</v>
      </c>
      <c r="Z617" s="296">
        <v>0</v>
      </c>
      <c r="AA617" s="296">
        <v>0</v>
      </c>
      <c r="AB617" s="296">
        <v>0</v>
      </c>
      <c r="AC617" s="296">
        <v>0</v>
      </c>
      <c r="AD617" s="296">
        <v>0</v>
      </c>
      <c r="AE617" s="296">
        <v>0</v>
      </c>
      <c r="AF617" s="296">
        <v>0</v>
      </c>
      <c r="AG617" s="296">
        <v>0</v>
      </c>
      <c r="AH617" s="296">
        <v>0</v>
      </c>
      <c r="AI617" s="296">
        <v>0</v>
      </c>
      <c r="AJ617" s="296">
        <v>58972.26</v>
      </c>
      <c r="AK617" s="296">
        <v>10667</v>
      </c>
      <c r="AL617" s="296">
        <v>0</v>
      </c>
    </row>
    <row r="618" spans="1:38" s="39" customFormat="1" ht="24" customHeight="1" x14ac:dyDescent="0.2">
      <c r="A618" s="431" t="s">
        <v>314</v>
      </c>
      <c r="B618" s="432"/>
      <c r="C618" s="273">
        <v>7568</v>
      </c>
      <c r="D618" s="273"/>
      <c r="E618" s="281"/>
      <c r="F618" s="281"/>
      <c r="G618" s="273">
        <v>16417259.01</v>
      </c>
      <c r="H618" s="273">
        <v>257225.4</v>
      </c>
      <c r="I618" s="273">
        <v>0</v>
      </c>
      <c r="J618" s="273">
        <v>0</v>
      </c>
      <c r="K618" s="273">
        <v>0</v>
      </c>
      <c r="L618" s="273">
        <v>0</v>
      </c>
      <c r="M618" s="273">
        <v>0</v>
      </c>
      <c r="N618" s="273">
        <v>151.69999999999999</v>
      </c>
      <c r="O618" s="273">
        <v>126793</v>
      </c>
      <c r="P618" s="273">
        <v>0</v>
      </c>
      <c r="Q618" s="273">
        <v>0</v>
      </c>
      <c r="R618" s="273">
        <v>187</v>
      </c>
      <c r="S618" s="273">
        <v>130432.4</v>
      </c>
      <c r="T618" s="232">
        <v>0</v>
      </c>
      <c r="U618" s="273">
        <v>0</v>
      </c>
      <c r="V618" s="281" t="s">
        <v>307</v>
      </c>
      <c r="W618" s="273">
        <v>3549.4900000000002</v>
      </c>
      <c r="X618" s="273">
        <v>15633713.469999999</v>
      </c>
      <c r="Y618" s="273">
        <v>0</v>
      </c>
      <c r="Z618" s="273">
        <v>0</v>
      </c>
      <c r="AA618" s="273">
        <v>0</v>
      </c>
      <c r="AB618" s="273">
        <v>0</v>
      </c>
      <c r="AC618" s="273">
        <v>0</v>
      </c>
      <c r="AD618" s="273">
        <v>0</v>
      </c>
      <c r="AE618" s="273">
        <v>0</v>
      </c>
      <c r="AF618" s="273">
        <v>0</v>
      </c>
      <c r="AG618" s="273">
        <v>0</v>
      </c>
      <c r="AH618" s="273">
        <v>0</v>
      </c>
      <c r="AI618" s="273">
        <v>72722.2</v>
      </c>
      <c r="AJ618" s="273">
        <v>365337.57</v>
      </c>
      <c r="AK618" s="273">
        <v>88260.37</v>
      </c>
      <c r="AL618" s="273">
        <v>0</v>
      </c>
    </row>
    <row r="619" spans="1:38" s="39" customFormat="1" ht="12" customHeight="1" x14ac:dyDescent="0.2">
      <c r="A619" s="400" t="s">
        <v>44</v>
      </c>
      <c r="B619" s="401"/>
      <c r="C619" s="401"/>
      <c r="D619" s="401"/>
      <c r="E619" s="401"/>
      <c r="F619" s="401"/>
      <c r="G619" s="401"/>
      <c r="H619" s="401"/>
      <c r="I619" s="401"/>
      <c r="J619" s="401"/>
      <c r="K619" s="401"/>
      <c r="L619" s="401"/>
      <c r="M619" s="401"/>
      <c r="N619" s="401"/>
      <c r="O619" s="401"/>
      <c r="P619" s="401"/>
      <c r="Q619" s="401"/>
      <c r="R619" s="401"/>
      <c r="S619" s="401"/>
      <c r="T619" s="401"/>
      <c r="U619" s="401"/>
      <c r="V619" s="401"/>
      <c r="W619" s="401"/>
      <c r="X619" s="401"/>
      <c r="Y619" s="401"/>
      <c r="Z619" s="401"/>
      <c r="AA619" s="401"/>
      <c r="AB619" s="401"/>
      <c r="AC619" s="401"/>
      <c r="AD619" s="401"/>
      <c r="AE619" s="401"/>
      <c r="AF619" s="401"/>
      <c r="AG619" s="401"/>
      <c r="AH619" s="401"/>
      <c r="AI619" s="401"/>
      <c r="AJ619" s="401"/>
      <c r="AK619" s="401"/>
      <c r="AL619" s="402"/>
    </row>
    <row r="620" spans="1:38" s="39" customFormat="1" ht="12" customHeight="1" x14ac:dyDescent="0.2">
      <c r="A620" s="282">
        <v>216</v>
      </c>
      <c r="B620" s="298" t="s">
        <v>46</v>
      </c>
      <c r="C620" s="272">
        <v>590.20000000000005</v>
      </c>
      <c r="D620" s="145"/>
      <c r="E620" s="281"/>
      <c r="F620" s="281"/>
      <c r="G620" s="270">
        <v>3424862.27</v>
      </c>
      <c r="H620" s="281">
        <v>0</v>
      </c>
      <c r="I620" s="271">
        <v>0</v>
      </c>
      <c r="J620" s="271">
        <v>0</v>
      </c>
      <c r="K620" s="271">
        <v>0</v>
      </c>
      <c r="L620" s="271">
        <v>0</v>
      </c>
      <c r="M620" s="271">
        <v>0</v>
      </c>
      <c r="N620" s="281">
        <v>0</v>
      </c>
      <c r="O620" s="281">
        <v>0</v>
      </c>
      <c r="P620" s="281">
        <v>0</v>
      </c>
      <c r="Q620" s="281">
        <v>0</v>
      </c>
      <c r="R620" s="281">
        <v>0</v>
      </c>
      <c r="S620" s="281">
        <v>0</v>
      </c>
      <c r="T620" s="200">
        <v>0</v>
      </c>
      <c r="U620" s="281">
        <v>0</v>
      </c>
      <c r="V620" s="281" t="s">
        <v>340</v>
      </c>
      <c r="W620" s="281">
        <v>745.83</v>
      </c>
      <c r="X620" s="281">
        <v>3316317.53</v>
      </c>
      <c r="Y620" s="296">
        <v>0</v>
      </c>
      <c r="Z620" s="296">
        <v>0</v>
      </c>
      <c r="AA620" s="296">
        <v>0</v>
      </c>
      <c r="AB620" s="296">
        <v>0</v>
      </c>
      <c r="AC620" s="296">
        <v>0</v>
      </c>
      <c r="AD620" s="296">
        <v>0</v>
      </c>
      <c r="AE620" s="296">
        <v>0</v>
      </c>
      <c r="AF620" s="296">
        <v>0</v>
      </c>
      <c r="AG620" s="296">
        <v>0</v>
      </c>
      <c r="AH620" s="296">
        <v>0</v>
      </c>
      <c r="AI620" s="296">
        <v>0</v>
      </c>
      <c r="AJ620" s="296">
        <v>108131.88</v>
      </c>
      <c r="AK620" s="296">
        <v>412.86</v>
      </c>
      <c r="AL620" s="296">
        <v>0</v>
      </c>
    </row>
    <row r="621" spans="1:38" s="39" customFormat="1" ht="34.5" customHeight="1" x14ac:dyDescent="0.2">
      <c r="A621" s="403" t="s">
        <v>45</v>
      </c>
      <c r="B621" s="403"/>
      <c r="C621" s="223">
        <v>590.20000000000005</v>
      </c>
      <c r="D621" s="226"/>
      <c r="E621" s="223"/>
      <c r="F621" s="223"/>
      <c r="G621" s="223">
        <v>3424862.27</v>
      </c>
      <c r="H621" s="223">
        <v>0</v>
      </c>
      <c r="I621" s="223">
        <v>0</v>
      </c>
      <c r="J621" s="223">
        <v>0</v>
      </c>
      <c r="K621" s="223">
        <v>0</v>
      </c>
      <c r="L621" s="223">
        <v>0</v>
      </c>
      <c r="M621" s="223">
        <v>0</v>
      </c>
      <c r="N621" s="223">
        <v>0</v>
      </c>
      <c r="O621" s="223">
        <v>0</v>
      </c>
      <c r="P621" s="223">
        <v>0</v>
      </c>
      <c r="Q621" s="223">
        <v>0</v>
      </c>
      <c r="R621" s="223">
        <v>0</v>
      </c>
      <c r="S621" s="223">
        <v>0</v>
      </c>
      <c r="T621" s="231">
        <v>0</v>
      </c>
      <c r="U621" s="223">
        <v>0</v>
      </c>
      <c r="V621" s="223" t="s">
        <v>307</v>
      </c>
      <c r="W621" s="223">
        <v>745.83</v>
      </c>
      <c r="X621" s="223">
        <v>3316317.53</v>
      </c>
      <c r="Y621" s="223">
        <v>0</v>
      </c>
      <c r="Z621" s="223">
        <v>0</v>
      </c>
      <c r="AA621" s="223">
        <v>0</v>
      </c>
      <c r="AB621" s="223">
        <v>0</v>
      </c>
      <c r="AC621" s="223">
        <v>0</v>
      </c>
      <c r="AD621" s="223">
        <v>0</v>
      </c>
      <c r="AE621" s="223">
        <v>0</v>
      </c>
      <c r="AF621" s="223">
        <v>0</v>
      </c>
      <c r="AG621" s="223">
        <v>0</v>
      </c>
      <c r="AH621" s="223">
        <v>0</v>
      </c>
      <c r="AI621" s="223">
        <v>0</v>
      </c>
      <c r="AJ621" s="223">
        <v>108131.88</v>
      </c>
      <c r="AK621" s="223">
        <v>412.86</v>
      </c>
      <c r="AL621" s="223">
        <v>0</v>
      </c>
    </row>
    <row r="622" spans="1:38" s="39" customFormat="1" ht="12" customHeight="1" x14ac:dyDescent="0.2">
      <c r="A622" s="361" t="s">
        <v>346</v>
      </c>
      <c r="B622" s="362"/>
      <c r="C622" s="362"/>
      <c r="D622" s="362"/>
      <c r="E622" s="362"/>
      <c r="F622" s="362"/>
      <c r="G622" s="362"/>
      <c r="H622" s="362"/>
      <c r="I622" s="362"/>
      <c r="J622" s="362"/>
      <c r="K622" s="362"/>
      <c r="L622" s="362"/>
      <c r="M622" s="362"/>
      <c r="N622" s="362"/>
      <c r="O622" s="362"/>
      <c r="P622" s="362"/>
      <c r="Q622" s="362"/>
      <c r="R622" s="362"/>
      <c r="S622" s="362"/>
      <c r="T622" s="362"/>
      <c r="U622" s="362"/>
      <c r="V622" s="362"/>
      <c r="W622" s="362"/>
      <c r="X622" s="362"/>
      <c r="Y622" s="362"/>
      <c r="Z622" s="362"/>
      <c r="AA622" s="362"/>
      <c r="AB622" s="362"/>
      <c r="AC622" s="362"/>
      <c r="AD622" s="362"/>
      <c r="AE622" s="362"/>
      <c r="AF622" s="362"/>
      <c r="AG622" s="362"/>
      <c r="AH622" s="362"/>
      <c r="AI622" s="362"/>
      <c r="AJ622" s="362"/>
      <c r="AK622" s="362"/>
      <c r="AL622" s="363"/>
    </row>
    <row r="623" spans="1:38" s="39" customFormat="1" ht="12" customHeight="1" x14ac:dyDescent="0.2">
      <c r="A623" s="282">
        <v>217</v>
      </c>
      <c r="B623" s="154" t="s">
        <v>489</v>
      </c>
      <c r="C623" s="281">
        <v>909.2</v>
      </c>
      <c r="D623" s="145"/>
      <c r="E623" s="281"/>
      <c r="F623" s="281"/>
      <c r="G623" s="270">
        <v>3293316.57</v>
      </c>
      <c r="H623" s="281">
        <v>0</v>
      </c>
      <c r="I623" s="271">
        <v>0</v>
      </c>
      <c r="J623" s="271">
        <v>0</v>
      </c>
      <c r="K623" s="271">
        <v>0</v>
      </c>
      <c r="L623" s="271">
        <v>0</v>
      </c>
      <c r="M623" s="271">
        <v>0</v>
      </c>
      <c r="N623" s="281">
        <v>0</v>
      </c>
      <c r="O623" s="281">
        <v>0</v>
      </c>
      <c r="P623" s="281">
        <v>0</v>
      </c>
      <c r="Q623" s="281">
        <v>0</v>
      </c>
      <c r="R623" s="281">
        <v>0</v>
      </c>
      <c r="S623" s="281">
        <v>0</v>
      </c>
      <c r="T623" s="200">
        <v>0</v>
      </c>
      <c r="U623" s="281">
        <v>0</v>
      </c>
      <c r="V623" s="281" t="s">
        <v>340</v>
      </c>
      <c r="W623" s="296">
        <v>681</v>
      </c>
      <c r="X623" s="281">
        <v>3196328.15</v>
      </c>
      <c r="Y623" s="296">
        <v>0</v>
      </c>
      <c r="Z623" s="296">
        <v>0</v>
      </c>
      <c r="AA623" s="296">
        <v>0</v>
      </c>
      <c r="AB623" s="296">
        <v>0</v>
      </c>
      <c r="AC623" s="296">
        <v>0</v>
      </c>
      <c r="AD623" s="296">
        <v>0</v>
      </c>
      <c r="AE623" s="296">
        <v>0</v>
      </c>
      <c r="AF623" s="296">
        <v>0</v>
      </c>
      <c r="AG623" s="296">
        <v>0</v>
      </c>
      <c r="AH623" s="296">
        <v>0</v>
      </c>
      <c r="AI623" s="296">
        <v>0</v>
      </c>
      <c r="AJ623" s="296">
        <v>96619.520000000004</v>
      </c>
      <c r="AK623" s="296">
        <v>368.9</v>
      </c>
      <c r="AL623" s="296">
        <v>0</v>
      </c>
    </row>
    <row r="624" spans="1:38" s="39" customFormat="1" ht="12" customHeight="1" x14ac:dyDescent="0.2">
      <c r="A624" s="282">
        <v>218</v>
      </c>
      <c r="B624" s="154" t="s">
        <v>49</v>
      </c>
      <c r="C624" s="281">
        <v>562.4</v>
      </c>
      <c r="D624" s="145"/>
      <c r="E624" s="281"/>
      <c r="F624" s="281"/>
      <c r="G624" s="270">
        <v>4267469.93</v>
      </c>
      <c r="H624" s="281">
        <v>0</v>
      </c>
      <c r="I624" s="271">
        <v>0</v>
      </c>
      <c r="J624" s="271">
        <v>0</v>
      </c>
      <c r="K624" s="271">
        <v>0</v>
      </c>
      <c r="L624" s="271">
        <v>0</v>
      </c>
      <c r="M624" s="271">
        <v>0</v>
      </c>
      <c r="N624" s="281">
        <v>0</v>
      </c>
      <c r="O624" s="281">
        <v>0</v>
      </c>
      <c r="P624" s="281">
        <v>0</v>
      </c>
      <c r="Q624" s="281">
        <v>0</v>
      </c>
      <c r="R624" s="281">
        <v>0</v>
      </c>
      <c r="S624" s="281">
        <v>0</v>
      </c>
      <c r="T624" s="200">
        <v>0</v>
      </c>
      <c r="U624" s="281">
        <v>0</v>
      </c>
      <c r="V624" s="281" t="s">
        <v>340</v>
      </c>
      <c r="W624" s="296">
        <v>828</v>
      </c>
      <c r="X624" s="281">
        <v>4166669.74</v>
      </c>
      <c r="Y624" s="296">
        <v>0</v>
      </c>
      <c r="Z624" s="296">
        <v>0</v>
      </c>
      <c r="AA624" s="296">
        <v>0</v>
      </c>
      <c r="AB624" s="296">
        <v>0</v>
      </c>
      <c r="AC624" s="296">
        <v>0</v>
      </c>
      <c r="AD624" s="296">
        <v>0</v>
      </c>
      <c r="AE624" s="296">
        <v>0</v>
      </c>
      <c r="AF624" s="296">
        <v>0</v>
      </c>
      <c r="AG624" s="296">
        <v>0</v>
      </c>
      <c r="AH624" s="296">
        <v>0</v>
      </c>
      <c r="AI624" s="296">
        <v>0</v>
      </c>
      <c r="AJ624" s="296">
        <v>100416.79</v>
      </c>
      <c r="AK624" s="296">
        <v>383.4</v>
      </c>
      <c r="AL624" s="296">
        <v>0</v>
      </c>
    </row>
    <row r="625" spans="1:38" s="39" customFormat="1" ht="40.5" customHeight="1" x14ac:dyDescent="0.2">
      <c r="A625" s="364" t="s">
        <v>338</v>
      </c>
      <c r="B625" s="364"/>
      <c r="C625" s="281">
        <v>1471.6</v>
      </c>
      <c r="D625" s="163"/>
      <c r="E625" s="144"/>
      <c r="F625" s="144"/>
      <c r="G625" s="281">
        <v>7560786.5</v>
      </c>
      <c r="H625" s="281">
        <v>0</v>
      </c>
      <c r="I625" s="281">
        <v>0</v>
      </c>
      <c r="J625" s="281">
        <v>0</v>
      </c>
      <c r="K625" s="281">
        <v>0</v>
      </c>
      <c r="L625" s="281">
        <v>0</v>
      </c>
      <c r="M625" s="281">
        <v>0</v>
      </c>
      <c r="N625" s="281">
        <v>0</v>
      </c>
      <c r="O625" s="281">
        <v>0</v>
      </c>
      <c r="P625" s="281">
        <v>0</v>
      </c>
      <c r="Q625" s="281">
        <v>0</v>
      </c>
      <c r="R625" s="281">
        <v>0</v>
      </c>
      <c r="S625" s="281">
        <v>0</v>
      </c>
      <c r="T625" s="200">
        <v>0</v>
      </c>
      <c r="U625" s="281">
        <v>0</v>
      </c>
      <c r="V625" s="144" t="s">
        <v>307</v>
      </c>
      <c r="W625" s="281">
        <v>1509</v>
      </c>
      <c r="X625" s="281">
        <v>7362997.8900000006</v>
      </c>
      <c r="Y625" s="281">
        <v>0</v>
      </c>
      <c r="Z625" s="281">
        <v>0</v>
      </c>
      <c r="AA625" s="281">
        <v>0</v>
      </c>
      <c r="AB625" s="281">
        <v>0</v>
      </c>
      <c r="AC625" s="281">
        <v>0</v>
      </c>
      <c r="AD625" s="281">
        <v>0</v>
      </c>
      <c r="AE625" s="281">
        <v>0</v>
      </c>
      <c r="AF625" s="281">
        <v>0</v>
      </c>
      <c r="AG625" s="281">
        <v>0</v>
      </c>
      <c r="AH625" s="281">
        <v>0</v>
      </c>
      <c r="AI625" s="281">
        <v>0</v>
      </c>
      <c r="AJ625" s="281">
        <v>197036.31</v>
      </c>
      <c r="AK625" s="281">
        <v>752.3</v>
      </c>
      <c r="AL625" s="281">
        <v>0</v>
      </c>
    </row>
    <row r="626" spans="1:38" s="39" customFormat="1" ht="12" customHeight="1" x14ac:dyDescent="0.2">
      <c r="A626" s="361" t="s">
        <v>312</v>
      </c>
      <c r="B626" s="362"/>
      <c r="C626" s="362"/>
      <c r="D626" s="362"/>
      <c r="E626" s="362"/>
      <c r="F626" s="362"/>
      <c r="G626" s="362"/>
      <c r="H626" s="362"/>
      <c r="I626" s="362"/>
      <c r="J626" s="362"/>
      <c r="K626" s="362"/>
      <c r="L626" s="362"/>
      <c r="M626" s="362"/>
      <c r="N626" s="362"/>
      <c r="O626" s="362"/>
      <c r="P626" s="362"/>
      <c r="Q626" s="362"/>
      <c r="R626" s="362"/>
      <c r="S626" s="362"/>
      <c r="T626" s="362"/>
      <c r="U626" s="362"/>
      <c r="V626" s="362"/>
      <c r="W626" s="362"/>
      <c r="X626" s="362"/>
      <c r="Y626" s="362"/>
      <c r="Z626" s="362"/>
      <c r="AA626" s="362"/>
      <c r="AB626" s="362"/>
      <c r="AC626" s="362"/>
      <c r="AD626" s="362"/>
      <c r="AE626" s="362"/>
      <c r="AF626" s="362"/>
      <c r="AG626" s="362"/>
      <c r="AH626" s="362"/>
      <c r="AI626" s="362"/>
      <c r="AJ626" s="362"/>
      <c r="AK626" s="362"/>
      <c r="AL626" s="363"/>
    </row>
    <row r="627" spans="1:38" s="39" customFormat="1" ht="12" customHeight="1" x14ac:dyDescent="0.2">
      <c r="A627" s="282">
        <v>219</v>
      </c>
      <c r="B627" s="154" t="s">
        <v>51</v>
      </c>
      <c r="C627" s="281">
        <v>909.2</v>
      </c>
      <c r="D627" s="145"/>
      <c r="E627" s="281"/>
      <c r="F627" s="281"/>
      <c r="G627" s="270">
        <v>3388546.26</v>
      </c>
      <c r="H627" s="281">
        <v>0</v>
      </c>
      <c r="I627" s="271">
        <v>0</v>
      </c>
      <c r="J627" s="271">
        <v>0</v>
      </c>
      <c r="K627" s="271">
        <v>0</v>
      </c>
      <c r="L627" s="271">
        <v>0</v>
      </c>
      <c r="M627" s="271">
        <v>0</v>
      </c>
      <c r="N627" s="281">
        <v>0</v>
      </c>
      <c r="O627" s="281">
        <v>0</v>
      </c>
      <c r="P627" s="281">
        <v>0</v>
      </c>
      <c r="Q627" s="281">
        <v>0</v>
      </c>
      <c r="R627" s="281">
        <v>0</v>
      </c>
      <c r="S627" s="281">
        <v>0</v>
      </c>
      <c r="T627" s="200">
        <v>0</v>
      </c>
      <c r="U627" s="281">
        <v>0</v>
      </c>
      <c r="V627" s="281" t="s">
        <v>340</v>
      </c>
      <c r="W627" s="296">
        <v>910</v>
      </c>
      <c r="X627" s="281">
        <v>3228735.31</v>
      </c>
      <c r="Y627" s="296">
        <v>0</v>
      </c>
      <c r="Z627" s="296">
        <v>0</v>
      </c>
      <c r="AA627" s="296">
        <v>0</v>
      </c>
      <c r="AB627" s="296">
        <v>0</v>
      </c>
      <c r="AC627" s="296">
        <v>0</v>
      </c>
      <c r="AD627" s="296">
        <v>0</v>
      </c>
      <c r="AE627" s="296">
        <v>0</v>
      </c>
      <c r="AF627" s="296">
        <v>0</v>
      </c>
      <c r="AG627" s="296">
        <v>0</v>
      </c>
      <c r="AH627" s="296">
        <v>0</v>
      </c>
      <c r="AI627" s="296">
        <v>0</v>
      </c>
      <c r="AJ627" s="296">
        <v>95040.31</v>
      </c>
      <c r="AK627" s="296">
        <v>64770.64</v>
      </c>
      <c r="AL627" s="296">
        <v>0</v>
      </c>
    </row>
    <row r="628" spans="1:38" s="39" customFormat="1" ht="12" customHeight="1" x14ac:dyDescent="0.2">
      <c r="A628" s="282">
        <v>220</v>
      </c>
      <c r="B628" s="154" t="s">
        <v>967</v>
      </c>
      <c r="C628" s="281"/>
      <c r="D628" s="145"/>
      <c r="E628" s="281"/>
      <c r="F628" s="281"/>
      <c r="G628" s="270">
        <v>2766391.22</v>
      </c>
      <c r="H628" s="281">
        <v>0</v>
      </c>
      <c r="I628" s="271">
        <v>0</v>
      </c>
      <c r="J628" s="271">
        <v>0</v>
      </c>
      <c r="K628" s="271">
        <v>0</v>
      </c>
      <c r="L628" s="271">
        <v>0</v>
      </c>
      <c r="M628" s="271">
        <v>0</v>
      </c>
      <c r="N628" s="281">
        <v>0</v>
      </c>
      <c r="O628" s="281">
        <v>0</v>
      </c>
      <c r="P628" s="281">
        <v>0</v>
      </c>
      <c r="Q628" s="281">
        <v>0</v>
      </c>
      <c r="R628" s="281">
        <v>0</v>
      </c>
      <c r="S628" s="281">
        <v>0</v>
      </c>
      <c r="T628" s="282">
        <v>0</v>
      </c>
      <c r="U628" s="281">
        <v>0</v>
      </c>
      <c r="V628" s="281" t="s">
        <v>339</v>
      </c>
      <c r="W628" s="296">
        <v>594.4</v>
      </c>
      <c r="X628" s="281">
        <v>2754490.5</v>
      </c>
      <c r="Y628" s="296">
        <v>0</v>
      </c>
      <c r="Z628" s="296">
        <v>0</v>
      </c>
      <c r="AA628" s="296">
        <v>0</v>
      </c>
      <c r="AB628" s="296">
        <v>0</v>
      </c>
      <c r="AC628" s="296">
        <v>0</v>
      </c>
      <c r="AD628" s="296">
        <v>0</v>
      </c>
      <c r="AE628" s="296">
        <v>0</v>
      </c>
      <c r="AF628" s="296">
        <v>0</v>
      </c>
      <c r="AG628" s="296">
        <v>0</v>
      </c>
      <c r="AH628" s="296">
        <v>0</v>
      </c>
      <c r="AI628" s="296">
        <v>0</v>
      </c>
      <c r="AJ628" s="296">
        <v>1233.72</v>
      </c>
      <c r="AK628" s="296">
        <v>10667</v>
      </c>
      <c r="AL628" s="296">
        <v>0</v>
      </c>
    </row>
    <row r="629" spans="1:38" s="39" customFormat="1" ht="12" customHeight="1" x14ac:dyDescent="0.2">
      <c r="A629" s="282">
        <v>221</v>
      </c>
      <c r="B629" s="154" t="s">
        <v>977</v>
      </c>
      <c r="C629" s="281"/>
      <c r="D629" s="145"/>
      <c r="E629" s="281"/>
      <c r="F629" s="281"/>
      <c r="G629" s="270">
        <v>2707672.45</v>
      </c>
      <c r="H629" s="281">
        <v>0</v>
      </c>
      <c r="I629" s="271">
        <v>0</v>
      </c>
      <c r="J629" s="271">
        <v>0</v>
      </c>
      <c r="K629" s="271">
        <v>0</v>
      </c>
      <c r="L629" s="271">
        <v>0</v>
      </c>
      <c r="M629" s="271">
        <v>0</v>
      </c>
      <c r="N629" s="281">
        <v>0</v>
      </c>
      <c r="O629" s="281">
        <v>0</v>
      </c>
      <c r="P629" s="281">
        <v>0</v>
      </c>
      <c r="Q629" s="281">
        <v>0</v>
      </c>
      <c r="R629" s="281">
        <v>0</v>
      </c>
      <c r="S629" s="281">
        <v>0</v>
      </c>
      <c r="T629" s="282">
        <v>0</v>
      </c>
      <c r="U629" s="281">
        <v>0</v>
      </c>
      <c r="V629" s="281" t="s">
        <v>340</v>
      </c>
      <c r="W629" s="296">
        <v>520.20000000000005</v>
      </c>
      <c r="X629" s="281">
        <v>2649786</v>
      </c>
      <c r="Y629" s="296">
        <v>0</v>
      </c>
      <c r="Z629" s="296">
        <v>0</v>
      </c>
      <c r="AA629" s="296">
        <v>0</v>
      </c>
      <c r="AB629" s="296">
        <v>0</v>
      </c>
      <c r="AC629" s="296">
        <v>0</v>
      </c>
      <c r="AD629" s="296">
        <v>0</v>
      </c>
      <c r="AE629" s="296">
        <v>0</v>
      </c>
      <c r="AF629" s="296">
        <v>0</v>
      </c>
      <c r="AG629" s="296">
        <v>0</v>
      </c>
      <c r="AH629" s="296">
        <v>0</v>
      </c>
      <c r="AI629" s="296">
        <v>0</v>
      </c>
      <c r="AJ629" s="296">
        <v>47219.45</v>
      </c>
      <c r="AK629" s="296">
        <v>10667</v>
      </c>
      <c r="AL629" s="296">
        <v>0</v>
      </c>
    </row>
    <row r="630" spans="1:38" s="39" customFormat="1" ht="27" customHeight="1" x14ac:dyDescent="0.2">
      <c r="A630" s="364" t="s">
        <v>311</v>
      </c>
      <c r="B630" s="364"/>
      <c r="C630" s="281">
        <v>909.2</v>
      </c>
      <c r="D630" s="163"/>
      <c r="E630" s="144"/>
      <c r="F630" s="144"/>
      <c r="G630" s="281">
        <v>8862609.9299999997</v>
      </c>
      <c r="H630" s="281">
        <v>0</v>
      </c>
      <c r="I630" s="281">
        <v>0</v>
      </c>
      <c r="J630" s="281">
        <v>0</v>
      </c>
      <c r="K630" s="281">
        <v>0</v>
      </c>
      <c r="L630" s="281">
        <v>0</v>
      </c>
      <c r="M630" s="281">
        <v>0</v>
      </c>
      <c r="N630" s="281">
        <v>0</v>
      </c>
      <c r="O630" s="281">
        <v>0</v>
      </c>
      <c r="P630" s="281">
        <v>0</v>
      </c>
      <c r="Q630" s="281">
        <v>0</v>
      </c>
      <c r="R630" s="281">
        <v>0</v>
      </c>
      <c r="S630" s="281">
        <v>0</v>
      </c>
      <c r="T630" s="211">
        <v>0</v>
      </c>
      <c r="U630" s="281">
        <v>0</v>
      </c>
      <c r="V630" s="144" t="s">
        <v>307</v>
      </c>
      <c r="W630" s="281">
        <v>2024.6000000000001</v>
      </c>
      <c r="X630" s="281">
        <v>8633011.8100000005</v>
      </c>
      <c r="Y630" s="281">
        <v>0</v>
      </c>
      <c r="Z630" s="281">
        <v>0</v>
      </c>
      <c r="AA630" s="281">
        <v>0</v>
      </c>
      <c r="AB630" s="281">
        <v>0</v>
      </c>
      <c r="AC630" s="281">
        <v>0</v>
      </c>
      <c r="AD630" s="281">
        <v>0</v>
      </c>
      <c r="AE630" s="281">
        <v>0</v>
      </c>
      <c r="AF630" s="281">
        <v>0</v>
      </c>
      <c r="AG630" s="281">
        <v>0</v>
      </c>
      <c r="AH630" s="281">
        <v>0</v>
      </c>
      <c r="AI630" s="281">
        <v>0</v>
      </c>
      <c r="AJ630" s="281">
        <v>143493.47999999998</v>
      </c>
      <c r="AK630" s="281">
        <v>86104.639999999999</v>
      </c>
      <c r="AL630" s="281">
        <v>0</v>
      </c>
    </row>
    <row r="631" spans="1:38" s="39" customFormat="1" ht="12" customHeight="1" x14ac:dyDescent="0.2">
      <c r="A631" s="361" t="s">
        <v>300</v>
      </c>
      <c r="B631" s="362"/>
      <c r="C631" s="362"/>
      <c r="D631" s="362"/>
      <c r="E631" s="362"/>
      <c r="F631" s="362"/>
      <c r="G631" s="362"/>
      <c r="H631" s="362"/>
      <c r="I631" s="362"/>
      <c r="J631" s="362"/>
      <c r="K631" s="362"/>
      <c r="L631" s="362"/>
      <c r="M631" s="362"/>
      <c r="N631" s="362"/>
      <c r="O631" s="362"/>
      <c r="P631" s="362"/>
      <c r="Q631" s="362"/>
      <c r="R631" s="362"/>
      <c r="S631" s="362"/>
      <c r="T631" s="362"/>
      <c r="U631" s="362"/>
      <c r="V631" s="362"/>
      <c r="W631" s="362"/>
      <c r="X631" s="362"/>
      <c r="Y631" s="362"/>
      <c r="Z631" s="362"/>
      <c r="AA631" s="362"/>
      <c r="AB631" s="362"/>
      <c r="AC631" s="362"/>
      <c r="AD631" s="362"/>
      <c r="AE631" s="362"/>
      <c r="AF631" s="362"/>
      <c r="AG631" s="362"/>
      <c r="AH631" s="362"/>
      <c r="AI631" s="362"/>
      <c r="AJ631" s="362"/>
      <c r="AK631" s="362"/>
      <c r="AL631" s="363"/>
    </row>
    <row r="632" spans="1:38" s="39" customFormat="1" ht="12" customHeight="1" x14ac:dyDescent="0.2">
      <c r="A632" s="282">
        <v>222</v>
      </c>
      <c r="B632" s="298" t="s">
        <v>57</v>
      </c>
      <c r="C632" s="281">
        <v>562.4</v>
      </c>
      <c r="D632" s="145"/>
      <c r="E632" s="281"/>
      <c r="F632" s="281"/>
      <c r="G632" s="270">
        <v>4142882.89</v>
      </c>
      <c r="H632" s="281">
        <v>0</v>
      </c>
      <c r="I632" s="271">
        <v>0</v>
      </c>
      <c r="J632" s="271">
        <v>0</v>
      </c>
      <c r="K632" s="271">
        <v>0</v>
      </c>
      <c r="L632" s="271">
        <v>0</v>
      </c>
      <c r="M632" s="271">
        <v>0</v>
      </c>
      <c r="N632" s="281">
        <v>0</v>
      </c>
      <c r="O632" s="281">
        <v>0</v>
      </c>
      <c r="P632" s="281">
        <v>0</v>
      </c>
      <c r="Q632" s="281">
        <v>0</v>
      </c>
      <c r="R632" s="281">
        <v>0</v>
      </c>
      <c r="S632" s="281">
        <v>0</v>
      </c>
      <c r="T632" s="200">
        <v>0</v>
      </c>
      <c r="U632" s="281">
        <v>0</v>
      </c>
      <c r="V632" s="281" t="s">
        <v>340</v>
      </c>
      <c r="W632" s="296">
        <v>812.11</v>
      </c>
      <c r="X632" s="281">
        <v>4036533.25</v>
      </c>
      <c r="Y632" s="296">
        <v>0</v>
      </c>
      <c r="Z632" s="296">
        <v>0</v>
      </c>
      <c r="AA632" s="296">
        <v>0</v>
      </c>
      <c r="AB632" s="296">
        <v>0</v>
      </c>
      <c r="AC632" s="296">
        <v>0</v>
      </c>
      <c r="AD632" s="296">
        <v>0</v>
      </c>
      <c r="AE632" s="296">
        <v>0</v>
      </c>
      <c r="AF632" s="296">
        <v>0</v>
      </c>
      <c r="AG632" s="296">
        <v>0</v>
      </c>
      <c r="AH632" s="296">
        <v>0</v>
      </c>
      <c r="AI632" s="296">
        <v>0</v>
      </c>
      <c r="AJ632" s="296">
        <v>105945.13</v>
      </c>
      <c r="AK632" s="296">
        <v>404.51</v>
      </c>
      <c r="AL632" s="296">
        <v>0</v>
      </c>
    </row>
    <row r="633" spans="1:38" s="39" customFormat="1" ht="32.25" customHeight="1" x14ac:dyDescent="0.2">
      <c r="A633" s="364" t="s">
        <v>299</v>
      </c>
      <c r="B633" s="364"/>
      <c r="C633" s="281">
        <v>562.4</v>
      </c>
      <c r="D633" s="163"/>
      <c r="E633" s="144"/>
      <c r="F633" s="144"/>
      <c r="G633" s="281">
        <v>4142882.89</v>
      </c>
      <c r="H633" s="281">
        <v>0</v>
      </c>
      <c r="I633" s="281">
        <v>0</v>
      </c>
      <c r="J633" s="281">
        <v>0</v>
      </c>
      <c r="K633" s="281">
        <v>0</v>
      </c>
      <c r="L633" s="281">
        <v>0</v>
      </c>
      <c r="M633" s="281">
        <v>0</v>
      </c>
      <c r="N633" s="281">
        <v>0</v>
      </c>
      <c r="O633" s="281">
        <v>0</v>
      </c>
      <c r="P633" s="281">
        <v>0</v>
      </c>
      <c r="Q633" s="281">
        <v>0</v>
      </c>
      <c r="R633" s="281">
        <v>0</v>
      </c>
      <c r="S633" s="281">
        <v>0</v>
      </c>
      <c r="T633" s="200">
        <v>0</v>
      </c>
      <c r="U633" s="281">
        <v>0</v>
      </c>
      <c r="V633" s="144" t="s">
        <v>307</v>
      </c>
      <c r="W633" s="281">
        <v>812.11</v>
      </c>
      <c r="X633" s="281">
        <v>4036533.25</v>
      </c>
      <c r="Y633" s="281">
        <v>0</v>
      </c>
      <c r="Z633" s="281">
        <v>0</v>
      </c>
      <c r="AA633" s="281">
        <v>0</v>
      </c>
      <c r="AB633" s="281">
        <v>0</v>
      </c>
      <c r="AC633" s="281">
        <v>0</v>
      </c>
      <c r="AD633" s="281">
        <v>0</v>
      </c>
      <c r="AE633" s="281">
        <v>0</v>
      </c>
      <c r="AF633" s="281">
        <v>0</v>
      </c>
      <c r="AG633" s="281">
        <v>0</v>
      </c>
      <c r="AH633" s="281">
        <v>0</v>
      </c>
      <c r="AI633" s="281">
        <v>0</v>
      </c>
      <c r="AJ633" s="281">
        <v>105945.13</v>
      </c>
      <c r="AK633" s="281">
        <v>404.51</v>
      </c>
      <c r="AL633" s="281">
        <v>0</v>
      </c>
    </row>
    <row r="634" spans="1:38" s="39" customFormat="1" ht="12" customHeight="1" x14ac:dyDescent="0.2">
      <c r="A634" s="407" t="s">
        <v>317</v>
      </c>
      <c r="B634" s="408"/>
      <c r="C634" s="408"/>
      <c r="D634" s="408"/>
      <c r="E634" s="408"/>
      <c r="F634" s="408"/>
      <c r="G634" s="408"/>
      <c r="H634" s="408"/>
      <c r="I634" s="408"/>
      <c r="J634" s="408"/>
      <c r="K634" s="408"/>
      <c r="L634" s="408"/>
      <c r="M634" s="408"/>
      <c r="N634" s="408"/>
      <c r="O634" s="408"/>
      <c r="P634" s="408"/>
      <c r="Q634" s="408"/>
      <c r="R634" s="408"/>
      <c r="S634" s="408"/>
      <c r="T634" s="408"/>
      <c r="U634" s="408"/>
      <c r="V634" s="408"/>
      <c r="W634" s="408"/>
      <c r="X634" s="408"/>
      <c r="Y634" s="408"/>
      <c r="Z634" s="408"/>
      <c r="AA634" s="408"/>
      <c r="AB634" s="408"/>
      <c r="AC634" s="408"/>
      <c r="AD634" s="408"/>
      <c r="AE634" s="408"/>
      <c r="AF634" s="408"/>
      <c r="AG634" s="408"/>
      <c r="AH634" s="408"/>
      <c r="AI634" s="408"/>
      <c r="AJ634" s="408"/>
      <c r="AK634" s="408"/>
      <c r="AL634" s="409"/>
    </row>
    <row r="635" spans="1:38" s="39" customFormat="1" ht="12" customHeight="1" x14ac:dyDescent="0.2">
      <c r="A635" s="233">
        <v>223</v>
      </c>
      <c r="B635" s="234" t="s">
        <v>66</v>
      </c>
      <c r="C635" s="281">
        <v>4679.67</v>
      </c>
      <c r="D635" s="145"/>
      <c r="E635" s="281"/>
      <c r="F635" s="281"/>
      <c r="G635" s="270">
        <v>739499.75</v>
      </c>
      <c r="H635" s="281">
        <v>708363.28</v>
      </c>
      <c r="I635" s="271">
        <v>0</v>
      </c>
      <c r="J635" s="271">
        <v>0</v>
      </c>
      <c r="K635" s="271">
        <v>0</v>
      </c>
      <c r="L635" s="271">
        <v>439.6</v>
      </c>
      <c r="M635" s="270">
        <v>708363.28</v>
      </c>
      <c r="N635" s="281">
        <v>0</v>
      </c>
      <c r="O635" s="281">
        <v>0</v>
      </c>
      <c r="P635" s="281">
        <v>0</v>
      </c>
      <c r="Q635" s="281">
        <v>0</v>
      </c>
      <c r="R635" s="281">
        <v>0</v>
      </c>
      <c r="S635" s="281">
        <v>0</v>
      </c>
      <c r="T635" s="200">
        <v>0</v>
      </c>
      <c r="U635" s="281">
        <v>0</v>
      </c>
      <c r="V635" s="281"/>
      <c r="W635" s="281">
        <v>0</v>
      </c>
      <c r="X635" s="281">
        <v>0</v>
      </c>
      <c r="Y635" s="296">
        <v>0</v>
      </c>
      <c r="Z635" s="296">
        <v>0</v>
      </c>
      <c r="AA635" s="296">
        <v>0</v>
      </c>
      <c r="AB635" s="296">
        <v>0</v>
      </c>
      <c r="AC635" s="296">
        <v>0</v>
      </c>
      <c r="AD635" s="296">
        <v>0</v>
      </c>
      <c r="AE635" s="296">
        <v>0</v>
      </c>
      <c r="AF635" s="296">
        <v>0</v>
      </c>
      <c r="AG635" s="296">
        <v>0</v>
      </c>
      <c r="AH635" s="296">
        <v>0</v>
      </c>
      <c r="AI635" s="296">
        <v>0</v>
      </c>
      <c r="AJ635" s="296">
        <v>30801</v>
      </c>
      <c r="AK635" s="296">
        <v>335.47</v>
      </c>
      <c r="AL635" s="296">
        <v>0</v>
      </c>
    </row>
    <row r="636" spans="1:38" s="39" customFormat="1" ht="12" customHeight="1" x14ac:dyDescent="0.2">
      <c r="A636" s="233">
        <v>224</v>
      </c>
      <c r="B636" s="234" t="s">
        <v>70</v>
      </c>
      <c r="C636" s="281">
        <v>3784</v>
      </c>
      <c r="D636" s="145"/>
      <c r="E636" s="281"/>
      <c r="F636" s="281"/>
      <c r="G636" s="270">
        <v>629816.72</v>
      </c>
      <c r="H636" s="281">
        <v>597980.63</v>
      </c>
      <c r="I636" s="271">
        <v>0</v>
      </c>
      <c r="J636" s="271">
        <v>0</v>
      </c>
      <c r="K636" s="271">
        <v>0</v>
      </c>
      <c r="L636" s="271">
        <v>251.8</v>
      </c>
      <c r="M636" s="270">
        <v>597980.63</v>
      </c>
      <c r="N636" s="281">
        <v>0</v>
      </c>
      <c r="O636" s="281">
        <v>0</v>
      </c>
      <c r="P636" s="281">
        <v>0</v>
      </c>
      <c r="Q636" s="281">
        <v>0</v>
      </c>
      <c r="R636" s="281">
        <v>0</v>
      </c>
      <c r="S636" s="281">
        <v>0</v>
      </c>
      <c r="T636" s="200">
        <v>0</v>
      </c>
      <c r="U636" s="281">
        <v>0</v>
      </c>
      <c r="V636" s="281"/>
      <c r="W636" s="281">
        <v>0</v>
      </c>
      <c r="X636" s="281">
        <v>0</v>
      </c>
      <c r="Y636" s="296">
        <v>0</v>
      </c>
      <c r="Z636" s="296">
        <v>0</v>
      </c>
      <c r="AA636" s="296">
        <v>0</v>
      </c>
      <c r="AB636" s="296">
        <v>0</v>
      </c>
      <c r="AC636" s="296">
        <v>0</v>
      </c>
      <c r="AD636" s="296">
        <v>0</v>
      </c>
      <c r="AE636" s="296">
        <v>0</v>
      </c>
      <c r="AF636" s="296">
        <v>0</v>
      </c>
      <c r="AG636" s="296">
        <v>0</v>
      </c>
      <c r="AH636" s="296">
        <v>0</v>
      </c>
      <c r="AI636" s="296">
        <v>0</v>
      </c>
      <c r="AJ636" s="296">
        <v>31549</v>
      </c>
      <c r="AK636" s="296">
        <v>287.08999999999997</v>
      </c>
      <c r="AL636" s="296">
        <v>0</v>
      </c>
    </row>
    <row r="637" spans="1:38" s="39" customFormat="1" ht="12" customHeight="1" x14ac:dyDescent="0.2">
      <c r="A637" s="233">
        <v>225</v>
      </c>
      <c r="B637" s="234" t="s">
        <v>71</v>
      </c>
      <c r="C637" s="281"/>
      <c r="D637" s="145"/>
      <c r="E637" s="281"/>
      <c r="F637" s="281"/>
      <c r="G637" s="270">
        <v>724468.41</v>
      </c>
      <c r="H637" s="281">
        <v>694520.47</v>
      </c>
      <c r="I637" s="271">
        <v>0</v>
      </c>
      <c r="J637" s="271">
        <v>0</v>
      </c>
      <c r="K637" s="271">
        <v>0</v>
      </c>
      <c r="L637" s="271">
        <v>259</v>
      </c>
      <c r="M637" s="270">
        <v>694520.47</v>
      </c>
      <c r="N637" s="281">
        <v>0</v>
      </c>
      <c r="O637" s="281">
        <v>0</v>
      </c>
      <c r="P637" s="281">
        <v>0</v>
      </c>
      <c r="Q637" s="281">
        <v>0</v>
      </c>
      <c r="R637" s="281">
        <v>0</v>
      </c>
      <c r="S637" s="281">
        <v>0</v>
      </c>
      <c r="T637" s="200">
        <v>0</v>
      </c>
      <c r="U637" s="281">
        <v>0</v>
      </c>
      <c r="V637" s="281"/>
      <c r="W637" s="281">
        <v>0</v>
      </c>
      <c r="X637" s="281">
        <v>0</v>
      </c>
      <c r="Y637" s="296">
        <v>0</v>
      </c>
      <c r="Z637" s="296">
        <v>0</v>
      </c>
      <c r="AA637" s="296">
        <v>0</v>
      </c>
      <c r="AB637" s="296">
        <v>0</v>
      </c>
      <c r="AC637" s="296">
        <v>0</v>
      </c>
      <c r="AD637" s="296">
        <v>0</v>
      </c>
      <c r="AE637" s="296">
        <v>0</v>
      </c>
      <c r="AF637" s="296">
        <v>0</v>
      </c>
      <c r="AG637" s="296">
        <v>0</v>
      </c>
      <c r="AH637" s="296">
        <v>0</v>
      </c>
      <c r="AI637" s="296">
        <v>0</v>
      </c>
      <c r="AJ637" s="296">
        <v>29368</v>
      </c>
      <c r="AK637" s="296">
        <v>579.94000000000005</v>
      </c>
      <c r="AL637" s="296">
        <v>0</v>
      </c>
    </row>
    <row r="638" spans="1:38" s="39" customFormat="1" ht="12" customHeight="1" x14ac:dyDescent="0.2">
      <c r="A638" s="233">
        <v>226</v>
      </c>
      <c r="B638" s="234" t="s">
        <v>72</v>
      </c>
      <c r="C638" s="281"/>
      <c r="D638" s="145"/>
      <c r="E638" s="281"/>
      <c r="F638" s="281"/>
      <c r="G638" s="270">
        <v>929119.67</v>
      </c>
      <c r="H638" s="281">
        <v>895150.48</v>
      </c>
      <c r="I638" s="271">
        <v>0</v>
      </c>
      <c r="J638" s="271">
        <v>0</v>
      </c>
      <c r="K638" s="271">
        <v>0</v>
      </c>
      <c r="L638" s="271">
        <v>475.3</v>
      </c>
      <c r="M638" s="270">
        <v>895150.48</v>
      </c>
      <c r="N638" s="281">
        <v>0</v>
      </c>
      <c r="O638" s="281">
        <v>0</v>
      </c>
      <c r="P638" s="281">
        <v>0</v>
      </c>
      <c r="Q638" s="281">
        <v>0</v>
      </c>
      <c r="R638" s="281">
        <v>0</v>
      </c>
      <c r="S638" s="281">
        <v>0</v>
      </c>
      <c r="T638" s="200">
        <v>0</v>
      </c>
      <c r="U638" s="281">
        <v>0</v>
      </c>
      <c r="V638" s="281"/>
      <c r="W638" s="281">
        <v>0</v>
      </c>
      <c r="X638" s="281">
        <v>0</v>
      </c>
      <c r="Y638" s="296">
        <v>0</v>
      </c>
      <c r="Z638" s="296">
        <v>0</v>
      </c>
      <c r="AA638" s="296">
        <v>0</v>
      </c>
      <c r="AB638" s="296">
        <v>0</v>
      </c>
      <c r="AC638" s="296">
        <v>0</v>
      </c>
      <c r="AD638" s="296">
        <v>0</v>
      </c>
      <c r="AE638" s="296">
        <v>0</v>
      </c>
      <c r="AF638" s="296">
        <v>0</v>
      </c>
      <c r="AG638" s="296">
        <v>0</v>
      </c>
      <c r="AH638" s="296">
        <v>0</v>
      </c>
      <c r="AI638" s="296">
        <v>0</v>
      </c>
      <c r="AJ638" s="296">
        <v>33652</v>
      </c>
      <c r="AK638" s="296">
        <v>317.19</v>
      </c>
      <c r="AL638" s="296">
        <v>0</v>
      </c>
    </row>
    <row r="639" spans="1:38" s="39" customFormat="1" ht="12" customHeight="1" x14ac:dyDescent="0.2">
      <c r="A639" s="233">
        <v>227</v>
      </c>
      <c r="B639" s="234" t="s">
        <v>73</v>
      </c>
      <c r="C639" s="281"/>
      <c r="D639" s="145"/>
      <c r="E639" s="281"/>
      <c r="F639" s="281"/>
      <c r="G639" s="270">
        <v>927483.45</v>
      </c>
      <c r="H639" s="281">
        <v>895860.48</v>
      </c>
      <c r="I639" s="271">
        <v>0</v>
      </c>
      <c r="J639" s="271">
        <v>0</v>
      </c>
      <c r="K639" s="271">
        <v>0</v>
      </c>
      <c r="L639" s="271">
        <v>472.15</v>
      </c>
      <c r="M639" s="270">
        <v>895860.48</v>
      </c>
      <c r="N639" s="281">
        <v>0</v>
      </c>
      <c r="O639" s="281">
        <v>0</v>
      </c>
      <c r="P639" s="281">
        <v>0</v>
      </c>
      <c r="Q639" s="281">
        <v>0</v>
      </c>
      <c r="R639" s="281">
        <v>0</v>
      </c>
      <c r="S639" s="281">
        <v>0</v>
      </c>
      <c r="T639" s="200">
        <v>0</v>
      </c>
      <c r="U639" s="281">
        <v>0</v>
      </c>
      <c r="V639" s="281"/>
      <c r="W639" s="281">
        <v>0</v>
      </c>
      <c r="X639" s="281">
        <v>0</v>
      </c>
      <c r="Y639" s="296">
        <v>0</v>
      </c>
      <c r="Z639" s="296">
        <v>0</v>
      </c>
      <c r="AA639" s="296">
        <v>0</v>
      </c>
      <c r="AB639" s="296">
        <v>0</v>
      </c>
      <c r="AC639" s="296">
        <v>0</v>
      </c>
      <c r="AD639" s="296">
        <v>0</v>
      </c>
      <c r="AE639" s="296">
        <v>0</v>
      </c>
      <c r="AF639" s="296">
        <v>0</v>
      </c>
      <c r="AG639" s="296">
        <v>0</v>
      </c>
      <c r="AH639" s="296">
        <v>0</v>
      </c>
      <c r="AI639" s="296">
        <v>0</v>
      </c>
      <c r="AJ639" s="296">
        <v>31304</v>
      </c>
      <c r="AK639" s="296">
        <v>318.97000000000003</v>
      </c>
      <c r="AL639" s="296">
        <v>0</v>
      </c>
    </row>
    <row r="640" spans="1:38" s="39" customFormat="1" ht="12" customHeight="1" x14ac:dyDescent="0.2">
      <c r="A640" s="233">
        <v>228</v>
      </c>
      <c r="B640" s="234" t="s">
        <v>74</v>
      </c>
      <c r="C640" s="281"/>
      <c r="D640" s="145"/>
      <c r="E640" s="281"/>
      <c r="F640" s="281"/>
      <c r="G640" s="270">
        <v>877079.58</v>
      </c>
      <c r="H640" s="281">
        <v>841749.85</v>
      </c>
      <c r="I640" s="271">
        <v>0</v>
      </c>
      <c r="J640" s="271">
        <v>0</v>
      </c>
      <c r="K640" s="271">
        <v>0</v>
      </c>
      <c r="L640" s="271">
        <v>357.6</v>
      </c>
      <c r="M640" s="270">
        <v>841749.85</v>
      </c>
      <c r="N640" s="281">
        <v>0</v>
      </c>
      <c r="O640" s="281">
        <v>0</v>
      </c>
      <c r="P640" s="281">
        <v>0</v>
      </c>
      <c r="Q640" s="281">
        <v>0</v>
      </c>
      <c r="R640" s="281">
        <v>0</v>
      </c>
      <c r="S640" s="281">
        <v>0</v>
      </c>
      <c r="T640" s="200">
        <v>0</v>
      </c>
      <c r="U640" s="281">
        <v>0</v>
      </c>
      <c r="V640" s="281"/>
      <c r="W640" s="281">
        <v>0</v>
      </c>
      <c r="X640" s="281">
        <v>0</v>
      </c>
      <c r="Y640" s="296">
        <v>0</v>
      </c>
      <c r="Z640" s="296">
        <v>0</v>
      </c>
      <c r="AA640" s="296">
        <v>0</v>
      </c>
      <c r="AB640" s="296">
        <v>0</v>
      </c>
      <c r="AC640" s="296">
        <v>0</v>
      </c>
      <c r="AD640" s="296">
        <v>0</v>
      </c>
      <c r="AE640" s="296">
        <v>0</v>
      </c>
      <c r="AF640" s="296">
        <v>0</v>
      </c>
      <c r="AG640" s="296">
        <v>0</v>
      </c>
      <c r="AH640" s="296">
        <v>0</v>
      </c>
      <c r="AI640" s="296">
        <v>0</v>
      </c>
      <c r="AJ640" s="296">
        <v>34962</v>
      </c>
      <c r="AK640" s="296">
        <v>367.73</v>
      </c>
      <c r="AL640" s="296">
        <v>0</v>
      </c>
    </row>
    <row r="641" spans="1:38" s="39" customFormat="1" ht="12" customHeight="1" x14ac:dyDescent="0.2">
      <c r="A641" s="233">
        <v>229</v>
      </c>
      <c r="B641" s="234" t="s">
        <v>75</v>
      </c>
      <c r="C641" s="281"/>
      <c r="D641" s="145"/>
      <c r="E641" s="281"/>
      <c r="F641" s="281"/>
      <c r="G641" s="270">
        <v>871684.77</v>
      </c>
      <c r="H641" s="281">
        <v>842109.85</v>
      </c>
      <c r="I641" s="271">
        <v>0</v>
      </c>
      <c r="J641" s="271">
        <v>0</v>
      </c>
      <c r="K641" s="271">
        <v>0</v>
      </c>
      <c r="L641" s="271">
        <v>323.75</v>
      </c>
      <c r="M641" s="270">
        <v>842109.85</v>
      </c>
      <c r="N641" s="281">
        <v>0</v>
      </c>
      <c r="O641" s="281">
        <v>0</v>
      </c>
      <c r="P641" s="281">
        <v>0</v>
      </c>
      <c r="Q641" s="281">
        <v>0</v>
      </c>
      <c r="R641" s="281">
        <v>0</v>
      </c>
      <c r="S641" s="281">
        <v>0</v>
      </c>
      <c r="T641" s="200">
        <v>0</v>
      </c>
      <c r="U641" s="281">
        <v>0</v>
      </c>
      <c r="V641" s="281"/>
      <c r="W641" s="281">
        <v>0</v>
      </c>
      <c r="X641" s="281">
        <v>0</v>
      </c>
      <c r="Y641" s="296">
        <v>0</v>
      </c>
      <c r="Z641" s="296">
        <v>0</v>
      </c>
      <c r="AA641" s="296">
        <v>0</v>
      </c>
      <c r="AB641" s="296">
        <v>0</v>
      </c>
      <c r="AC641" s="296">
        <v>0</v>
      </c>
      <c r="AD641" s="296">
        <v>0</v>
      </c>
      <c r="AE641" s="296">
        <v>0</v>
      </c>
      <c r="AF641" s="296">
        <v>0</v>
      </c>
      <c r="AG641" s="296">
        <v>0</v>
      </c>
      <c r="AH641" s="296">
        <v>0</v>
      </c>
      <c r="AI641" s="296">
        <v>0</v>
      </c>
      <c r="AJ641" s="296">
        <v>29233</v>
      </c>
      <c r="AK641" s="296">
        <v>341.92</v>
      </c>
      <c r="AL641" s="296">
        <v>0</v>
      </c>
    </row>
    <row r="642" spans="1:38" s="39" customFormat="1" ht="12" customHeight="1" x14ac:dyDescent="0.2">
      <c r="A642" s="233">
        <v>230</v>
      </c>
      <c r="B642" s="234" t="s">
        <v>76</v>
      </c>
      <c r="C642" s="281"/>
      <c r="D642" s="145"/>
      <c r="E642" s="281"/>
      <c r="F642" s="281"/>
      <c r="G642" s="270">
        <v>865882.58</v>
      </c>
      <c r="H642" s="281">
        <v>833030.78</v>
      </c>
      <c r="I642" s="271">
        <v>0</v>
      </c>
      <c r="J642" s="271">
        <v>0</v>
      </c>
      <c r="K642" s="271">
        <v>0</v>
      </c>
      <c r="L642" s="271">
        <v>371.78</v>
      </c>
      <c r="M642" s="270">
        <v>833030.78</v>
      </c>
      <c r="N642" s="281">
        <v>0</v>
      </c>
      <c r="O642" s="281">
        <v>0</v>
      </c>
      <c r="P642" s="281">
        <v>0</v>
      </c>
      <c r="Q642" s="281">
        <v>0</v>
      </c>
      <c r="R642" s="281">
        <v>0</v>
      </c>
      <c r="S642" s="281">
        <v>0</v>
      </c>
      <c r="T642" s="200">
        <v>0</v>
      </c>
      <c r="U642" s="281">
        <v>0</v>
      </c>
      <c r="V642" s="281"/>
      <c r="W642" s="281">
        <v>0</v>
      </c>
      <c r="X642" s="281">
        <v>0</v>
      </c>
      <c r="Y642" s="296">
        <v>0</v>
      </c>
      <c r="Z642" s="296">
        <v>0</v>
      </c>
      <c r="AA642" s="296">
        <v>0</v>
      </c>
      <c r="AB642" s="296">
        <v>0</v>
      </c>
      <c r="AC642" s="296">
        <v>0</v>
      </c>
      <c r="AD642" s="296">
        <v>0</v>
      </c>
      <c r="AE642" s="296">
        <v>0</v>
      </c>
      <c r="AF642" s="296">
        <v>0</v>
      </c>
      <c r="AG642" s="296">
        <v>0</v>
      </c>
      <c r="AH642" s="296">
        <v>0</v>
      </c>
      <c r="AI642" s="296">
        <v>0</v>
      </c>
      <c r="AJ642" s="296">
        <v>32521</v>
      </c>
      <c r="AK642" s="296">
        <v>330.8</v>
      </c>
      <c r="AL642" s="296">
        <v>0</v>
      </c>
    </row>
    <row r="643" spans="1:38" s="39" customFormat="1" ht="43.5" customHeight="1" x14ac:dyDescent="0.2">
      <c r="A643" s="410" t="s">
        <v>318</v>
      </c>
      <c r="B643" s="410"/>
      <c r="C643" s="273">
        <v>8463.67</v>
      </c>
      <c r="D643" s="273"/>
      <c r="E643" s="281"/>
      <c r="F643" s="281"/>
      <c r="G643" s="273">
        <v>6565034.9299999997</v>
      </c>
      <c r="H643" s="273">
        <v>6308765.8200000003</v>
      </c>
      <c r="I643" s="273">
        <v>0</v>
      </c>
      <c r="J643" s="273">
        <v>0</v>
      </c>
      <c r="K643" s="273">
        <v>0</v>
      </c>
      <c r="L643" s="273">
        <v>2950.9799999999996</v>
      </c>
      <c r="M643" s="273">
        <v>6308765.8200000003</v>
      </c>
      <c r="N643" s="273">
        <v>0</v>
      </c>
      <c r="O643" s="273">
        <v>0</v>
      </c>
      <c r="P643" s="273">
        <v>0</v>
      </c>
      <c r="Q643" s="273">
        <v>0</v>
      </c>
      <c r="R643" s="273">
        <v>0</v>
      </c>
      <c r="S643" s="273">
        <v>0</v>
      </c>
      <c r="T643" s="232">
        <v>0</v>
      </c>
      <c r="U643" s="273">
        <v>0</v>
      </c>
      <c r="V643" s="281" t="s">
        <v>307</v>
      </c>
      <c r="W643" s="273">
        <v>0</v>
      </c>
      <c r="X643" s="273">
        <v>0</v>
      </c>
      <c r="Y643" s="273">
        <v>0</v>
      </c>
      <c r="Z643" s="273">
        <v>0</v>
      </c>
      <c r="AA643" s="273">
        <v>0</v>
      </c>
      <c r="AB643" s="273">
        <v>0</v>
      </c>
      <c r="AC643" s="273">
        <v>0</v>
      </c>
      <c r="AD643" s="273">
        <v>0</v>
      </c>
      <c r="AE643" s="273">
        <v>0</v>
      </c>
      <c r="AF643" s="273">
        <v>0</v>
      </c>
      <c r="AG643" s="273">
        <v>0</v>
      </c>
      <c r="AH643" s="273">
        <v>0</v>
      </c>
      <c r="AI643" s="273">
        <v>0</v>
      </c>
      <c r="AJ643" s="273">
        <v>253390</v>
      </c>
      <c r="AK643" s="273">
        <v>2879.1100000000006</v>
      </c>
      <c r="AL643" s="273">
        <v>0</v>
      </c>
    </row>
    <row r="644" spans="1:38" s="39" customFormat="1" ht="12" customHeight="1" x14ac:dyDescent="0.2">
      <c r="A644" s="404" t="s">
        <v>164</v>
      </c>
      <c r="B644" s="405"/>
      <c r="C644" s="405"/>
      <c r="D644" s="405"/>
      <c r="E644" s="405"/>
      <c r="F644" s="405"/>
      <c r="G644" s="405"/>
      <c r="H644" s="405"/>
      <c r="I644" s="405"/>
      <c r="J644" s="405"/>
      <c r="K644" s="405"/>
      <c r="L644" s="405"/>
      <c r="M644" s="405"/>
      <c r="N644" s="405"/>
      <c r="O644" s="405"/>
      <c r="P644" s="405"/>
      <c r="Q644" s="405"/>
      <c r="R644" s="405"/>
      <c r="S644" s="405"/>
      <c r="T644" s="405"/>
      <c r="U644" s="405"/>
      <c r="V644" s="405"/>
      <c r="W644" s="405"/>
      <c r="X644" s="405"/>
      <c r="Y644" s="405"/>
      <c r="Z644" s="405"/>
      <c r="AA644" s="405"/>
      <c r="AB644" s="405"/>
      <c r="AC644" s="405"/>
      <c r="AD644" s="405"/>
      <c r="AE644" s="405"/>
      <c r="AF644" s="405"/>
      <c r="AG644" s="405"/>
      <c r="AH644" s="405"/>
      <c r="AI644" s="405"/>
      <c r="AJ644" s="405"/>
      <c r="AK644" s="405"/>
      <c r="AL644" s="406"/>
    </row>
    <row r="645" spans="1:38" s="39" customFormat="1" ht="12" customHeight="1" x14ac:dyDescent="0.2">
      <c r="A645" s="233">
        <v>231</v>
      </c>
      <c r="B645" s="235" t="s">
        <v>434</v>
      </c>
      <c r="C645" s="223">
        <v>862.8</v>
      </c>
      <c r="D645" s="145"/>
      <c r="E645" s="223"/>
      <c r="F645" s="223"/>
      <c r="G645" s="270">
        <v>3971820.98</v>
      </c>
      <c r="H645" s="281">
        <v>0</v>
      </c>
      <c r="I645" s="271">
        <v>0</v>
      </c>
      <c r="J645" s="271">
        <v>0</v>
      </c>
      <c r="K645" s="271">
        <v>0</v>
      </c>
      <c r="L645" s="271">
        <v>0</v>
      </c>
      <c r="M645" s="271">
        <v>0</v>
      </c>
      <c r="N645" s="281">
        <v>0</v>
      </c>
      <c r="O645" s="281">
        <v>0</v>
      </c>
      <c r="P645" s="281">
        <v>0</v>
      </c>
      <c r="Q645" s="281">
        <v>0</v>
      </c>
      <c r="R645" s="281">
        <v>0</v>
      </c>
      <c r="S645" s="281">
        <v>0</v>
      </c>
      <c r="T645" s="200">
        <v>0</v>
      </c>
      <c r="U645" s="281">
        <v>0</v>
      </c>
      <c r="V645" s="223" t="s">
        <v>340</v>
      </c>
      <c r="W645" s="224">
        <v>843</v>
      </c>
      <c r="X645" s="281">
        <v>3785364.75</v>
      </c>
      <c r="Y645" s="296">
        <v>0</v>
      </c>
      <c r="Z645" s="296">
        <v>0</v>
      </c>
      <c r="AA645" s="296">
        <v>0</v>
      </c>
      <c r="AB645" s="296">
        <v>0</v>
      </c>
      <c r="AC645" s="296">
        <v>0</v>
      </c>
      <c r="AD645" s="296">
        <v>0</v>
      </c>
      <c r="AE645" s="296">
        <v>0</v>
      </c>
      <c r="AF645" s="296">
        <v>0</v>
      </c>
      <c r="AG645" s="296">
        <v>0</v>
      </c>
      <c r="AH645" s="296">
        <v>0</v>
      </c>
      <c r="AI645" s="296">
        <v>0</v>
      </c>
      <c r="AJ645" s="296">
        <v>108340.86</v>
      </c>
      <c r="AK645" s="296">
        <v>78115.37</v>
      </c>
      <c r="AL645" s="296">
        <v>0</v>
      </c>
    </row>
    <row r="646" spans="1:38" s="39" customFormat="1" ht="43.5" customHeight="1" x14ac:dyDescent="0.2">
      <c r="A646" s="403" t="s">
        <v>342</v>
      </c>
      <c r="B646" s="403"/>
      <c r="C646" s="223">
        <v>862.8</v>
      </c>
      <c r="D646" s="226"/>
      <c r="E646" s="223"/>
      <c r="F646" s="223"/>
      <c r="G646" s="223">
        <v>3971820.98</v>
      </c>
      <c r="H646" s="223">
        <v>0</v>
      </c>
      <c r="I646" s="223">
        <v>0</v>
      </c>
      <c r="J646" s="223">
        <v>0</v>
      </c>
      <c r="K646" s="223">
        <v>0</v>
      </c>
      <c r="L646" s="223">
        <v>0</v>
      </c>
      <c r="M646" s="223">
        <v>0</v>
      </c>
      <c r="N646" s="223">
        <v>0</v>
      </c>
      <c r="O646" s="223">
        <v>0</v>
      </c>
      <c r="P646" s="223">
        <v>0</v>
      </c>
      <c r="Q646" s="223">
        <v>0</v>
      </c>
      <c r="R646" s="223">
        <v>0</v>
      </c>
      <c r="S646" s="223">
        <v>0</v>
      </c>
      <c r="T646" s="231">
        <v>0</v>
      </c>
      <c r="U646" s="223">
        <v>0</v>
      </c>
      <c r="V646" s="223" t="s">
        <v>307</v>
      </c>
      <c r="W646" s="223">
        <v>843</v>
      </c>
      <c r="X646" s="223">
        <v>3785364.75</v>
      </c>
      <c r="Y646" s="223">
        <v>0</v>
      </c>
      <c r="Z646" s="223">
        <v>0</v>
      </c>
      <c r="AA646" s="223">
        <v>0</v>
      </c>
      <c r="AB646" s="223">
        <v>0</v>
      </c>
      <c r="AC646" s="223">
        <v>0</v>
      </c>
      <c r="AD646" s="223">
        <v>0</v>
      </c>
      <c r="AE646" s="223">
        <v>0</v>
      </c>
      <c r="AF646" s="223">
        <v>0</v>
      </c>
      <c r="AG646" s="223">
        <v>0</v>
      </c>
      <c r="AH646" s="223">
        <v>0</v>
      </c>
      <c r="AI646" s="223">
        <v>0</v>
      </c>
      <c r="AJ646" s="223">
        <v>108340.86</v>
      </c>
      <c r="AK646" s="223">
        <v>78115.37</v>
      </c>
      <c r="AL646" s="223">
        <v>0</v>
      </c>
    </row>
    <row r="647" spans="1:38" s="39" customFormat="1" ht="12" customHeight="1" x14ac:dyDescent="0.2">
      <c r="A647" s="361" t="s">
        <v>242</v>
      </c>
      <c r="B647" s="362"/>
      <c r="C647" s="362"/>
      <c r="D647" s="362"/>
      <c r="E647" s="362"/>
      <c r="F647" s="362"/>
      <c r="G647" s="362"/>
      <c r="H647" s="362"/>
      <c r="I647" s="362"/>
      <c r="J647" s="362"/>
      <c r="K647" s="362"/>
      <c r="L647" s="362"/>
      <c r="M647" s="362"/>
      <c r="N647" s="362"/>
      <c r="O647" s="362"/>
      <c r="P647" s="362"/>
      <c r="Q647" s="362"/>
      <c r="R647" s="362"/>
      <c r="S647" s="362"/>
      <c r="T647" s="362"/>
      <c r="U647" s="362"/>
      <c r="V647" s="362"/>
      <c r="W647" s="362"/>
      <c r="X647" s="362"/>
      <c r="Y647" s="362"/>
      <c r="Z647" s="362"/>
      <c r="AA647" s="362"/>
      <c r="AB647" s="362"/>
      <c r="AC647" s="362"/>
      <c r="AD647" s="362"/>
      <c r="AE647" s="362"/>
      <c r="AF647" s="362"/>
      <c r="AG647" s="362"/>
      <c r="AH647" s="362"/>
      <c r="AI647" s="362"/>
      <c r="AJ647" s="362"/>
      <c r="AK647" s="362"/>
      <c r="AL647" s="363"/>
    </row>
    <row r="648" spans="1:38" s="39" customFormat="1" ht="12" customHeight="1" x14ac:dyDescent="0.2">
      <c r="A648" s="169">
        <v>232</v>
      </c>
      <c r="B648" s="170" t="s">
        <v>83</v>
      </c>
      <c r="C648" s="281">
        <v>909.2</v>
      </c>
      <c r="D648" s="145"/>
      <c r="E648" s="281"/>
      <c r="F648" s="281"/>
      <c r="G648" s="270">
        <v>2360956.11</v>
      </c>
      <c r="H648" s="281">
        <v>0</v>
      </c>
      <c r="I648" s="271">
        <v>0</v>
      </c>
      <c r="J648" s="271">
        <v>0</v>
      </c>
      <c r="K648" s="271">
        <v>0</v>
      </c>
      <c r="L648" s="271">
        <v>0</v>
      </c>
      <c r="M648" s="271">
        <v>0</v>
      </c>
      <c r="N648" s="281">
        <v>0</v>
      </c>
      <c r="O648" s="281">
        <v>0</v>
      </c>
      <c r="P648" s="281">
        <v>0</v>
      </c>
      <c r="Q648" s="281">
        <v>0</v>
      </c>
      <c r="R648" s="281">
        <v>0</v>
      </c>
      <c r="S648" s="281">
        <v>0</v>
      </c>
      <c r="T648" s="200">
        <v>0</v>
      </c>
      <c r="U648" s="281">
        <v>0</v>
      </c>
      <c r="V648" s="281" t="s">
        <v>340</v>
      </c>
      <c r="W648" s="296">
        <v>544</v>
      </c>
      <c r="X648" s="281">
        <v>2283818.7400000002</v>
      </c>
      <c r="Y648" s="296">
        <v>0</v>
      </c>
      <c r="Z648" s="296">
        <v>0</v>
      </c>
      <c r="AA648" s="296">
        <v>0</v>
      </c>
      <c r="AB648" s="296">
        <v>0</v>
      </c>
      <c r="AC648" s="296">
        <v>0</v>
      </c>
      <c r="AD648" s="296">
        <v>0</v>
      </c>
      <c r="AE648" s="296">
        <v>0</v>
      </c>
      <c r="AF648" s="296">
        <v>0</v>
      </c>
      <c r="AG648" s="296">
        <v>0</v>
      </c>
      <c r="AH648" s="296">
        <v>0</v>
      </c>
      <c r="AI648" s="296">
        <v>0</v>
      </c>
      <c r="AJ648" s="296">
        <v>66470.37</v>
      </c>
      <c r="AK648" s="296">
        <v>10667</v>
      </c>
      <c r="AL648" s="296">
        <v>0</v>
      </c>
    </row>
    <row r="649" spans="1:38" s="39" customFormat="1" ht="12" customHeight="1" x14ac:dyDescent="0.2">
      <c r="A649" s="169">
        <v>233</v>
      </c>
      <c r="B649" s="170" t="s">
        <v>84</v>
      </c>
      <c r="C649" s="281">
        <v>562.4</v>
      </c>
      <c r="D649" s="145"/>
      <c r="E649" s="281"/>
      <c r="F649" s="281"/>
      <c r="G649" s="270">
        <v>2335124.0699999998</v>
      </c>
      <c r="H649" s="281">
        <v>0</v>
      </c>
      <c r="I649" s="271">
        <v>0</v>
      </c>
      <c r="J649" s="271">
        <v>0</v>
      </c>
      <c r="K649" s="271">
        <v>0</v>
      </c>
      <c r="L649" s="271">
        <v>0</v>
      </c>
      <c r="M649" s="271">
        <v>0</v>
      </c>
      <c r="N649" s="281">
        <v>0</v>
      </c>
      <c r="O649" s="281">
        <v>0</v>
      </c>
      <c r="P649" s="281">
        <v>0</v>
      </c>
      <c r="Q649" s="281">
        <v>0</v>
      </c>
      <c r="R649" s="281">
        <v>0</v>
      </c>
      <c r="S649" s="281">
        <v>0</v>
      </c>
      <c r="T649" s="200">
        <v>0</v>
      </c>
      <c r="U649" s="281">
        <v>0</v>
      </c>
      <c r="V649" s="281" t="s">
        <v>340</v>
      </c>
      <c r="W649" s="296">
        <v>540</v>
      </c>
      <c r="X649" s="281">
        <v>2256347.2400000002</v>
      </c>
      <c r="Y649" s="296">
        <v>0</v>
      </c>
      <c r="Z649" s="296">
        <v>0</v>
      </c>
      <c r="AA649" s="296">
        <v>0</v>
      </c>
      <c r="AB649" s="296">
        <v>0</v>
      </c>
      <c r="AC649" s="296">
        <v>0</v>
      </c>
      <c r="AD649" s="296">
        <v>0</v>
      </c>
      <c r="AE649" s="296">
        <v>0</v>
      </c>
      <c r="AF649" s="296">
        <v>0</v>
      </c>
      <c r="AG649" s="296">
        <v>0</v>
      </c>
      <c r="AH649" s="296">
        <v>0</v>
      </c>
      <c r="AI649" s="296">
        <v>0</v>
      </c>
      <c r="AJ649" s="296">
        <v>68109.83</v>
      </c>
      <c r="AK649" s="296">
        <v>10667</v>
      </c>
      <c r="AL649" s="296">
        <v>0</v>
      </c>
    </row>
    <row r="650" spans="1:38" s="39" customFormat="1" ht="30.75" customHeight="1" x14ac:dyDescent="0.2">
      <c r="A650" s="364" t="s">
        <v>243</v>
      </c>
      <c r="B650" s="364"/>
      <c r="C650" s="281">
        <v>1471.6</v>
      </c>
      <c r="D650" s="163"/>
      <c r="E650" s="144"/>
      <c r="F650" s="144"/>
      <c r="G650" s="281">
        <v>4696080.18</v>
      </c>
      <c r="H650" s="281">
        <v>0</v>
      </c>
      <c r="I650" s="281">
        <v>0</v>
      </c>
      <c r="J650" s="281">
        <v>0</v>
      </c>
      <c r="K650" s="281">
        <v>0</v>
      </c>
      <c r="L650" s="281">
        <v>0</v>
      </c>
      <c r="M650" s="281">
        <v>0</v>
      </c>
      <c r="N650" s="281">
        <v>0</v>
      </c>
      <c r="O650" s="281">
        <v>0</v>
      </c>
      <c r="P650" s="281">
        <v>0</v>
      </c>
      <c r="Q650" s="281">
        <v>0</v>
      </c>
      <c r="R650" s="281">
        <v>0</v>
      </c>
      <c r="S650" s="281">
        <v>0</v>
      </c>
      <c r="T650" s="200">
        <v>0</v>
      </c>
      <c r="U650" s="281">
        <v>0</v>
      </c>
      <c r="V650" s="144" t="s">
        <v>307</v>
      </c>
      <c r="W650" s="281">
        <v>1084</v>
      </c>
      <c r="X650" s="281">
        <v>4540165.9800000004</v>
      </c>
      <c r="Y650" s="281">
        <v>0</v>
      </c>
      <c r="Z650" s="281">
        <v>0</v>
      </c>
      <c r="AA650" s="281">
        <v>0</v>
      </c>
      <c r="AB650" s="281">
        <v>0</v>
      </c>
      <c r="AC650" s="281">
        <v>0</v>
      </c>
      <c r="AD650" s="281">
        <v>0</v>
      </c>
      <c r="AE650" s="281">
        <v>0</v>
      </c>
      <c r="AF650" s="281">
        <v>0</v>
      </c>
      <c r="AG650" s="281">
        <v>0</v>
      </c>
      <c r="AH650" s="281">
        <v>0</v>
      </c>
      <c r="AI650" s="281">
        <v>0</v>
      </c>
      <c r="AJ650" s="281">
        <v>134580.20000000001</v>
      </c>
      <c r="AK650" s="281">
        <v>21334</v>
      </c>
      <c r="AL650" s="281">
        <v>0</v>
      </c>
    </row>
    <row r="651" spans="1:38" s="39" customFormat="1" ht="12" customHeight="1" x14ac:dyDescent="0.2">
      <c r="A651" s="361" t="s">
        <v>244</v>
      </c>
      <c r="B651" s="362"/>
      <c r="C651" s="362"/>
      <c r="D651" s="362"/>
      <c r="E651" s="362"/>
      <c r="F651" s="362"/>
      <c r="G651" s="362"/>
      <c r="H651" s="362"/>
      <c r="I651" s="362"/>
      <c r="J651" s="362"/>
      <c r="K651" s="362"/>
      <c r="L651" s="362"/>
      <c r="M651" s="362"/>
      <c r="N651" s="362"/>
      <c r="O651" s="362"/>
      <c r="P651" s="362"/>
      <c r="Q651" s="362"/>
      <c r="R651" s="362"/>
      <c r="S651" s="362"/>
      <c r="T651" s="362"/>
      <c r="U651" s="362"/>
      <c r="V651" s="362"/>
      <c r="W651" s="362"/>
      <c r="X651" s="362"/>
      <c r="Y651" s="362"/>
      <c r="Z651" s="362"/>
      <c r="AA651" s="362"/>
      <c r="AB651" s="362"/>
      <c r="AC651" s="362"/>
      <c r="AD651" s="362"/>
      <c r="AE651" s="362"/>
      <c r="AF651" s="362"/>
      <c r="AG651" s="362"/>
      <c r="AH651" s="362"/>
      <c r="AI651" s="362"/>
      <c r="AJ651" s="362"/>
      <c r="AK651" s="362"/>
      <c r="AL651" s="363"/>
    </row>
    <row r="652" spans="1:38" s="39" customFormat="1" ht="12" customHeight="1" x14ac:dyDescent="0.2">
      <c r="A652" s="157">
        <v>234</v>
      </c>
      <c r="B652" s="171" t="s">
        <v>997</v>
      </c>
      <c r="C652" s="281">
        <v>562.4</v>
      </c>
      <c r="D652" s="145"/>
      <c r="E652" s="281"/>
      <c r="F652" s="281"/>
      <c r="G652" s="270">
        <v>2052302.78</v>
      </c>
      <c r="H652" s="281">
        <v>0</v>
      </c>
      <c r="I652" s="271">
        <v>0</v>
      </c>
      <c r="J652" s="271">
        <v>0</v>
      </c>
      <c r="K652" s="271">
        <v>0</v>
      </c>
      <c r="L652" s="271">
        <v>0</v>
      </c>
      <c r="M652" s="271">
        <v>0</v>
      </c>
      <c r="N652" s="281">
        <v>0</v>
      </c>
      <c r="O652" s="281">
        <v>0</v>
      </c>
      <c r="P652" s="281">
        <v>0</v>
      </c>
      <c r="Q652" s="281">
        <v>0</v>
      </c>
      <c r="R652" s="281">
        <v>0</v>
      </c>
      <c r="S652" s="281">
        <v>0</v>
      </c>
      <c r="T652" s="200">
        <v>0</v>
      </c>
      <c r="U652" s="281">
        <v>0</v>
      </c>
      <c r="V652" s="281" t="s">
        <v>340</v>
      </c>
      <c r="W652" s="296">
        <v>404.3</v>
      </c>
      <c r="X652" s="281">
        <v>2003177.8</v>
      </c>
      <c r="Y652" s="296">
        <v>0</v>
      </c>
      <c r="Z652" s="296">
        <v>0</v>
      </c>
      <c r="AA652" s="296">
        <v>0</v>
      </c>
      <c r="AB652" s="296">
        <v>0</v>
      </c>
      <c r="AC652" s="296">
        <v>0</v>
      </c>
      <c r="AD652" s="296">
        <v>0</v>
      </c>
      <c r="AE652" s="296">
        <v>0</v>
      </c>
      <c r="AF652" s="296">
        <v>0</v>
      </c>
      <c r="AG652" s="296">
        <v>0</v>
      </c>
      <c r="AH652" s="296">
        <v>0</v>
      </c>
      <c r="AI652" s="296">
        <v>0</v>
      </c>
      <c r="AJ652" s="296">
        <v>30346.080000000002</v>
      </c>
      <c r="AK652" s="296">
        <v>18778.900000000001</v>
      </c>
      <c r="AL652" s="296">
        <v>0</v>
      </c>
    </row>
    <row r="653" spans="1:38" s="39" customFormat="1" ht="43.5" customHeight="1" x14ac:dyDescent="0.2">
      <c r="A653" s="364" t="s">
        <v>245</v>
      </c>
      <c r="B653" s="364"/>
      <c r="C653" s="281">
        <v>0</v>
      </c>
      <c r="D653" s="163"/>
      <c r="E653" s="144"/>
      <c r="F653" s="144"/>
      <c r="G653" s="281">
        <v>2052302.78</v>
      </c>
      <c r="H653" s="281">
        <v>0</v>
      </c>
      <c r="I653" s="281">
        <v>0</v>
      </c>
      <c r="J653" s="281">
        <v>0</v>
      </c>
      <c r="K653" s="281">
        <v>0</v>
      </c>
      <c r="L653" s="281">
        <v>0</v>
      </c>
      <c r="M653" s="281">
        <v>0</v>
      </c>
      <c r="N653" s="281">
        <v>0</v>
      </c>
      <c r="O653" s="281">
        <v>0</v>
      </c>
      <c r="P653" s="281">
        <v>0</v>
      </c>
      <c r="Q653" s="281">
        <v>0</v>
      </c>
      <c r="R653" s="281">
        <v>0</v>
      </c>
      <c r="S653" s="281">
        <v>0</v>
      </c>
      <c r="T653" s="211">
        <v>0</v>
      </c>
      <c r="U653" s="281">
        <v>0</v>
      </c>
      <c r="V653" s="144" t="s">
        <v>307</v>
      </c>
      <c r="W653" s="281">
        <v>404.3</v>
      </c>
      <c r="X653" s="281">
        <v>2003177.8</v>
      </c>
      <c r="Y653" s="281">
        <v>0</v>
      </c>
      <c r="Z653" s="281">
        <v>0</v>
      </c>
      <c r="AA653" s="281">
        <v>0</v>
      </c>
      <c r="AB653" s="281">
        <v>0</v>
      </c>
      <c r="AC653" s="281">
        <v>0</v>
      </c>
      <c r="AD653" s="281">
        <v>0</v>
      </c>
      <c r="AE653" s="281">
        <v>0</v>
      </c>
      <c r="AF653" s="281">
        <v>0</v>
      </c>
      <c r="AG653" s="281">
        <v>0</v>
      </c>
      <c r="AH653" s="281">
        <v>0</v>
      </c>
      <c r="AI653" s="281">
        <v>0</v>
      </c>
      <c r="AJ653" s="281">
        <v>30346.080000000002</v>
      </c>
      <c r="AK653" s="281">
        <v>18778.900000000001</v>
      </c>
      <c r="AL653" s="281">
        <v>0</v>
      </c>
    </row>
    <row r="654" spans="1:38" s="39" customFormat="1" ht="12" customHeight="1" x14ac:dyDescent="0.2">
      <c r="A654" s="361" t="s">
        <v>167</v>
      </c>
      <c r="B654" s="362"/>
      <c r="C654" s="362"/>
      <c r="D654" s="362"/>
      <c r="E654" s="362"/>
      <c r="F654" s="362"/>
      <c r="G654" s="362"/>
      <c r="H654" s="362"/>
      <c r="I654" s="362"/>
      <c r="J654" s="362"/>
      <c r="K654" s="362"/>
      <c r="L654" s="362"/>
      <c r="M654" s="362"/>
      <c r="N654" s="362"/>
      <c r="O654" s="362"/>
      <c r="P654" s="362"/>
      <c r="Q654" s="362"/>
      <c r="R654" s="362"/>
      <c r="S654" s="362"/>
      <c r="T654" s="362"/>
      <c r="U654" s="362"/>
      <c r="V654" s="362"/>
      <c r="W654" s="362"/>
      <c r="X654" s="362"/>
      <c r="Y654" s="362"/>
      <c r="Z654" s="362"/>
      <c r="AA654" s="362"/>
      <c r="AB654" s="362"/>
      <c r="AC654" s="362"/>
      <c r="AD654" s="362"/>
      <c r="AE654" s="362"/>
      <c r="AF654" s="362"/>
      <c r="AG654" s="362"/>
      <c r="AH654" s="362"/>
      <c r="AI654" s="362"/>
      <c r="AJ654" s="362"/>
      <c r="AK654" s="362"/>
      <c r="AL654" s="363"/>
    </row>
    <row r="655" spans="1:38" s="39" customFormat="1" ht="12" customHeight="1" x14ac:dyDescent="0.2">
      <c r="A655" s="157">
        <v>235</v>
      </c>
      <c r="B655" s="171" t="s">
        <v>93</v>
      </c>
      <c r="C655" s="281">
        <v>909.2</v>
      </c>
      <c r="D655" s="145"/>
      <c r="E655" s="281"/>
      <c r="F655" s="281"/>
      <c r="G655" s="270">
        <v>4478879.01</v>
      </c>
      <c r="H655" s="281">
        <v>0</v>
      </c>
      <c r="I655" s="271">
        <v>0</v>
      </c>
      <c r="J655" s="271">
        <v>0</v>
      </c>
      <c r="K655" s="271">
        <v>0</v>
      </c>
      <c r="L655" s="271">
        <v>0</v>
      </c>
      <c r="M655" s="271">
        <v>0</v>
      </c>
      <c r="N655" s="281">
        <v>0</v>
      </c>
      <c r="O655" s="281">
        <v>0</v>
      </c>
      <c r="P655" s="281">
        <v>0</v>
      </c>
      <c r="Q655" s="281">
        <v>0</v>
      </c>
      <c r="R655" s="281">
        <v>0</v>
      </c>
      <c r="S655" s="281">
        <v>0</v>
      </c>
      <c r="T655" s="200">
        <v>0</v>
      </c>
      <c r="U655" s="281">
        <v>0</v>
      </c>
      <c r="V655" s="281"/>
      <c r="W655" s="296">
        <v>0</v>
      </c>
      <c r="X655" s="281">
        <v>0</v>
      </c>
      <c r="Y655" s="296">
        <v>0</v>
      </c>
      <c r="Z655" s="296">
        <v>0</v>
      </c>
      <c r="AA655" s="296">
        <v>691.94</v>
      </c>
      <c r="AB655" s="296">
        <v>4342145</v>
      </c>
      <c r="AC655" s="296">
        <v>0</v>
      </c>
      <c r="AD655" s="296">
        <v>0</v>
      </c>
      <c r="AE655" s="296">
        <v>0</v>
      </c>
      <c r="AF655" s="296">
        <v>0</v>
      </c>
      <c r="AG655" s="296">
        <v>0</v>
      </c>
      <c r="AH655" s="296">
        <v>0</v>
      </c>
      <c r="AI655" s="296">
        <v>0</v>
      </c>
      <c r="AJ655" s="296">
        <v>136434.82</v>
      </c>
      <c r="AK655" s="296">
        <v>299.19</v>
      </c>
      <c r="AL655" s="296">
        <v>0</v>
      </c>
    </row>
    <row r="656" spans="1:38" s="39" customFormat="1" ht="12" customHeight="1" x14ac:dyDescent="0.2">
      <c r="A656" s="157">
        <v>236</v>
      </c>
      <c r="B656" s="171" t="s">
        <v>94</v>
      </c>
      <c r="C656" s="281"/>
      <c r="D656" s="145"/>
      <c r="E656" s="281"/>
      <c r="F656" s="281"/>
      <c r="G656" s="270">
        <v>2765386.59</v>
      </c>
      <c r="H656" s="281">
        <v>0</v>
      </c>
      <c r="I656" s="271">
        <v>0</v>
      </c>
      <c r="J656" s="271">
        <v>0</v>
      </c>
      <c r="K656" s="271">
        <v>0</v>
      </c>
      <c r="L656" s="271">
        <v>0</v>
      </c>
      <c r="M656" s="271">
        <v>0</v>
      </c>
      <c r="N656" s="281">
        <v>0</v>
      </c>
      <c r="O656" s="281">
        <v>0</v>
      </c>
      <c r="P656" s="281">
        <v>0</v>
      </c>
      <c r="Q656" s="281">
        <v>0</v>
      </c>
      <c r="R656" s="281">
        <v>0</v>
      </c>
      <c r="S656" s="281">
        <v>0</v>
      </c>
      <c r="T656" s="200">
        <v>0</v>
      </c>
      <c r="U656" s="281">
        <v>0</v>
      </c>
      <c r="V656" s="281" t="s">
        <v>340</v>
      </c>
      <c r="W656" s="296">
        <v>524.1</v>
      </c>
      <c r="X656" s="281">
        <v>2694547</v>
      </c>
      <c r="Y656" s="296">
        <v>0</v>
      </c>
      <c r="Z656" s="296">
        <v>0</v>
      </c>
      <c r="AA656" s="296">
        <v>0</v>
      </c>
      <c r="AB656" s="296">
        <v>0</v>
      </c>
      <c r="AC656" s="296">
        <v>0</v>
      </c>
      <c r="AD656" s="296">
        <v>0</v>
      </c>
      <c r="AE656" s="296">
        <v>0</v>
      </c>
      <c r="AF656" s="296">
        <v>0</v>
      </c>
      <c r="AG656" s="296">
        <v>0</v>
      </c>
      <c r="AH656" s="296">
        <v>0</v>
      </c>
      <c r="AI656" s="296">
        <v>0</v>
      </c>
      <c r="AJ656" s="296">
        <v>49531.57</v>
      </c>
      <c r="AK656" s="296">
        <v>21308.02</v>
      </c>
      <c r="AL656" s="296">
        <v>0</v>
      </c>
    </row>
    <row r="657" spans="1:38" s="39" customFormat="1" ht="12" customHeight="1" x14ac:dyDescent="0.2">
      <c r="A657" s="157">
        <v>237</v>
      </c>
      <c r="B657" s="171" t="s">
        <v>95</v>
      </c>
      <c r="C657" s="281">
        <v>562.4</v>
      </c>
      <c r="D657" s="145"/>
      <c r="E657" s="281"/>
      <c r="F657" s="281"/>
      <c r="G657" s="270">
        <v>2879383</v>
      </c>
      <c r="H657" s="281">
        <v>0</v>
      </c>
      <c r="I657" s="271">
        <v>0</v>
      </c>
      <c r="J657" s="271">
        <v>0</v>
      </c>
      <c r="K657" s="271">
        <v>0</v>
      </c>
      <c r="L657" s="271">
        <v>0</v>
      </c>
      <c r="M657" s="271">
        <v>0</v>
      </c>
      <c r="N657" s="281">
        <v>0</v>
      </c>
      <c r="O657" s="281">
        <v>0</v>
      </c>
      <c r="P657" s="281">
        <v>0</v>
      </c>
      <c r="Q657" s="281">
        <v>0</v>
      </c>
      <c r="R657" s="281">
        <v>0</v>
      </c>
      <c r="S657" s="281">
        <v>0</v>
      </c>
      <c r="T657" s="200">
        <v>0</v>
      </c>
      <c r="U657" s="281">
        <v>0</v>
      </c>
      <c r="V657" s="281" t="s">
        <v>340</v>
      </c>
      <c r="W657" s="296">
        <v>522.20000000000005</v>
      </c>
      <c r="X657" s="281">
        <v>2824145</v>
      </c>
      <c r="Y657" s="296">
        <v>0</v>
      </c>
      <c r="Z657" s="296">
        <v>0</v>
      </c>
      <c r="AA657" s="296">
        <v>0</v>
      </c>
      <c r="AB657" s="296">
        <v>0</v>
      </c>
      <c r="AC657" s="296">
        <v>0</v>
      </c>
      <c r="AD657" s="296">
        <v>0</v>
      </c>
      <c r="AE657" s="296">
        <v>0</v>
      </c>
      <c r="AF657" s="296">
        <v>0</v>
      </c>
      <c r="AG657" s="296">
        <v>0</v>
      </c>
      <c r="AH657" s="296">
        <v>0</v>
      </c>
      <c r="AI657" s="296">
        <v>0</v>
      </c>
      <c r="AJ657" s="296">
        <v>45993.599999999999</v>
      </c>
      <c r="AK657" s="296">
        <v>9244.4</v>
      </c>
      <c r="AL657" s="296">
        <v>0</v>
      </c>
    </row>
    <row r="658" spans="1:38" s="39" customFormat="1" ht="27" customHeight="1" x14ac:dyDescent="0.2">
      <c r="A658" s="364" t="s">
        <v>168</v>
      </c>
      <c r="B658" s="364"/>
      <c r="C658" s="281">
        <v>1471.6</v>
      </c>
      <c r="D658" s="163"/>
      <c r="E658" s="144"/>
      <c r="F658" s="144"/>
      <c r="G658" s="281">
        <v>10123648.6</v>
      </c>
      <c r="H658" s="281">
        <v>0</v>
      </c>
      <c r="I658" s="281">
        <v>0</v>
      </c>
      <c r="J658" s="281">
        <v>0</v>
      </c>
      <c r="K658" s="281">
        <v>0</v>
      </c>
      <c r="L658" s="281">
        <v>0</v>
      </c>
      <c r="M658" s="281">
        <v>0</v>
      </c>
      <c r="N658" s="281">
        <v>0</v>
      </c>
      <c r="O658" s="281">
        <v>0</v>
      </c>
      <c r="P658" s="281">
        <v>0</v>
      </c>
      <c r="Q658" s="281">
        <v>0</v>
      </c>
      <c r="R658" s="281">
        <v>0</v>
      </c>
      <c r="S658" s="281">
        <v>0</v>
      </c>
      <c r="T658" s="200">
        <v>0</v>
      </c>
      <c r="U658" s="281">
        <v>0</v>
      </c>
      <c r="V658" s="144" t="s">
        <v>307</v>
      </c>
      <c r="W658" s="281">
        <v>1046.3000000000002</v>
      </c>
      <c r="X658" s="281">
        <v>5518692</v>
      </c>
      <c r="Y658" s="281">
        <v>0</v>
      </c>
      <c r="Z658" s="281">
        <v>0</v>
      </c>
      <c r="AA658" s="281">
        <v>691.94</v>
      </c>
      <c r="AB658" s="281">
        <v>4342145</v>
      </c>
      <c r="AC658" s="281">
        <v>0</v>
      </c>
      <c r="AD658" s="281">
        <v>0</v>
      </c>
      <c r="AE658" s="281">
        <v>0</v>
      </c>
      <c r="AF658" s="281">
        <v>0</v>
      </c>
      <c r="AG658" s="281">
        <v>0</v>
      </c>
      <c r="AH658" s="281">
        <v>0</v>
      </c>
      <c r="AI658" s="281">
        <v>0</v>
      </c>
      <c r="AJ658" s="281">
        <v>231959.99000000002</v>
      </c>
      <c r="AK658" s="281">
        <v>30851.61</v>
      </c>
      <c r="AL658" s="281">
        <v>0</v>
      </c>
    </row>
    <row r="659" spans="1:38" s="39" customFormat="1" ht="12" customHeight="1" x14ac:dyDescent="0.2">
      <c r="A659" s="422" t="s">
        <v>308</v>
      </c>
      <c r="B659" s="422"/>
      <c r="C659" s="422"/>
      <c r="D659" s="422"/>
      <c r="E659" s="422"/>
      <c r="F659" s="422"/>
      <c r="G659" s="422"/>
      <c r="H659" s="422"/>
      <c r="I659" s="422"/>
      <c r="J659" s="422"/>
      <c r="K659" s="422"/>
      <c r="L659" s="422"/>
      <c r="M659" s="422"/>
      <c r="N659" s="422"/>
      <c r="O659" s="422"/>
      <c r="P659" s="422"/>
      <c r="Q659" s="422"/>
      <c r="R659" s="422"/>
      <c r="S659" s="422"/>
      <c r="T659" s="422"/>
      <c r="U659" s="422"/>
      <c r="V659" s="422"/>
      <c r="W659" s="422"/>
      <c r="X659" s="422"/>
      <c r="Y659" s="422"/>
      <c r="Z659" s="422"/>
      <c r="AA659" s="422"/>
      <c r="AB659" s="422"/>
      <c r="AC659" s="422"/>
      <c r="AD659" s="422"/>
      <c r="AE659" s="422"/>
      <c r="AF659" s="422"/>
      <c r="AG659" s="422"/>
      <c r="AH659" s="422"/>
      <c r="AI659" s="422"/>
      <c r="AJ659" s="422"/>
      <c r="AK659" s="422"/>
      <c r="AL659" s="227"/>
    </row>
    <row r="660" spans="1:38" s="39" customFormat="1" ht="12" customHeight="1" x14ac:dyDescent="0.2">
      <c r="A660" s="157">
        <v>238</v>
      </c>
      <c r="B660" s="171" t="s">
        <v>102</v>
      </c>
      <c r="C660" s="223"/>
      <c r="D660" s="226"/>
      <c r="E660" s="223"/>
      <c r="F660" s="223"/>
      <c r="G660" s="270">
        <v>1939201.81</v>
      </c>
      <c r="H660" s="281">
        <v>0</v>
      </c>
      <c r="I660" s="271">
        <v>0</v>
      </c>
      <c r="J660" s="271">
        <v>0</v>
      </c>
      <c r="K660" s="271">
        <v>0</v>
      </c>
      <c r="L660" s="271">
        <v>0</v>
      </c>
      <c r="M660" s="271">
        <v>0</v>
      </c>
      <c r="N660" s="281">
        <v>0</v>
      </c>
      <c r="O660" s="281">
        <v>0</v>
      </c>
      <c r="P660" s="281">
        <v>0</v>
      </c>
      <c r="Q660" s="281">
        <v>0</v>
      </c>
      <c r="R660" s="281">
        <v>0</v>
      </c>
      <c r="S660" s="281">
        <v>0</v>
      </c>
      <c r="T660" s="200">
        <v>0</v>
      </c>
      <c r="U660" s="281">
        <v>0</v>
      </c>
      <c r="V660" s="223" t="s">
        <v>340</v>
      </c>
      <c r="W660" s="224">
        <v>488</v>
      </c>
      <c r="X660" s="281">
        <v>1907831.2</v>
      </c>
      <c r="Y660" s="296">
        <v>0</v>
      </c>
      <c r="Z660" s="296">
        <v>0</v>
      </c>
      <c r="AA660" s="296">
        <v>0</v>
      </c>
      <c r="AB660" s="296">
        <v>0</v>
      </c>
      <c r="AC660" s="296">
        <v>0</v>
      </c>
      <c r="AD660" s="296">
        <v>0</v>
      </c>
      <c r="AE660" s="296">
        <v>0</v>
      </c>
      <c r="AF660" s="296">
        <v>0</v>
      </c>
      <c r="AG660" s="296">
        <v>0</v>
      </c>
      <c r="AH660" s="296">
        <v>0</v>
      </c>
      <c r="AI660" s="296">
        <v>0</v>
      </c>
      <c r="AJ660" s="296">
        <v>20703.61</v>
      </c>
      <c r="AK660" s="296">
        <v>10667</v>
      </c>
      <c r="AL660" s="227">
        <v>0</v>
      </c>
    </row>
    <row r="661" spans="1:38" s="39" customFormat="1" ht="43.5" customHeight="1" x14ac:dyDescent="0.2">
      <c r="A661" s="403" t="s">
        <v>246</v>
      </c>
      <c r="B661" s="403"/>
      <c r="C661" s="223"/>
      <c r="D661" s="226"/>
      <c r="E661" s="223"/>
      <c r="F661" s="223"/>
      <c r="G661" s="223">
        <v>1939201.81</v>
      </c>
      <c r="H661" s="223">
        <v>0</v>
      </c>
      <c r="I661" s="223">
        <v>0</v>
      </c>
      <c r="J661" s="223">
        <v>0</v>
      </c>
      <c r="K661" s="223">
        <v>0</v>
      </c>
      <c r="L661" s="223">
        <v>0</v>
      </c>
      <c r="M661" s="223">
        <v>0</v>
      </c>
      <c r="N661" s="223">
        <v>0</v>
      </c>
      <c r="O661" s="223">
        <v>0</v>
      </c>
      <c r="P661" s="223">
        <v>0</v>
      </c>
      <c r="Q661" s="223">
        <v>0</v>
      </c>
      <c r="R661" s="223">
        <v>0</v>
      </c>
      <c r="S661" s="223">
        <v>0</v>
      </c>
      <c r="T661" s="231">
        <v>0</v>
      </c>
      <c r="U661" s="223">
        <v>0</v>
      </c>
      <c r="V661" s="223" t="s">
        <v>307</v>
      </c>
      <c r="W661" s="223">
        <v>488</v>
      </c>
      <c r="X661" s="223">
        <v>1907831.2</v>
      </c>
      <c r="Y661" s="223">
        <v>0</v>
      </c>
      <c r="Z661" s="223">
        <v>0</v>
      </c>
      <c r="AA661" s="223">
        <v>0</v>
      </c>
      <c r="AB661" s="223">
        <v>0</v>
      </c>
      <c r="AC661" s="223">
        <v>0</v>
      </c>
      <c r="AD661" s="223">
        <v>0</v>
      </c>
      <c r="AE661" s="223">
        <v>0</v>
      </c>
      <c r="AF661" s="223">
        <v>0</v>
      </c>
      <c r="AG661" s="223">
        <v>0</v>
      </c>
      <c r="AH661" s="223">
        <v>0</v>
      </c>
      <c r="AI661" s="223">
        <v>0</v>
      </c>
      <c r="AJ661" s="223">
        <v>20703.61</v>
      </c>
      <c r="AK661" s="223">
        <v>10667</v>
      </c>
      <c r="AL661" s="223">
        <v>0</v>
      </c>
    </row>
    <row r="662" spans="1:38" s="39" customFormat="1" ht="12" customHeight="1" x14ac:dyDescent="0.2">
      <c r="A662" s="422" t="s">
        <v>202</v>
      </c>
      <c r="B662" s="422"/>
      <c r="C662" s="422"/>
      <c r="D662" s="422"/>
      <c r="E662" s="422"/>
      <c r="F662" s="422"/>
      <c r="G662" s="422"/>
      <c r="H662" s="422"/>
      <c r="I662" s="422"/>
      <c r="J662" s="422"/>
      <c r="K662" s="422"/>
      <c r="L662" s="422"/>
      <c r="M662" s="422"/>
      <c r="N662" s="422"/>
      <c r="O662" s="422"/>
      <c r="P662" s="422"/>
      <c r="Q662" s="422"/>
      <c r="R662" s="422"/>
      <c r="S662" s="422"/>
      <c r="T662" s="422"/>
      <c r="U662" s="422"/>
      <c r="V662" s="422"/>
      <c r="W662" s="422"/>
      <c r="X662" s="422"/>
      <c r="Y662" s="422"/>
      <c r="Z662" s="422"/>
      <c r="AA662" s="422"/>
      <c r="AB662" s="422"/>
      <c r="AC662" s="422"/>
      <c r="AD662" s="422"/>
      <c r="AE662" s="422"/>
      <c r="AF662" s="422"/>
      <c r="AG662" s="422"/>
      <c r="AH662" s="422"/>
      <c r="AI662" s="422"/>
      <c r="AJ662" s="422"/>
      <c r="AK662" s="422"/>
      <c r="AL662" s="227"/>
    </row>
    <row r="663" spans="1:38" s="39" customFormat="1" ht="12" customHeight="1" x14ac:dyDescent="0.2">
      <c r="A663" s="198">
        <v>239</v>
      </c>
      <c r="B663" s="154" t="s">
        <v>966</v>
      </c>
      <c r="C663" s="272"/>
      <c r="D663" s="158"/>
      <c r="E663" s="144"/>
      <c r="F663" s="144"/>
      <c r="G663" s="270">
        <v>2738078.43</v>
      </c>
      <c r="H663" s="281">
        <v>0</v>
      </c>
      <c r="I663" s="271">
        <v>0</v>
      </c>
      <c r="J663" s="271">
        <v>0</v>
      </c>
      <c r="K663" s="271">
        <v>0</v>
      </c>
      <c r="L663" s="271">
        <v>0</v>
      </c>
      <c r="M663" s="271">
        <v>0</v>
      </c>
      <c r="N663" s="281">
        <v>0</v>
      </c>
      <c r="O663" s="281">
        <v>0</v>
      </c>
      <c r="P663" s="281">
        <v>0</v>
      </c>
      <c r="Q663" s="281">
        <v>0</v>
      </c>
      <c r="R663" s="281">
        <v>0</v>
      </c>
      <c r="S663" s="281">
        <v>0</v>
      </c>
      <c r="T663" s="282">
        <v>0</v>
      </c>
      <c r="U663" s="281">
        <v>0</v>
      </c>
      <c r="V663" s="146" t="s">
        <v>339</v>
      </c>
      <c r="W663" s="296">
        <v>517.5</v>
      </c>
      <c r="X663" s="281">
        <v>2644690</v>
      </c>
      <c r="Y663" s="296">
        <v>0</v>
      </c>
      <c r="Z663" s="296">
        <v>0</v>
      </c>
      <c r="AA663" s="296">
        <v>0</v>
      </c>
      <c r="AB663" s="296">
        <v>0</v>
      </c>
      <c r="AC663" s="296">
        <v>0</v>
      </c>
      <c r="AD663" s="296">
        <v>0</v>
      </c>
      <c r="AE663" s="296">
        <v>0</v>
      </c>
      <c r="AF663" s="296">
        <v>0</v>
      </c>
      <c r="AG663" s="296">
        <v>0</v>
      </c>
      <c r="AH663" s="296">
        <v>0</v>
      </c>
      <c r="AI663" s="296">
        <v>0</v>
      </c>
      <c r="AJ663" s="296">
        <v>62258.95</v>
      </c>
      <c r="AK663" s="296">
        <v>31129.48</v>
      </c>
      <c r="AL663" s="296">
        <v>0</v>
      </c>
    </row>
    <row r="664" spans="1:38" s="39" customFormat="1" ht="43.5" customHeight="1" x14ac:dyDescent="0.2">
      <c r="A664" s="411" t="s">
        <v>201</v>
      </c>
      <c r="B664" s="412"/>
      <c r="C664" s="223"/>
      <c r="D664" s="226"/>
      <c r="E664" s="223"/>
      <c r="F664" s="223"/>
      <c r="G664" s="223">
        <v>2738078.43</v>
      </c>
      <c r="H664" s="223">
        <v>0</v>
      </c>
      <c r="I664" s="223">
        <v>0</v>
      </c>
      <c r="J664" s="223">
        <v>0</v>
      </c>
      <c r="K664" s="223">
        <v>0</v>
      </c>
      <c r="L664" s="223">
        <v>0</v>
      </c>
      <c r="M664" s="223">
        <v>0</v>
      </c>
      <c r="N664" s="223">
        <v>0</v>
      </c>
      <c r="O664" s="223">
        <v>0</v>
      </c>
      <c r="P664" s="223">
        <v>0</v>
      </c>
      <c r="Q664" s="223">
        <v>0</v>
      </c>
      <c r="R664" s="223">
        <v>0</v>
      </c>
      <c r="S664" s="223">
        <v>0</v>
      </c>
      <c r="T664" s="230">
        <v>0</v>
      </c>
      <c r="U664" s="223">
        <v>0</v>
      </c>
      <c r="V664" s="223" t="s">
        <v>307</v>
      </c>
      <c r="W664" s="223">
        <v>517.5</v>
      </c>
      <c r="X664" s="223">
        <v>2644690</v>
      </c>
      <c r="Y664" s="223">
        <v>0</v>
      </c>
      <c r="Z664" s="223">
        <v>0</v>
      </c>
      <c r="AA664" s="223">
        <v>0</v>
      </c>
      <c r="AB664" s="223">
        <v>0</v>
      </c>
      <c r="AC664" s="223">
        <v>0</v>
      </c>
      <c r="AD664" s="223">
        <v>0</v>
      </c>
      <c r="AE664" s="223">
        <v>0</v>
      </c>
      <c r="AF664" s="223">
        <v>0</v>
      </c>
      <c r="AG664" s="223">
        <v>0</v>
      </c>
      <c r="AH664" s="223">
        <v>0</v>
      </c>
      <c r="AI664" s="223">
        <v>0</v>
      </c>
      <c r="AJ664" s="223">
        <v>62258.95</v>
      </c>
      <c r="AK664" s="223">
        <v>31129.48</v>
      </c>
      <c r="AL664" s="223">
        <v>0</v>
      </c>
    </row>
    <row r="665" spans="1:38" s="39" customFormat="1" ht="12" customHeight="1" x14ac:dyDescent="0.2">
      <c r="A665" s="404" t="s">
        <v>315</v>
      </c>
      <c r="B665" s="405"/>
      <c r="C665" s="405"/>
      <c r="D665" s="405"/>
      <c r="E665" s="405"/>
      <c r="F665" s="405"/>
      <c r="G665" s="405"/>
      <c r="H665" s="405"/>
      <c r="I665" s="405"/>
      <c r="J665" s="405"/>
      <c r="K665" s="405"/>
      <c r="L665" s="405"/>
      <c r="M665" s="405"/>
      <c r="N665" s="405"/>
      <c r="O665" s="405"/>
      <c r="P665" s="405"/>
      <c r="Q665" s="405"/>
      <c r="R665" s="405"/>
      <c r="S665" s="405"/>
      <c r="T665" s="405"/>
      <c r="U665" s="405"/>
      <c r="V665" s="405"/>
      <c r="W665" s="405"/>
      <c r="X665" s="405"/>
      <c r="Y665" s="405"/>
      <c r="Z665" s="405"/>
      <c r="AA665" s="405"/>
      <c r="AB665" s="405"/>
      <c r="AC665" s="405"/>
      <c r="AD665" s="405"/>
      <c r="AE665" s="405"/>
      <c r="AF665" s="405"/>
      <c r="AG665" s="405"/>
      <c r="AH665" s="405"/>
      <c r="AI665" s="405"/>
      <c r="AJ665" s="405"/>
      <c r="AK665" s="405"/>
      <c r="AL665" s="406"/>
    </row>
    <row r="666" spans="1:38" s="39" customFormat="1" ht="12" customHeight="1" x14ac:dyDescent="0.2">
      <c r="A666" s="282">
        <v>240</v>
      </c>
      <c r="B666" s="298" t="s">
        <v>106</v>
      </c>
      <c r="C666" s="281"/>
      <c r="D666" s="145"/>
      <c r="E666" s="281"/>
      <c r="F666" s="281"/>
      <c r="G666" s="270">
        <v>3226764.44</v>
      </c>
      <c r="H666" s="281">
        <v>0</v>
      </c>
      <c r="I666" s="271">
        <v>0</v>
      </c>
      <c r="J666" s="271">
        <v>0</v>
      </c>
      <c r="K666" s="271">
        <v>0</v>
      </c>
      <c r="L666" s="271">
        <v>0</v>
      </c>
      <c r="M666" s="271">
        <v>0</v>
      </c>
      <c r="N666" s="281">
        <v>0</v>
      </c>
      <c r="O666" s="281">
        <v>0</v>
      </c>
      <c r="P666" s="281">
        <v>0</v>
      </c>
      <c r="Q666" s="281">
        <v>0</v>
      </c>
      <c r="R666" s="281">
        <v>0</v>
      </c>
      <c r="S666" s="281">
        <v>0</v>
      </c>
      <c r="T666" s="200">
        <v>0</v>
      </c>
      <c r="U666" s="281">
        <v>0</v>
      </c>
      <c r="V666" s="281" t="s">
        <v>340</v>
      </c>
      <c r="W666" s="296">
        <v>634.6</v>
      </c>
      <c r="X666" s="281">
        <v>3188310.63</v>
      </c>
      <c r="Y666" s="296">
        <v>0</v>
      </c>
      <c r="Z666" s="296">
        <v>0</v>
      </c>
      <c r="AA666" s="296">
        <v>0</v>
      </c>
      <c r="AB666" s="296">
        <v>0</v>
      </c>
      <c r="AC666" s="296">
        <v>0</v>
      </c>
      <c r="AD666" s="296">
        <v>0</v>
      </c>
      <c r="AE666" s="296">
        <v>0</v>
      </c>
      <c r="AF666" s="296">
        <v>0</v>
      </c>
      <c r="AG666" s="296">
        <v>0</v>
      </c>
      <c r="AH666" s="296">
        <v>0</v>
      </c>
      <c r="AI666" s="296">
        <v>0</v>
      </c>
      <c r="AJ666" s="296">
        <v>38175.440000000002</v>
      </c>
      <c r="AK666" s="296">
        <v>278.37</v>
      </c>
      <c r="AL666" s="296">
        <v>0</v>
      </c>
    </row>
    <row r="667" spans="1:38" s="39" customFormat="1" ht="43.5" customHeight="1" x14ac:dyDescent="0.2">
      <c r="A667" s="364" t="s">
        <v>316</v>
      </c>
      <c r="B667" s="364"/>
      <c r="C667" s="281">
        <v>894.2</v>
      </c>
      <c r="D667" s="163"/>
      <c r="E667" s="144"/>
      <c r="F667" s="144"/>
      <c r="G667" s="281">
        <v>3226764.44</v>
      </c>
      <c r="H667" s="281">
        <v>0</v>
      </c>
      <c r="I667" s="281">
        <v>0</v>
      </c>
      <c r="J667" s="281">
        <v>0</v>
      </c>
      <c r="K667" s="281">
        <v>0</v>
      </c>
      <c r="L667" s="281">
        <v>0</v>
      </c>
      <c r="M667" s="281">
        <v>0</v>
      </c>
      <c r="N667" s="281">
        <v>0</v>
      </c>
      <c r="O667" s="281">
        <v>0</v>
      </c>
      <c r="P667" s="281">
        <v>0</v>
      </c>
      <c r="Q667" s="281">
        <v>0</v>
      </c>
      <c r="R667" s="281">
        <v>0</v>
      </c>
      <c r="S667" s="281">
        <v>0</v>
      </c>
      <c r="T667" s="200">
        <v>0</v>
      </c>
      <c r="U667" s="281">
        <v>0</v>
      </c>
      <c r="V667" s="144" t="s">
        <v>307</v>
      </c>
      <c r="W667" s="281">
        <v>634.6</v>
      </c>
      <c r="X667" s="281">
        <v>3188310.63</v>
      </c>
      <c r="Y667" s="281">
        <v>0</v>
      </c>
      <c r="Z667" s="281">
        <v>0</v>
      </c>
      <c r="AA667" s="281">
        <v>0</v>
      </c>
      <c r="AB667" s="281">
        <v>0</v>
      </c>
      <c r="AC667" s="281">
        <v>0</v>
      </c>
      <c r="AD667" s="281">
        <v>0</v>
      </c>
      <c r="AE667" s="281">
        <v>0</v>
      </c>
      <c r="AF667" s="281">
        <v>0</v>
      </c>
      <c r="AG667" s="281">
        <v>0</v>
      </c>
      <c r="AH667" s="281">
        <v>0</v>
      </c>
      <c r="AI667" s="281">
        <v>0</v>
      </c>
      <c r="AJ667" s="281">
        <v>38175.440000000002</v>
      </c>
      <c r="AK667" s="281">
        <v>278.37</v>
      </c>
      <c r="AL667" s="281">
        <v>0</v>
      </c>
    </row>
    <row r="668" spans="1:38" s="39" customFormat="1" ht="12" customHeight="1" x14ac:dyDescent="0.2">
      <c r="A668" s="361" t="s">
        <v>247</v>
      </c>
      <c r="B668" s="362"/>
      <c r="C668" s="362"/>
      <c r="D668" s="362"/>
      <c r="E668" s="362"/>
      <c r="F668" s="362"/>
      <c r="G668" s="362"/>
      <c r="H668" s="362"/>
      <c r="I668" s="362"/>
      <c r="J668" s="362"/>
      <c r="K668" s="362"/>
      <c r="L668" s="362"/>
      <c r="M668" s="362"/>
      <c r="N668" s="362"/>
      <c r="O668" s="362"/>
      <c r="P668" s="362"/>
      <c r="Q668" s="362"/>
      <c r="R668" s="362"/>
      <c r="S668" s="362"/>
      <c r="T668" s="362"/>
      <c r="U668" s="362"/>
      <c r="V668" s="362"/>
      <c r="W668" s="362"/>
      <c r="X668" s="362"/>
      <c r="Y668" s="362"/>
      <c r="Z668" s="362"/>
      <c r="AA668" s="362"/>
      <c r="AB668" s="362"/>
      <c r="AC668" s="362"/>
      <c r="AD668" s="362"/>
      <c r="AE668" s="362"/>
      <c r="AF668" s="362"/>
      <c r="AG668" s="362"/>
      <c r="AH668" s="362"/>
      <c r="AI668" s="362"/>
      <c r="AJ668" s="362"/>
      <c r="AK668" s="362"/>
      <c r="AL668" s="363"/>
    </row>
    <row r="669" spans="1:38" s="39" customFormat="1" ht="12" customHeight="1" x14ac:dyDescent="0.2">
      <c r="A669" s="282">
        <v>241</v>
      </c>
      <c r="B669" s="298" t="s">
        <v>109</v>
      </c>
      <c r="C669" s="281">
        <v>909.2</v>
      </c>
      <c r="D669" s="145"/>
      <c r="E669" s="281"/>
      <c r="F669" s="281"/>
      <c r="G669" s="270">
        <v>3691833.03</v>
      </c>
      <c r="H669" s="281">
        <v>0</v>
      </c>
      <c r="I669" s="271">
        <v>0</v>
      </c>
      <c r="J669" s="271">
        <v>0</v>
      </c>
      <c r="K669" s="271">
        <v>0</v>
      </c>
      <c r="L669" s="271">
        <v>0</v>
      </c>
      <c r="M669" s="271">
        <v>0</v>
      </c>
      <c r="N669" s="281">
        <v>0</v>
      </c>
      <c r="O669" s="281">
        <v>0</v>
      </c>
      <c r="P669" s="281">
        <v>0</v>
      </c>
      <c r="Q669" s="281">
        <v>0</v>
      </c>
      <c r="R669" s="281">
        <v>0</v>
      </c>
      <c r="S669" s="281">
        <v>0</v>
      </c>
      <c r="T669" s="200">
        <v>0</v>
      </c>
      <c r="U669" s="281">
        <v>0</v>
      </c>
      <c r="V669" s="281" t="s">
        <v>340</v>
      </c>
      <c r="W669" s="296">
        <v>712.5</v>
      </c>
      <c r="X669" s="281">
        <v>3623545.16</v>
      </c>
      <c r="Y669" s="296">
        <v>0</v>
      </c>
      <c r="Z669" s="296">
        <v>0</v>
      </c>
      <c r="AA669" s="296">
        <v>0</v>
      </c>
      <c r="AB669" s="296">
        <v>0</v>
      </c>
      <c r="AC669" s="296">
        <v>0</v>
      </c>
      <c r="AD669" s="296">
        <v>0</v>
      </c>
      <c r="AE669" s="296">
        <v>0</v>
      </c>
      <c r="AF669" s="296">
        <v>0</v>
      </c>
      <c r="AG669" s="296">
        <v>0</v>
      </c>
      <c r="AH669" s="296">
        <v>0</v>
      </c>
      <c r="AI669" s="296">
        <v>0</v>
      </c>
      <c r="AJ669" s="296">
        <v>67909.53</v>
      </c>
      <c r="AK669" s="296">
        <v>378.34</v>
      </c>
      <c r="AL669" s="296">
        <v>0</v>
      </c>
    </row>
    <row r="670" spans="1:38" s="39" customFormat="1" ht="12" customHeight="1" x14ac:dyDescent="0.2">
      <c r="A670" s="282">
        <v>242</v>
      </c>
      <c r="B670" s="298" t="s">
        <v>110</v>
      </c>
      <c r="C670" s="281">
        <v>562.4</v>
      </c>
      <c r="D670" s="145"/>
      <c r="E670" s="281"/>
      <c r="F670" s="281"/>
      <c r="G670" s="270">
        <v>2180088.4</v>
      </c>
      <c r="H670" s="281">
        <v>0</v>
      </c>
      <c r="I670" s="271">
        <v>0</v>
      </c>
      <c r="J670" s="271">
        <v>0</v>
      </c>
      <c r="K670" s="271">
        <v>0</v>
      </c>
      <c r="L670" s="271">
        <v>0</v>
      </c>
      <c r="M670" s="271">
        <v>0</v>
      </c>
      <c r="N670" s="281">
        <v>0</v>
      </c>
      <c r="O670" s="281">
        <v>0</v>
      </c>
      <c r="P670" s="281">
        <v>0</v>
      </c>
      <c r="Q670" s="281">
        <v>0</v>
      </c>
      <c r="R670" s="281">
        <v>0</v>
      </c>
      <c r="S670" s="281">
        <v>0</v>
      </c>
      <c r="T670" s="200">
        <v>0</v>
      </c>
      <c r="U670" s="281">
        <v>0</v>
      </c>
      <c r="V670" s="281" t="s">
        <v>339</v>
      </c>
      <c r="W670" s="296">
        <v>423</v>
      </c>
      <c r="X670" s="281">
        <v>2168642.4</v>
      </c>
      <c r="Y670" s="296">
        <v>0</v>
      </c>
      <c r="Z670" s="296">
        <v>0</v>
      </c>
      <c r="AA670" s="296">
        <v>0</v>
      </c>
      <c r="AB670" s="296">
        <v>0</v>
      </c>
      <c r="AC670" s="296">
        <v>0</v>
      </c>
      <c r="AD670" s="296">
        <v>0</v>
      </c>
      <c r="AE670" s="296">
        <v>0</v>
      </c>
      <c r="AF670" s="296">
        <v>0</v>
      </c>
      <c r="AG670" s="296">
        <v>0</v>
      </c>
      <c r="AH670" s="296">
        <v>0</v>
      </c>
      <c r="AI670" s="296">
        <v>0</v>
      </c>
      <c r="AJ670" s="296">
        <v>779</v>
      </c>
      <c r="AK670" s="296">
        <v>10667</v>
      </c>
      <c r="AL670" s="296">
        <v>0</v>
      </c>
    </row>
    <row r="671" spans="1:38" s="39" customFormat="1" ht="25.5" customHeight="1" x14ac:dyDescent="0.2">
      <c r="A671" s="364" t="s">
        <v>248</v>
      </c>
      <c r="B671" s="364"/>
      <c r="C671" s="281">
        <v>1471.6</v>
      </c>
      <c r="D671" s="163"/>
      <c r="E671" s="144"/>
      <c r="F671" s="144"/>
      <c r="G671" s="281">
        <v>5871921.4299999997</v>
      </c>
      <c r="H671" s="281">
        <v>0</v>
      </c>
      <c r="I671" s="281">
        <v>0</v>
      </c>
      <c r="J671" s="281">
        <v>0</v>
      </c>
      <c r="K671" s="281">
        <v>0</v>
      </c>
      <c r="L671" s="281">
        <v>0</v>
      </c>
      <c r="M671" s="281">
        <v>0</v>
      </c>
      <c r="N671" s="281">
        <v>0</v>
      </c>
      <c r="O671" s="281">
        <v>0</v>
      </c>
      <c r="P671" s="281">
        <v>0</v>
      </c>
      <c r="Q671" s="281">
        <v>0</v>
      </c>
      <c r="R671" s="281">
        <v>0</v>
      </c>
      <c r="S671" s="281">
        <v>0</v>
      </c>
      <c r="T671" s="200">
        <v>0</v>
      </c>
      <c r="U671" s="281">
        <v>0</v>
      </c>
      <c r="V671" s="144" t="s">
        <v>307</v>
      </c>
      <c r="W671" s="281">
        <v>1135.5</v>
      </c>
      <c r="X671" s="281">
        <v>5792187.5600000005</v>
      </c>
      <c r="Y671" s="281">
        <v>0</v>
      </c>
      <c r="Z671" s="281">
        <v>0</v>
      </c>
      <c r="AA671" s="281">
        <v>0</v>
      </c>
      <c r="AB671" s="281">
        <v>0</v>
      </c>
      <c r="AC671" s="281">
        <v>0</v>
      </c>
      <c r="AD671" s="281">
        <v>0</v>
      </c>
      <c r="AE671" s="281">
        <v>0</v>
      </c>
      <c r="AF671" s="281">
        <v>0</v>
      </c>
      <c r="AG671" s="281">
        <v>0</v>
      </c>
      <c r="AH671" s="281">
        <v>0</v>
      </c>
      <c r="AI671" s="281">
        <v>0</v>
      </c>
      <c r="AJ671" s="281">
        <v>68688.53</v>
      </c>
      <c r="AK671" s="281">
        <v>11045.34</v>
      </c>
      <c r="AL671" s="281">
        <v>0</v>
      </c>
    </row>
    <row r="672" spans="1:38" s="39" customFormat="1" ht="12" customHeight="1" x14ac:dyDescent="0.2">
      <c r="A672" s="361" t="s">
        <v>249</v>
      </c>
      <c r="B672" s="362"/>
      <c r="C672" s="362"/>
      <c r="D672" s="362"/>
      <c r="E672" s="362"/>
      <c r="F672" s="362"/>
      <c r="G672" s="362"/>
      <c r="H672" s="362"/>
      <c r="I672" s="362"/>
      <c r="J672" s="362"/>
      <c r="K672" s="362"/>
      <c r="L672" s="362"/>
      <c r="M672" s="362"/>
      <c r="N672" s="362"/>
      <c r="O672" s="362"/>
      <c r="P672" s="362"/>
      <c r="Q672" s="362"/>
      <c r="R672" s="362"/>
      <c r="S672" s="362"/>
      <c r="T672" s="362"/>
      <c r="U672" s="362"/>
      <c r="V672" s="362"/>
      <c r="W672" s="362"/>
      <c r="X672" s="362"/>
      <c r="Y672" s="362"/>
      <c r="Z672" s="362"/>
      <c r="AA672" s="362"/>
      <c r="AB672" s="362"/>
      <c r="AC672" s="362"/>
      <c r="AD672" s="362"/>
      <c r="AE672" s="362"/>
      <c r="AF672" s="362"/>
      <c r="AG672" s="362"/>
      <c r="AH672" s="362"/>
      <c r="AI672" s="362"/>
      <c r="AJ672" s="362"/>
      <c r="AK672" s="362"/>
      <c r="AL672" s="363"/>
    </row>
    <row r="673" spans="1:38" s="39" customFormat="1" ht="12" customHeight="1" x14ac:dyDescent="0.2">
      <c r="A673" s="282">
        <v>243</v>
      </c>
      <c r="B673" s="154" t="s">
        <v>120</v>
      </c>
      <c r="C673" s="281">
        <v>909.2</v>
      </c>
      <c r="D673" s="145"/>
      <c r="E673" s="281"/>
      <c r="F673" s="281"/>
      <c r="G673" s="270">
        <v>3499407.38</v>
      </c>
      <c r="H673" s="281">
        <v>0</v>
      </c>
      <c r="I673" s="271">
        <v>0</v>
      </c>
      <c r="J673" s="271">
        <v>0</v>
      </c>
      <c r="K673" s="271">
        <v>0</v>
      </c>
      <c r="L673" s="271">
        <v>0</v>
      </c>
      <c r="M673" s="271">
        <v>0</v>
      </c>
      <c r="N673" s="281">
        <v>0</v>
      </c>
      <c r="O673" s="281">
        <v>0</v>
      </c>
      <c r="P673" s="281">
        <v>0</v>
      </c>
      <c r="Q673" s="281">
        <v>0</v>
      </c>
      <c r="R673" s="281">
        <v>0</v>
      </c>
      <c r="S673" s="281">
        <v>0</v>
      </c>
      <c r="T673" s="200">
        <v>0</v>
      </c>
      <c r="U673" s="281">
        <v>0</v>
      </c>
      <c r="V673" s="281" t="s">
        <v>340</v>
      </c>
      <c r="W673" s="296">
        <v>731</v>
      </c>
      <c r="X673" s="281">
        <v>3442031.01</v>
      </c>
      <c r="Y673" s="296">
        <v>0</v>
      </c>
      <c r="Z673" s="296">
        <v>0</v>
      </c>
      <c r="AA673" s="296">
        <v>0</v>
      </c>
      <c r="AB673" s="296">
        <v>0</v>
      </c>
      <c r="AC673" s="296">
        <v>0</v>
      </c>
      <c r="AD673" s="296">
        <v>0</v>
      </c>
      <c r="AE673" s="296">
        <v>0</v>
      </c>
      <c r="AF673" s="296">
        <v>0</v>
      </c>
      <c r="AG673" s="296">
        <v>0</v>
      </c>
      <c r="AH673" s="296">
        <v>0</v>
      </c>
      <c r="AI673" s="296">
        <v>0</v>
      </c>
      <c r="AJ673" s="296">
        <v>46709.37</v>
      </c>
      <c r="AK673" s="296">
        <v>10667</v>
      </c>
      <c r="AL673" s="296">
        <v>0</v>
      </c>
    </row>
    <row r="674" spans="1:38" s="39" customFormat="1" ht="12" customHeight="1" x14ac:dyDescent="0.2">
      <c r="A674" s="282">
        <v>244</v>
      </c>
      <c r="B674" s="154" t="s">
        <v>122</v>
      </c>
      <c r="C674" s="281">
        <v>562.4</v>
      </c>
      <c r="D674" s="145"/>
      <c r="E674" s="281"/>
      <c r="F674" s="281"/>
      <c r="G674" s="270">
        <v>3795956.43</v>
      </c>
      <c r="H674" s="281">
        <v>0</v>
      </c>
      <c r="I674" s="271">
        <v>0</v>
      </c>
      <c r="J674" s="271">
        <v>0</v>
      </c>
      <c r="K674" s="271">
        <v>0</v>
      </c>
      <c r="L674" s="271">
        <v>0</v>
      </c>
      <c r="M674" s="271">
        <v>0</v>
      </c>
      <c r="N674" s="281">
        <v>0</v>
      </c>
      <c r="O674" s="281">
        <v>0</v>
      </c>
      <c r="P674" s="281">
        <v>0</v>
      </c>
      <c r="Q674" s="281">
        <v>0</v>
      </c>
      <c r="R674" s="281">
        <v>0</v>
      </c>
      <c r="S674" s="281">
        <v>0</v>
      </c>
      <c r="T674" s="200">
        <v>0</v>
      </c>
      <c r="U674" s="281">
        <v>0</v>
      </c>
      <c r="V674" s="281" t="s">
        <v>339</v>
      </c>
      <c r="W674" s="296">
        <v>784.72</v>
      </c>
      <c r="X674" s="281">
        <v>3746759.56</v>
      </c>
      <c r="Y674" s="296">
        <v>0</v>
      </c>
      <c r="Z674" s="296">
        <v>0</v>
      </c>
      <c r="AA674" s="296">
        <v>0</v>
      </c>
      <c r="AB674" s="296">
        <v>0</v>
      </c>
      <c r="AC674" s="296">
        <v>0</v>
      </c>
      <c r="AD674" s="296">
        <v>0</v>
      </c>
      <c r="AE674" s="296">
        <v>0</v>
      </c>
      <c r="AF674" s="296">
        <v>0</v>
      </c>
      <c r="AG674" s="296">
        <v>0</v>
      </c>
      <c r="AH674" s="296">
        <v>0</v>
      </c>
      <c r="AI674" s="296">
        <v>0</v>
      </c>
      <c r="AJ674" s="296">
        <v>1026.1600000000001</v>
      </c>
      <c r="AK674" s="296">
        <v>48170.71</v>
      </c>
      <c r="AL674" s="296">
        <v>0</v>
      </c>
    </row>
    <row r="675" spans="1:38" s="39" customFormat="1" ht="27.75" customHeight="1" x14ac:dyDescent="0.2">
      <c r="A675" s="364" t="s">
        <v>250</v>
      </c>
      <c r="B675" s="364"/>
      <c r="C675" s="281">
        <v>1471.6</v>
      </c>
      <c r="D675" s="163"/>
      <c r="E675" s="144"/>
      <c r="F675" s="144"/>
      <c r="G675" s="281">
        <v>7295363.8099999996</v>
      </c>
      <c r="H675" s="281">
        <v>0</v>
      </c>
      <c r="I675" s="281">
        <v>0</v>
      </c>
      <c r="J675" s="281">
        <v>0</v>
      </c>
      <c r="K675" s="281">
        <v>0</v>
      </c>
      <c r="L675" s="281">
        <v>0</v>
      </c>
      <c r="M675" s="281">
        <v>0</v>
      </c>
      <c r="N675" s="281">
        <v>0</v>
      </c>
      <c r="O675" s="281">
        <v>0</v>
      </c>
      <c r="P675" s="281">
        <v>0</v>
      </c>
      <c r="Q675" s="281">
        <v>0</v>
      </c>
      <c r="R675" s="281">
        <v>0</v>
      </c>
      <c r="S675" s="281">
        <v>0</v>
      </c>
      <c r="T675" s="200">
        <v>0</v>
      </c>
      <c r="U675" s="281">
        <v>0</v>
      </c>
      <c r="V675" s="144" t="s">
        <v>307</v>
      </c>
      <c r="W675" s="281">
        <v>1515.72</v>
      </c>
      <c r="X675" s="281">
        <v>7188790.5700000003</v>
      </c>
      <c r="Y675" s="281">
        <v>0</v>
      </c>
      <c r="Z675" s="281">
        <v>0</v>
      </c>
      <c r="AA675" s="281">
        <v>0</v>
      </c>
      <c r="AB675" s="281">
        <v>0</v>
      </c>
      <c r="AC675" s="281">
        <v>0</v>
      </c>
      <c r="AD675" s="281">
        <v>0</v>
      </c>
      <c r="AE675" s="281">
        <v>0</v>
      </c>
      <c r="AF675" s="281">
        <v>0</v>
      </c>
      <c r="AG675" s="281">
        <v>0</v>
      </c>
      <c r="AH675" s="281">
        <v>0</v>
      </c>
      <c r="AI675" s="281">
        <v>0</v>
      </c>
      <c r="AJ675" s="281">
        <v>47735.530000000006</v>
      </c>
      <c r="AK675" s="281">
        <v>58837.71</v>
      </c>
      <c r="AL675" s="281">
        <v>0</v>
      </c>
    </row>
    <row r="676" spans="1:38" s="39" customFormat="1" ht="12" customHeight="1" x14ac:dyDescent="0.2">
      <c r="A676" s="422" t="s">
        <v>252</v>
      </c>
      <c r="B676" s="422"/>
      <c r="C676" s="422"/>
      <c r="D676" s="422"/>
      <c r="E676" s="422"/>
      <c r="F676" s="422"/>
      <c r="G676" s="422"/>
      <c r="H676" s="422"/>
      <c r="I676" s="422"/>
      <c r="J676" s="422"/>
      <c r="K676" s="422"/>
      <c r="L676" s="422"/>
      <c r="M676" s="422"/>
      <c r="N676" s="422"/>
      <c r="O676" s="422"/>
      <c r="P676" s="422"/>
      <c r="Q676" s="422"/>
      <c r="R676" s="422"/>
      <c r="S676" s="422"/>
      <c r="T676" s="422"/>
      <c r="U676" s="422"/>
      <c r="V676" s="422"/>
      <c r="W676" s="422"/>
      <c r="X676" s="422"/>
      <c r="Y676" s="422"/>
      <c r="Z676" s="422"/>
      <c r="AA676" s="422"/>
      <c r="AB676" s="422"/>
      <c r="AC676" s="422"/>
      <c r="AD676" s="422"/>
      <c r="AE676" s="422"/>
      <c r="AF676" s="422"/>
      <c r="AG676" s="422"/>
      <c r="AH676" s="422"/>
      <c r="AI676" s="422"/>
      <c r="AJ676" s="422"/>
      <c r="AK676" s="422"/>
      <c r="AL676" s="227"/>
    </row>
    <row r="677" spans="1:38" s="39" customFormat="1" ht="12" customHeight="1" x14ac:dyDescent="0.2">
      <c r="A677" s="282">
        <v>245</v>
      </c>
      <c r="B677" s="298" t="s">
        <v>126</v>
      </c>
      <c r="C677" s="223"/>
      <c r="D677" s="226"/>
      <c r="E677" s="223"/>
      <c r="F677" s="223"/>
      <c r="G677" s="270">
        <v>2138929.19</v>
      </c>
      <c r="H677" s="281">
        <v>0</v>
      </c>
      <c r="I677" s="271">
        <v>0</v>
      </c>
      <c r="J677" s="271">
        <v>0</v>
      </c>
      <c r="K677" s="271">
        <v>0</v>
      </c>
      <c r="L677" s="271">
        <v>0</v>
      </c>
      <c r="M677" s="271">
        <v>0</v>
      </c>
      <c r="N677" s="281">
        <v>0</v>
      </c>
      <c r="O677" s="281">
        <v>0</v>
      </c>
      <c r="P677" s="281">
        <v>0</v>
      </c>
      <c r="Q677" s="281">
        <v>0</v>
      </c>
      <c r="R677" s="281">
        <v>0</v>
      </c>
      <c r="S677" s="281">
        <v>0</v>
      </c>
      <c r="T677" s="200">
        <v>0</v>
      </c>
      <c r="U677" s="281">
        <v>0</v>
      </c>
      <c r="V677" s="281" t="s">
        <v>340</v>
      </c>
      <c r="W677" s="296">
        <v>432</v>
      </c>
      <c r="X677" s="281">
        <v>2106169.92</v>
      </c>
      <c r="Y677" s="296">
        <v>0</v>
      </c>
      <c r="Z677" s="296">
        <v>0</v>
      </c>
      <c r="AA677" s="296">
        <v>0</v>
      </c>
      <c r="AB677" s="296">
        <v>0</v>
      </c>
      <c r="AC677" s="296">
        <v>0</v>
      </c>
      <c r="AD677" s="296">
        <v>0</v>
      </c>
      <c r="AE677" s="296">
        <v>0</v>
      </c>
      <c r="AF677" s="296">
        <v>0</v>
      </c>
      <c r="AG677" s="296">
        <v>0</v>
      </c>
      <c r="AH677" s="296">
        <v>0</v>
      </c>
      <c r="AI677" s="296">
        <v>0</v>
      </c>
      <c r="AJ677" s="296">
        <v>22092.27</v>
      </c>
      <c r="AK677" s="296">
        <v>10667</v>
      </c>
      <c r="AL677" s="296">
        <v>0</v>
      </c>
    </row>
    <row r="678" spans="1:38" s="39" customFormat="1" ht="12" customHeight="1" x14ac:dyDescent="0.2">
      <c r="A678" s="282">
        <v>246</v>
      </c>
      <c r="B678" s="298" t="s">
        <v>978</v>
      </c>
      <c r="C678" s="223"/>
      <c r="D678" s="226"/>
      <c r="E678" s="223"/>
      <c r="F678" s="223"/>
      <c r="G678" s="270">
        <v>1222791.47</v>
      </c>
      <c r="H678" s="281">
        <v>967634.1</v>
      </c>
      <c r="I678" s="271">
        <v>0</v>
      </c>
      <c r="J678" s="271">
        <v>726</v>
      </c>
      <c r="K678" s="271">
        <v>967634.1</v>
      </c>
      <c r="L678" s="271">
        <v>0</v>
      </c>
      <c r="M678" s="271">
        <v>0</v>
      </c>
      <c r="N678" s="281">
        <v>0</v>
      </c>
      <c r="O678" s="281">
        <v>0</v>
      </c>
      <c r="P678" s="281">
        <v>0</v>
      </c>
      <c r="Q678" s="281">
        <v>0</v>
      </c>
      <c r="R678" s="281">
        <v>0</v>
      </c>
      <c r="S678" s="281">
        <v>0</v>
      </c>
      <c r="T678" s="200">
        <v>0</v>
      </c>
      <c r="U678" s="281">
        <v>0</v>
      </c>
      <c r="V678" s="281"/>
      <c r="W678" s="296">
        <v>0</v>
      </c>
      <c r="X678" s="281">
        <v>0</v>
      </c>
      <c r="Y678" s="296">
        <v>0</v>
      </c>
      <c r="Z678" s="296">
        <v>0</v>
      </c>
      <c r="AA678" s="296">
        <v>0</v>
      </c>
      <c r="AB678" s="296">
        <v>0</v>
      </c>
      <c r="AC678" s="296">
        <v>0</v>
      </c>
      <c r="AD678" s="296">
        <v>0</v>
      </c>
      <c r="AE678" s="296">
        <v>0</v>
      </c>
      <c r="AF678" s="296">
        <v>0</v>
      </c>
      <c r="AG678" s="296">
        <v>0</v>
      </c>
      <c r="AH678" s="296">
        <v>0</v>
      </c>
      <c r="AI678" s="296">
        <v>232649.99</v>
      </c>
      <c r="AJ678" s="296">
        <v>11840.38</v>
      </c>
      <c r="AK678" s="296">
        <v>10667</v>
      </c>
      <c r="AL678" s="296">
        <v>0</v>
      </c>
    </row>
    <row r="679" spans="1:38" s="39" customFormat="1" ht="43.5" customHeight="1" x14ac:dyDescent="0.2">
      <c r="A679" s="403" t="s">
        <v>251</v>
      </c>
      <c r="B679" s="403"/>
      <c r="C679" s="223"/>
      <c r="D679" s="226"/>
      <c r="E679" s="223"/>
      <c r="F679" s="223"/>
      <c r="G679" s="223">
        <v>3361720.66</v>
      </c>
      <c r="H679" s="223">
        <v>967634.1</v>
      </c>
      <c r="I679" s="223">
        <v>0</v>
      </c>
      <c r="J679" s="223">
        <v>726</v>
      </c>
      <c r="K679" s="223">
        <v>967634.1</v>
      </c>
      <c r="L679" s="223">
        <v>0</v>
      </c>
      <c r="M679" s="223">
        <v>0</v>
      </c>
      <c r="N679" s="223">
        <v>0</v>
      </c>
      <c r="O679" s="223">
        <v>0</v>
      </c>
      <c r="P679" s="223">
        <v>0</v>
      </c>
      <c r="Q679" s="223">
        <v>0</v>
      </c>
      <c r="R679" s="223">
        <v>0</v>
      </c>
      <c r="S679" s="223">
        <v>0</v>
      </c>
      <c r="T679" s="231">
        <v>0</v>
      </c>
      <c r="U679" s="223">
        <v>0</v>
      </c>
      <c r="V679" s="223" t="s">
        <v>307</v>
      </c>
      <c r="W679" s="223">
        <v>432</v>
      </c>
      <c r="X679" s="223">
        <v>2106169.92</v>
      </c>
      <c r="Y679" s="223">
        <v>0</v>
      </c>
      <c r="Z679" s="223">
        <v>0</v>
      </c>
      <c r="AA679" s="223">
        <v>0</v>
      </c>
      <c r="AB679" s="223">
        <v>0</v>
      </c>
      <c r="AC679" s="223">
        <v>0</v>
      </c>
      <c r="AD679" s="223">
        <v>0</v>
      </c>
      <c r="AE679" s="223">
        <v>0</v>
      </c>
      <c r="AF679" s="223">
        <v>0</v>
      </c>
      <c r="AG679" s="223">
        <v>0</v>
      </c>
      <c r="AH679" s="223">
        <v>0</v>
      </c>
      <c r="AI679" s="223">
        <v>232649.99</v>
      </c>
      <c r="AJ679" s="223">
        <v>33932.65</v>
      </c>
      <c r="AK679" s="223">
        <v>21334</v>
      </c>
      <c r="AL679" s="223">
        <v>0</v>
      </c>
    </row>
    <row r="680" spans="1:38" s="39" customFormat="1" ht="12" customHeight="1" x14ac:dyDescent="0.2">
      <c r="A680" s="422" t="s">
        <v>344</v>
      </c>
      <c r="B680" s="422"/>
      <c r="C680" s="422"/>
      <c r="D680" s="422"/>
      <c r="E680" s="422"/>
      <c r="F680" s="422"/>
      <c r="G680" s="422"/>
      <c r="H680" s="422"/>
      <c r="I680" s="422"/>
      <c r="J680" s="422"/>
      <c r="K680" s="422"/>
      <c r="L680" s="422"/>
      <c r="M680" s="422"/>
      <c r="N680" s="422"/>
      <c r="O680" s="422"/>
      <c r="P680" s="422"/>
      <c r="Q680" s="422"/>
      <c r="R680" s="422"/>
      <c r="S680" s="422"/>
      <c r="T680" s="422"/>
      <c r="U680" s="422"/>
      <c r="V680" s="422"/>
      <c r="W680" s="422"/>
      <c r="X680" s="422"/>
      <c r="Y680" s="422"/>
      <c r="Z680" s="422"/>
      <c r="AA680" s="422"/>
      <c r="AB680" s="422"/>
      <c r="AC680" s="422"/>
      <c r="AD680" s="422"/>
      <c r="AE680" s="422"/>
      <c r="AF680" s="422"/>
      <c r="AG680" s="422"/>
      <c r="AH680" s="422"/>
      <c r="AI680" s="422"/>
      <c r="AJ680" s="422"/>
      <c r="AK680" s="422"/>
      <c r="AL680" s="227"/>
    </row>
    <row r="681" spans="1:38" s="39" customFormat="1" ht="12" customHeight="1" x14ac:dyDescent="0.2">
      <c r="A681" s="282">
        <v>247</v>
      </c>
      <c r="B681" s="298" t="s">
        <v>127</v>
      </c>
      <c r="C681" s="223"/>
      <c r="D681" s="226"/>
      <c r="E681" s="223"/>
      <c r="F681" s="223"/>
      <c r="G681" s="270">
        <v>3714394.06</v>
      </c>
      <c r="H681" s="281">
        <v>0</v>
      </c>
      <c r="I681" s="271">
        <v>0</v>
      </c>
      <c r="J681" s="271">
        <v>0</v>
      </c>
      <c r="K681" s="271">
        <v>0</v>
      </c>
      <c r="L681" s="271">
        <v>0</v>
      </c>
      <c r="M681" s="271">
        <v>0</v>
      </c>
      <c r="N681" s="281">
        <v>0</v>
      </c>
      <c r="O681" s="281">
        <v>0</v>
      </c>
      <c r="P681" s="281">
        <v>0</v>
      </c>
      <c r="Q681" s="281">
        <v>0</v>
      </c>
      <c r="R681" s="281">
        <v>0</v>
      </c>
      <c r="S681" s="281">
        <v>0</v>
      </c>
      <c r="T681" s="200">
        <v>0</v>
      </c>
      <c r="U681" s="281">
        <v>0</v>
      </c>
      <c r="V681" s="281" t="s">
        <v>339</v>
      </c>
      <c r="W681" s="296">
        <v>746.55</v>
      </c>
      <c r="X681" s="281">
        <v>3674440.99</v>
      </c>
      <c r="Y681" s="296">
        <v>0</v>
      </c>
      <c r="Z681" s="296">
        <v>0</v>
      </c>
      <c r="AA681" s="296">
        <v>0</v>
      </c>
      <c r="AB681" s="296">
        <v>0</v>
      </c>
      <c r="AC681" s="296">
        <v>0</v>
      </c>
      <c r="AD681" s="296">
        <v>0</v>
      </c>
      <c r="AE681" s="296">
        <v>0</v>
      </c>
      <c r="AF681" s="296">
        <v>0</v>
      </c>
      <c r="AG681" s="296">
        <v>0</v>
      </c>
      <c r="AH681" s="296">
        <v>0</v>
      </c>
      <c r="AI681" s="296">
        <v>0</v>
      </c>
      <c r="AJ681" s="296">
        <v>833.35</v>
      </c>
      <c r="AK681" s="296">
        <v>39119.72</v>
      </c>
      <c r="AL681" s="296">
        <v>0</v>
      </c>
    </row>
    <row r="682" spans="1:38" s="39" customFormat="1" ht="30.75" customHeight="1" x14ac:dyDescent="0.2">
      <c r="A682" s="403" t="s">
        <v>345</v>
      </c>
      <c r="B682" s="403"/>
      <c r="C682" s="223"/>
      <c r="D682" s="226"/>
      <c r="E682" s="223"/>
      <c r="F682" s="223"/>
      <c r="G682" s="223">
        <v>3714394.06</v>
      </c>
      <c r="H682" s="223">
        <v>0</v>
      </c>
      <c r="I682" s="223">
        <v>0</v>
      </c>
      <c r="J682" s="223">
        <v>0</v>
      </c>
      <c r="K682" s="223">
        <v>0</v>
      </c>
      <c r="L682" s="223">
        <v>0</v>
      </c>
      <c r="M682" s="223">
        <v>0</v>
      </c>
      <c r="N682" s="223">
        <v>0</v>
      </c>
      <c r="O682" s="223">
        <v>0</v>
      </c>
      <c r="P682" s="223">
        <v>0</v>
      </c>
      <c r="Q682" s="223">
        <v>0</v>
      </c>
      <c r="R682" s="223">
        <v>0</v>
      </c>
      <c r="S682" s="223">
        <v>0</v>
      </c>
      <c r="T682" s="231">
        <v>0</v>
      </c>
      <c r="U682" s="223">
        <v>0</v>
      </c>
      <c r="V682" s="223" t="s">
        <v>307</v>
      </c>
      <c r="W682" s="223">
        <v>746.55</v>
      </c>
      <c r="X682" s="223">
        <v>3674440.99</v>
      </c>
      <c r="Y682" s="223">
        <v>0</v>
      </c>
      <c r="Z682" s="223">
        <v>0</v>
      </c>
      <c r="AA682" s="223">
        <v>0</v>
      </c>
      <c r="AB682" s="223">
        <v>0</v>
      </c>
      <c r="AC682" s="223">
        <v>0</v>
      </c>
      <c r="AD682" s="223">
        <v>0</v>
      </c>
      <c r="AE682" s="223">
        <v>0</v>
      </c>
      <c r="AF682" s="223">
        <v>0</v>
      </c>
      <c r="AG682" s="223">
        <v>0</v>
      </c>
      <c r="AH682" s="223">
        <v>0</v>
      </c>
      <c r="AI682" s="223">
        <v>0</v>
      </c>
      <c r="AJ682" s="223">
        <v>833.35</v>
      </c>
      <c r="AK682" s="223">
        <v>39119.72</v>
      </c>
      <c r="AL682" s="223">
        <v>0</v>
      </c>
    </row>
    <row r="683" spans="1:38" s="39" customFormat="1" ht="12" customHeight="1" x14ac:dyDescent="0.2">
      <c r="A683" s="361" t="s">
        <v>254</v>
      </c>
      <c r="B683" s="362"/>
      <c r="C683" s="362"/>
      <c r="D683" s="362"/>
      <c r="E683" s="362"/>
      <c r="F683" s="362"/>
      <c r="G683" s="362"/>
      <c r="H683" s="362"/>
      <c r="I683" s="362"/>
      <c r="J683" s="362"/>
      <c r="K683" s="362"/>
      <c r="L683" s="362"/>
      <c r="M683" s="362"/>
      <c r="N683" s="362"/>
      <c r="O683" s="362"/>
      <c r="P683" s="362"/>
      <c r="Q683" s="362"/>
      <c r="R683" s="362"/>
      <c r="S683" s="362"/>
      <c r="T683" s="362"/>
      <c r="U683" s="362"/>
      <c r="V683" s="362"/>
      <c r="W683" s="362"/>
      <c r="X683" s="362"/>
      <c r="Y683" s="362"/>
      <c r="Z683" s="362"/>
      <c r="AA683" s="362"/>
      <c r="AB683" s="362"/>
      <c r="AC683" s="362"/>
      <c r="AD683" s="362"/>
      <c r="AE683" s="362"/>
      <c r="AF683" s="362"/>
      <c r="AG683" s="362"/>
      <c r="AH683" s="362"/>
      <c r="AI683" s="362"/>
      <c r="AJ683" s="362"/>
      <c r="AK683" s="362"/>
      <c r="AL683" s="363"/>
    </row>
    <row r="684" spans="1:38" s="39" customFormat="1" ht="12" customHeight="1" x14ac:dyDescent="0.2">
      <c r="A684" s="282">
        <v>248</v>
      </c>
      <c r="B684" s="154" t="s">
        <v>140</v>
      </c>
      <c r="C684" s="281">
        <v>1289.5999999999999</v>
      </c>
      <c r="D684" s="145"/>
      <c r="E684" s="281"/>
      <c r="F684" s="281"/>
      <c r="G684" s="270">
        <v>4593542.51</v>
      </c>
      <c r="H684" s="281">
        <v>0</v>
      </c>
      <c r="I684" s="271">
        <v>0</v>
      </c>
      <c r="J684" s="271">
        <v>0</v>
      </c>
      <c r="K684" s="271">
        <v>0</v>
      </c>
      <c r="L684" s="271">
        <v>0</v>
      </c>
      <c r="M684" s="271">
        <v>0</v>
      </c>
      <c r="N684" s="281">
        <v>0</v>
      </c>
      <c r="O684" s="281">
        <v>0</v>
      </c>
      <c r="P684" s="281">
        <v>0</v>
      </c>
      <c r="Q684" s="281">
        <v>0</v>
      </c>
      <c r="R684" s="281">
        <v>0</v>
      </c>
      <c r="S684" s="281">
        <v>0</v>
      </c>
      <c r="T684" s="200">
        <v>0</v>
      </c>
      <c r="U684" s="281">
        <v>0</v>
      </c>
      <c r="V684" s="281" t="s">
        <v>340</v>
      </c>
      <c r="W684" s="296">
        <v>1159.7</v>
      </c>
      <c r="X684" s="281">
        <v>4460941.34</v>
      </c>
      <c r="Y684" s="296">
        <v>0</v>
      </c>
      <c r="Z684" s="296">
        <v>0</v>
      </c>
      <c r="AA684" s="296">
        <v>0</v>
      </c>
      <c r="AB684" s="296">
        <v>0</v>
      </c>
      <c r="AC684" s="296">
        <v>0</v>
      </c>
      <c r="AD684" s="296">
        <v>0</v>
      </c>
      <c r="AE684" s="296">
        <v>0</v>
      </c>
      <c r="AF684" s="296">
        <v>0</v>
      </c>
      <c r="AG684" s="296">
        <v>0</v>
      </c>
      <c r="AH684" s="296">
        <v>0</v>
      </c>
      <c r="AI684" s="296">
        <v>0</v>
      </c>
      <c r="AJ684" s="296">
        <v>76666.73</v>
      </c>
      <c r="AK684" s="296">
        <v>55934.44</v>
      </c>
      <c r="AL684" s="296">
        <v>0</v>
      </c>
    </row>
    <row r="685" spans="1:38" s="39" customFormat="1" ht="12" customHeight="1" x14ac:dyDescent="0.2">
      <c r="A685" s="282">
        <v>249</v>
      </c>
      <c r="B685" s="154" t="s">
        <v>142</v>
      </c>
      <c r="C685" s="281"/>
      <c r="D685" s="145"/>
      <c r="E685" s="281"/>
      <c r="F685" s="281"/>
      <c r="G685" s="270">
        <v>5779441.6200000001</v>
      </c>
      <c r="H685" s="281">
        <v>0</v>
      </c>
      <c r="I685" s="271">
        <v>0</v>
      </c>
      <c r="J685" s="271">
        <v>0</v>
      </c>
      <c r="K685" s="271">
        <v>0</v>
      </c>
      <c r="L685" s="271">
        <v>0</v>
      </c>
      <c r="M685" s="271">
        <v>0</v>
      </c>
      <c r="N685" s="281">
        <v>0</v>
      </c>
      <c r="O685" s="281">
        <v>0</v>
      </c>
      <c r="P685" s="281">
        <v>0</v>
      </c>
      <c r="Q685" s="281">
        <v>0</v>
      </c>
      <c r="R685" s="281">
        <v>0</v>
      </c>
      <c r="S685" s="281">
        <v>0</v>
      </c>
      <c r="T685" s="200">
        <v>0</v>
      </c>
      <c r="U685" s="281">
        <v>0</v>
      </c>
      <c r="V685" s="281" t="s">
        <v>340</v>
      </c>
      <c r="W685" s="296">
        <v>1122</v>
      </c>
      <c r="X685" s="281">
        <v>5653984.9000000004</v>
      </c>
      <c r="Y685" s="296">
        <v>0</v>
      </c>
      <c r="Z685" s="296">
        <v>0</v>
      </c>
      <c r="AA685" s="296">
        <v>0</v>
      </c>
      <c r="AB685" s="296">
        <v>0</v>
      </c>
      <c r="AC685" s="296">
        <v>0</v>
      </c>
      <c r="AD685" s="296">
        <v>0</v>
      </c>
      <c r="AE685" s="296">
        <v>0</v>
      </c>
      <c r="AF685" s="296">
        <v>0</v>
      </c>
      <c r="AG685" s="296">
        <v>0</v>
      </c>
      <c r="AH685" s="296">
        <v>0</v>
      </c>
      <c r="AI685" s="296">
        <v>0</v>
      </c>
      <c r="AJ685" s="296">
        <v>72535.97</v>
      </c>
      <c r="AK685" s="296">
        <v>52920.75</v>
      </c>
      <c r="AL685" s="296">
        <v>0</v>
      </c>
    </row>
    <row r="686" spans="1:38" s="39" customFormat="1" ht="12" customHeight="1" x14ac:dyDescent="0.2">
      <c r="A686" s="282">
        <v>250</v>
      </c>
      <c r="B686" s="154" t="s">
        <v>143</v>
      </c>
      <c r="C686" s="281"/>
      <c r="D686" s="145"/>
      <c r="E686" s="281"/>
      <c r="F686" s="281"/>
      <c r="G686" s="270">
        <v>2044609.94</v>
      </c>
      <c r="H686" s="281">
        <v>0</v>
      </c>
      <c r="I686" s="271">
        <v>0</v>
      </c>
      <c r="J686" s="271">
        <v>0</v>
      </c>
      <c r="K686" s="271">
        <v>0</v>
      </c>
      <c r="L686" s="271">
        <v>0</v>
      </c>
      <c r="M686" s="271">
        <v>0</v>
      </c>
      <c r="N686" s="281">
        <v>0</v>
      </c>
      <c r="O686" s="281">
        <v>0</v>
      </c>
      <c r="P686" s="281">
        <v>0</v>
      </c>
      <c r="Q686" s="281">
        <v>0</v>
      </c>
      <c r="R686" s="281">
        <v>0</v>
      </c>
      <c r="S686" s="281">
        <v>0</v>
      </c>
      <c r="T686" s="200">
        <v>0</v>
      </c>
      <c r="U686" s="281">
        <v>0</v>
      </c>
      <c r="V686" s="281" t="s">
        <v>340</v>
      </c>
      <c r="W686" s="296">
        <v>478</v>
      </c>
      <c r="X686" s="281">
        <v>1989430</v>
      </c>
      <c r="Y686" s="296">
        <v>0</v>
      </c>
      <c r="Z686" s="296">
        <v>0</v>
      </c>
      <c r="AA686" s="296">
        <v>0</v>
      </c>
      <c r="AB686" s="296">
        <v>0</v>
      </c>
      <c r="AC686" s="296">
        <v>0</v>
      </c>
      <c r="AD686" s="296">
        <v>0</v>
      </c>
      <c r="AE686" s="296">
        <v>0</v>
      </c>
      <c r="AF686" s="296">
        <v>0</v>
      </c>
      <c r="AG686" s="296">
        <v>0</v>
      </c>
      <c r="AH686" s="296">
        <v>0</v>
      </c>
      <c r="AI686" s="296">
        <v>0</v>
      </c>
      <c r="AJ686" s="296">
        <v>54970.06</v>
      </c>
      <c r="AK686" s="296">
        <v>209.88</v>
      </c>
      <c r="AL686" s="296">
        <v>0</v>
      </c>
    </row>
    <row r="687" spans="1:38" s="39" customFormat="1" ht="12" customHeight="1" x14ac:dyDescent="0.2">
      <c r="A687" s="282">
        <v>251</v>
      </c>
      <c r="B687" s="154" t="s">
        <v>146</v>
      </c>
      <c r="C687" s="281"/>
      <c r="D687" s="145"/>
      <c r="E687" s="281"/>
      <c r="F687" s="281"/>
      <c r="G687" s="270">
        <v>3864784.94</v>
      </c>
      <c r="H687" s="281">
        <v>0</v>
      </c>
      <c r="I687" s="271">
        <v>0</v>
      </c>
      <c r="J687" s="271">
        <v>0</v>
      </c>
      <c r="K687" s="271">
        <v>0</v>
      </c>
      <c r="L687" s="271">
        <v>0</v>
      </c>
      <c r="M687" s="271">
        <v>0</v>
      </c>
      <c r="N687" s="281">
        <v>0</v>
      </c>
      <c r="O687" s="281">
        <v>0</v>
      </c>
      <c r="P687" s="281">
        <v>0</v>
      </c>
      <c r="Q687" s="281">
        <v>0</v>
      </c>
      <c r="R687" s="281">
        <v>0</v>
      </c>
      <c r="S687" s="281">
        <v>0</v>
      </c>
      <c r="T687" s="200">
        <v>0</v>
      </c>
      <c r="U687" s="281">
        <v>0</v>
      </c>
      <c r="V687" s="281" t="s">
        <v>340</v>
      </c>
      <c r="W687" s="296">
        <v>895</v>
      </c>
      <c r="X687" s="281">
        <v>3781531</v>
      </c>
      <c r="Y687" s="296">
        <v>0</v>
      </c>
      <c r="Z687" s="296">
        <v>0</v>
      </c>
      <c r="AA687" s="296">
        <v>0</v>
      </c>
      <c r="AB687" s="296">
        <v>0</v>
      </c>
      <c r="AC687" s="296">
        <v>0</v>
      </c>
      <c r="AD687" s="296">
        <v>0</v>
      </c>
      <c r="AE687" s="296">
        <v>0</v>
      </c>
      <c r="AF687" s="296">
        <v>0</v>
      </c>
      <c r="AG687" s="296">
        <v>0</v>
      </c>
      <c r="AH687" s="296">
        <v>0</v>
      </c>
      <c r="AI687" s="296">
        <v>0</v>
      </c>
      <c r="AJ687" s="296">
        <v>82937.279999999999</v>
      </c>
      <c r="AK687" s="296">
        <v>316.66000000000003</v>
      </c>
      <c r="AL687" s="296">
        <v>0</v>
      </c>
    </row>
    <row r="688" spans="1:38" s="39" customFormat="1" ht="12" customHeight="1" x14ac:dyDescent="0.2">
      <c r="A688" s="282">
        <v>252</v>
      </c>
      <c r="B688" s="154" t="s">
        <v>150</v>
      </c>
      <c r="C688" s="281"/>
      <c r="D688" s="145"/>
      <c r="E688" s="281"/>
      <c r="F688" s="281"/>
      <c r="G688" s="270">
        <v>2520811.37</v>
      </c>
      <c r="H688" s="281">
        <v>0</v>
      </c>
      <c r="I688" s="271">
        <v>0</v>
      </c>
      <c r="J688" s="271">
        <v>0</v>
      </c>
      <c r="K688" s="271">
        <v>0</v>
      </c>
      <c r="L688" s="271">
        <v>0</v>
      </c>
      <c r="M688" s="271">
        <v>0</v>
      </c>
      <c r="N688" s="281">
        <v>0</v>
      </c>
      <c r="O688" s="281">
        <v>0</v>
      </c>
      <c r="P688" s="281">
        <v>0</v>
      </c>
      <c r="Q688" s="281">
        <v>0</v>
      </c>
      <c r="R688" s="281">
        <v>0</v>
      </c>
      <c r="S688" s="281">
        <v>0</v>
      </c>
      <c r="T688" s="200">
        <v>0</v>
      </c>
      <c r="U688" s="281">
        <v>0</v>
      </c>
      <c r="V688" s="281" t="s">
        <v>340</v>
      </c>
      <c r="W688" s="296">
        <v>617</v>
      </c>
      <c r="X688" s="281">
        <v>2472428.33</v>
      </c>
      <c r="Y688" s="296">
        <v>0</v>
      </c>
      <c r="Z688" s="296">
        <v>0</v>
      </c>
      <c r="AA688" s="296">
        <v>0</v>
      </c>
      <c r="AB688" s="296">
        <v>0</v>
      </c>
      <c r="AC688" s="296">
        <v>0</v>
      </c>
      <c r="AD688" s="296">
        <v>0</v>
      </c>
      <c r="AE688" s="296">
        <v>0</v>
      </c>
      <c r="AF688" s="296">
        <v>0</v>
      </c>
      <c r="AG688" s="296">
        <v>0</v>
      </c>
      <c r="AH688" s="296">
        <v>0</v>
      </c>
      <c r="AI688" s="296">
        <v>0</v>
      </c>
      <c r="AJ688" s="296">
        <v>48114.98</v>
      </c>
      <c r="AK688" s="296">
        <v>268.06</v>
      </c>
      <c r="AL688" s="296">
        <v>0</v>
      </c>
    </row>
    <row r="689" spans="1:38" s="39" customFormat="1" ht="12" customHeight="1" x14ac:dyDescent="0.2">
      <c r="A689" s="282">
        <v>253</v>
      </c>
      <c r="B689" s="154" t="s">
        <v>153</v>
      </c>
      <c r="C689" s="281"/>
      <c r="D689" s="145"/>
      <c r="E689" s="281"/>
      <c r="F689" s="281"/>
      <c r="G689" s="270">
        <v>2104737.92</v>
      </c>
      <c r="H689" s="281">
        <v>0</v>
      </c>
      <c r="I689" s="271">
        <v>0</v>
      </c>
      <c r="J689" s="271">
        <v>0</v>
      </c>
      <c r="K689" s="271">
        <v>0</v>
      </c>
      <c r="L689" s="271">
        <v>0</v>
      </c>
      <c r="M689" s="271">
        <v>0</v>
      </c>
      <c r="N689" s="281">
        <v>0</v>
      </c>
      <c r="O689" s="281">
        <v>0</v>
      </c>
      <c r="P689" s="281">
        <v>0</v>
      </c>
      <c r="Q689" s="281">
        <v>0</v>
      </c>
      <c r="R689" s="281">
        <v>0</v>
      </c>
      <c r="S689" s="281">
        <v>0</v>
      </c>
      <c r="T689" s="200">
        <v>0</v>
      </c>
      <c r="U689" s="281">
        <v>0</v>
      </c>
      <c r="V689" s="281" t="s">
        <v>340</v>
      </c>
      <c r="W689" s="296">
        <v>553.22</v>
      </c>
      <c r="X689" s="281">
        <v>2049679</v>
      </c>
      <c r="Y689" s="296">
        <v>0</v>
      </c>
      <c r="Z689" s="296">
        <v>0</v>
      </c>
      <c r="AA689" s="296">
        <v>0</v>
      </c>
      <c r="AB689" s="296">
        <v>0</v>
      </c>
      <c r="AC689" s="296">
        <v>0</v>
      </c>
      <c r="AD689" s="296">
        <v>0</v>
      </c>
      <c r="AE689" s="296">
        <v>0</v>
      </c>
      <c r="AF689" s="296">
        <v>0</v>
      </c>
      <c r="AG689" s="296">
        <v>0</v>
      </c>
      <c r="AH689" s="296">
        <v>0</v>
      </c>
      <c r="AI689" s="296">
        <v>0</v>
      </c>
      <c r="AJ689" s="296">
        <v>54849.5</v>
      </c>
      <c r="AK689" s="296">
        <v>209.42</v>
      </c>
      <c r="AL689" s="296">
        <v>0</v>
      </c>
    </row>
    <row r="690" spans="1:38" s="39" customFormat="1" ht="12" customHeight="1" x14ac:dyDescent="0.2">
      <c r="A690" s="282">
        <v>254</v>
      </c>
      <c r="B690" s="154" t="s">
        <v>993</v>
      </c>
      <c r="C690" s="281"/>
      <c r="D690" s="145"/>
      <c r="E690" s="281"/>
      <c r="F690" s="281"/>
      <c r="G690" s="270">
        <v>4982469.59</v>
      </c>
      <c r="H690" s="281">
        <v>0</v>
      </c>
      <c r="I690" s="271">
        <v>0</v>
      </c>
      <c r="J690" s="271">
        <v>0</v>
      </c>
      <c r="K690" s="271">
        <v>0</v>
      </c>
      <c r="L690" s="271">
        <v>0</v>
      </c>
      <c r="M690" s="271">
        <v>0</v>
      </c>
      <c r="N690" s="281">
        <v>0</v>
      </c>
      <c r="O690" s="281">
        <v>0</v>
      </c>
      <c r="P690" s="281">
        <v>0</v>
      </c>
      <c r="Q690" s="281">
        <v>0</v>
      </c>
      <c r="R690" s="281">
        <v>0</v>
      </c>
      <c r="S690" s="281">
        <v>0</v>
      </c>
      <c r="T690" s="200">
        <v>0</v>
      </c>
      <c r="U690" s="281">
        <v>0</v>
      </c>
      <c r="V690" s="281" t="s">
        <v>339</v>
      </c>
      <c r="W690" s="296">
        <v>1185</v>
      </c>
      <c r="X690" s="281">
        <v>4842938.5999999996</v>
      </c>
      <c r="Y690" s="296">
        <v>0</v>
      </c>
      <c r="Z690" s="296">
        <v>0</v>
      </c>
      <c r="AA690" s="296">
        <v>0</v>
      </c>
      <c r="AB690" s="296">
        <v>0</v>
      </c>
      <c r="AC690" s="296">
        <v>0</v>
      </c>
      <c r="AD690" s="296">
        <v>0</v>
      </c>
      <c r="AE690" s="296">
        <v>0</v>
      </c>
      <c r="AF690" s="296">
        <v>0</v>
      </c>
      <c r="AG690" s="296">
        <v>0</v>
      </c>
      <c r="AH690" s="296">
        <v>0</v>
      </c>
      <c r="AI690" s="296">
        <v>0</v>
      </c>
      <c r="AJ690" s="296">
        <v>93269.36</v>
      </c>
      <c r="AK690" s="296">
        <v>46261.63</v>
      </c>
      <c r="AL690" s="296">
        <v>0</v>
      </c>
    </row>
    <row r="691" spans="1:38" s="39" customFormat="1" ht="43.5" customHeight="1" x14ac:dyDescent="0.2">
      <c r="A691" s="364" t="s">
        <v>253</v>
      </c>
      <c r="B691" s="364"/>
      <c r="C691" s="281">
        <v>1289.5999999999999</v>
      </c>
      <c r="D691" s="163"/>
      <c r="E691" s="144"/>
      <c r="F691" s="144"/>
      <c r="G691" s="281">
        <v>25890397.890000001</v>
      </c>
      <c r="H691" s="281">
        <v>0</v>
      </c>
      <c r="I691" s="281">
        <v>0</v>
      </c>
      <c r="J691" s="281">
        <v>0</v>
      </c>
      <c r="K691" s="281">
        <v>0</v>
      </c>
      <c r="L691" s="281">
        <v>0</v>
      </c>
      <c r="M691" s="281">
        <v>0</v>
      </c>
      <c r="N691" s="281">
        <v>0</v>
      </c>
      <c r="O691" s="281">
        <v>0</v>
      </c>
      <c r="P691" s="281">
        <v>0</v>
      </c>
      <c r="Q691" s="281">
        <v>0</v>
      </c>
      <c r="R691" s="281">
        <v>0</v>
      </c>
      <c r="S691" s="281">
        <v>0</v>
      </c>
      <c r="T691" s="200">
        <v>0</v>
      </c>
      <c r="U691" s="281">
        <v>0</v>
      </c>
      <c r="V691" s="144" t="s">
        <v>307</v>
      </c>
      <c r="W691" s="281">
        <v>6009.92</v>
      </c>
      <c r="X691" s="281">
        <v>25250933.170000002</v>
      </c>
      <c r="Y691" s="281">
        <v>0</v>
      </c>
      <c r="Z691" s="281">
        <v>0</v>
      </c>
      <c r="AA691" s="281">
        <v>0</v>
      </c>
      <c r="AB691" s="281">
        <v>0</v>
      </c>
      <c r="AC691" s="281">
        <v>0</v>
      </c>
      <c r="AD691" s="281">
        <v>0</v>
      </c>
      <c r="AE691" s="281">
        <v>0</v>
      </c>
      <c r="AF691" s="281">
        <v>0</v>
      </c>
      <c r="AG691" s="281">
        <v>0</v>
      </c>
      <c r="AH691" s="281">
        <v>0</v>
      </c>
      <c r="AI691" s="281">
        <v>0</v>
      </c>
      <c r="AJ691" s="281">
        <v>483343.88</v>
      </c>
      <c r="AK691" s="281">
        <v>156120.84</v>
      </c>
      <c r="AL691" s="281">
        <v>0</v>
      </c>
    </row>
    <row r="692" spans="1:38" s="39" customFormat="1" ht="12" customHeight="1" x14ac:dyDescent="0.2">
      <c r="A692" s="422" t="s">
        <v>348</v>
      </c>
      <c r="B692" s="422"/>
      <c r="C692" s="422"/>
      <c r="D692" s="422"/>
      <c r="E692" s="422"/>
      <c r="F692" s="422"/>
      <c r="G692" s="422"/>
      <c r="H692" s="422"/>
      <c r="I692" s="422"/>
      <c r="J692" s="422"/>
      <c r="K692" s="422"/>
      <c r="L692" s="422"/>
      <c r="M692" s="422"/>
      <c r="N692" s="422"/>
      <c r="O692" s="422"/>
      <c r="P692" s="422"/>
      <c r="Q692" s="422"/>
      <c r="R692" s="422"/>
      <c r="S692" s="422"/>
      <c r="T692" s="422"/>
      <c r="U692" s="422"/>
      <c r="V692" s="422"/>
      <c r="W692" s="422"/>
      <c r="X692" s="422"/>
      <c r="Y692" s="422"/>
      <c r="Z692" s="422"/>
      <c r="AA692" s="422"/>
      <c r="AB692" s="422"/>
      <c r="AC692" s="422"/>
      <c r="AD692" s="422"/>
      <c r="AE692" s="422"/>
      <c r="AF692" s="422"/>
      <c r="AG692" s="422"/>
      <c r="AH692" s="422"/>
      <c r="AI692" s="422"/>
      <c r="AJ692" s="422"/>
      <c r="AK692" s="422"/>
      <c r="AL692" s="227"/>
    </row>
    <row r="693" spans="1:38" s="39" customFormat="1" ht="12" customHeight="1" x14ac:dyDescent="0.2">
      <c r="A693" s="282">
        <v>255</v>
      </c>
      <c r="B693" s="298" t="s">
        <v>154</v>
      </c>
      <c r="C693" s="223"/>
      <c r="D693" s="226"/>
      <c r="E693" s="223"/>
      <c r="F693" s="223"/>
      <c r="G693" s="270">
        <v>2847140.13</v>
      </c>
      <c r="H693" s="281">
        <v>0</v>
      </c>
      <c r="I693" s="271">
        <v>0</v>
      </c>
      <c r="J693" s="271">
        <v>0</v>
      </c>
      <c r="K693" s="271">
        <v>0</v>
      </c>
      <c r="L693" s="271">
        <v>0</v>
      </c>
      <c r="M693" s="271">
        <v>0</v>
      </c>
      <c r="N693" s="281">
        <v>0</v>
      </c>
      <c r="O693" s="281">
        <v>0</v>
      </c>
      <c r="P693" s="281">
        <v>0</v>
      </c>
      <c r="Q693" s="281">
        <v>0</v>
      </c>
      <c r="R693" s="281">
        <v>0</v>
      </c>
      <c r="S693" s="281">
        <v>0</v>
      </c>
      <c r="T693" s="200">
        <v>0</v>
      </c>
      <c r="U693" s="281">
        <v>0</v>
      </c>
      <c r="V693" s="281" t="s">
        <v>339</v>
      </c>
      <c r="W693" s="296">
        <v>531.70000000000005</v>
      </c>
      <c r="X693" s="281">
        <v>2784834</v>
      </c>
      <c r="Y693" s="296">
        <v>0</v>
      </c>
      <c r="Z693" s="296">
        <v>0</v>
      </c>
      <c r="AA693" s="296">
        <v>0</v>
      </c>
      <c r="AB693" s="296">
        <v>0</v>
      </c>
      <c r="AC693" s="296">
        <v>0</v>
      </c>
      <c r="AD693" s="296">
        <v>0</v>
      </c>
      <c r="AE693" s="296">
        <v>0</v>
      </c>
      <c r="AF693" s="296">
        <v>0</v>
      </c>
      <c r="AG693" s="296">
        <v>0</v>
      </c>
      <c r="AH693" s="296">
        <v>0</v>
      </c>
      <c r="AI693" s="296">
        <v>0</v>
      </c>
      <c r="AJ693" s="296">
        <v>62069.14</v>
      </c>
      <c r="AK693" s="296">
        <v>236.99</v>
      </c>
      <c r="AL693" s="296">
        <v>0</v>
      </c>
    </row>
    <row r="694" spans="1:38" s="39" customFormat="1" ht="26.25" customHeight="1" x14ac:dyDescent="0.2">
      <c r="A694" s="403" t="s">
        <v>349</v>
      </c>
      <c r="B694" s="403"/>
      <c r="C694" s="223"/>
      <c r="D694" s="226"/>
      <c r="E694" s="223"/>
      <c r="F694" s="223"/>
      <c r="G694" s="223">
        <v>2847140.13</v>
      </c>
      <c r="H694" s="223">
        <v>0</v>
      </c>
      <c r="I694" s="223">
        <v>0</v>
      </c>
      <c r="J694" s="223">
        <v>0</v>
      </c>
      <c r="K694" s="223">
        <v>0</v>
      </c>
      <c r="L694" s="223">
        <v>0</v>
      </c>
      <c r="M694" s="223">
        <v>0</v>
      </c>
      <c r="N694" s="223">
        <v>0</v>
      </c>
      <c r="O694" s="223">
        <v>0</v>
      </c>
      <c r="P694" s="223">
        <v>0</v>
      </c>
      <c r="Q694" s="223">
        <v>0</v>
      </c>
      <c r="R694" s="223">
        <v>0</v>
      </c>
      <c r="S694" s="223">
        <v>0</v>
      </c>
      <c r="T694" s="231">
        <v>0</v>
      </c>
      <c r="U694" s="223">
        <v>0</v>
      </c>
      <c r="V694" s="223" t="s">
        <v>307</v>
      </c>
      <c r="W694" s="223">
        <v>531.70000000000005</v>
      </c>
      <c r="X694" s="223">
        <v>2784834</v>
      </c>
      <c r="Y694" s="223">
        <v>0</v>
      </c>
      <c r="Z694" s="223">
        <v>0</v>
      </c>
      <c r="AA694" s="223">
        <v>0</v>
      </c>
      <c r="AB694" s="223">
        <v>0</v>
      </c>
      <c r="AC694" s="223">
        <v>0</v>
      </c>
      <c r="AD694" s="223">
        <v>0</v>
      </c>
      <c r="AE694" s="223">
        <v>0</v>
      </c>
      <c r="AF694" s="223">
        <v>0</v>
      </c>
      <c r="AG694" s="223">
        <v>0</v>
      </c>
      <c r="AH694" s="223">
        <v>0</v>
      </c>
      <c r="AI694" s="223">
        <v>0</v>
      </c>
      <c r="AJ694" s="223">
        <v>62069.14</v>
      </c>
      <c r="AK694" s="223">
        <v>236.99</v>
      </c>
      <c r="AL694" s="223">
        <v>0</v>
      </c>
    </row>
    <row r="695" spans="1:38" s="39" customFormat="1" ht="12" customHeight="1" x14ac:dyDescent="0.2">
      <c r="A695" s="361" t="s">
        <v>492</v>
      </c>
      <c r="B695" s="362"/>
      <c r="C695" s="362"/>
      <c r="D695" s="362"/>
      <c r="E695" s="362"/>
      <c r="F695" s="362"/>
      <c r="G695" s="362"/>
      <c r="H695" s="362"/>
      <c r="I695" s="362"/>
      <c r="J695" s="362"/>
      <c r="K695" s="362"/>
      <c r="L695" s="362"/>
      <c r="M695" s="362"/>
      <c r="N695" s="362"/>
      <c r="O695" s="362"/>
      <c r="P695" s="362"/>
      <c r="Q695" s="362"/>
      <c r="R695" s="362"/>
      <c r="S695" s="362"/>
      <c r="T695" s="362"/>
      <c r="U695" s="362"/>
      <c r="V695" s="362"/>
      <c r="W695" s="362"/>
      <c r="X695" s="362"/>
      <c r="Y695" s="362"/>
      <c r="Z695" s="362"/>
      <c r="AA695" s="362"/>
      <c r="AB695" s="362"/>
      <c r="AC695" s="362"/>
      <c r="AD695" s="362"/>
      <c r="AE695" s="362"/>
      <c r="AF695" s="362"/>
      <c r="AG695" s="362"/>
      <c r="AH695" s="362"/>
      <c r="AI695" s="362"/>
      <c r="AJ695" s="362"/>
      <c r="AK695" s="362"/>
      <c r="AL695" s="363"/>
    </row>
    <row r="696" spans="1:38" s="39" customFormat="1" ht="15" customHeight="1" x14ac:dyDescent="0.2">
      <c r="A696" s="376" t="s">
        <v>493</v>
      </c>
      <c r="B696" s="376"/>
      <c r="C696" s="281" t="e">
        <v>#REF!</v>
      </c>
      <c r="D696" s="281"/>
      <c r="E696" s="281"/>
      <c r="F696" s="281"/>
      <c r="G696" s="281">
        <v>1508344066.0000002</v>
      </c>
      <c r="H696" s="281">
        <v>70120677.519999996</v>
      </c>
      <c r="I696" s="281">
        <v>15689272.359999999</v>
      </c>
      <c r="J696" s="281">
        <v>22499.9</v>
      </c>
      <c r="K696" s="281">
        <v>28662561.73</v>
      </c>
      <c r="L696" s="281">
        <v>4880.9999999999991</v>
      </c>
      <c r="M696" s="281">
        <v>17081435.199999999</v>
      </c>
      <c r="N696" s="281">
        <v>2735</v>
      </c>
      <c r="O696" s="281">
        <v>4171425.79</v>
      </c>
      <c r="P696" s="281">
        <v>1162</v>
      </c>
      <c r="Q696" s="281">
        <v>1299924.6299999999</v>
      </c>
      <c r="R696" s="281">
        <v>2062.1800000000003</v>
      </c>
      <c r="S696" s="281">
        <v>3216057.81</v>
      </c>
      <c r="T696" s="211">
        <v>32</v>
      </c>
      <c r="U696" s="281">
        <v>84935572.079999998</v>
      </c>
      <c r="V696" s="281" t="s">
        <v>307</v>
      </c>
      <c r="W696" s="281">
        <v>187417.74999999994</v>
      </c>
      <c r="X696" s="281">
        <v>1240491552.3199997</v>
      </c>
      <c r="Y696" s="281">
        <v>0</v>
      </c>
      <c r="Z696" s="281">
        <v>0</v>
      </c>
      <c r="AA696" s="281">
        <v>4600</v>
      </c>
      <c r="AB696" s="281">
        <v>35713636.710000001</v>
      </c>
      <c r="AC696" s="281">
        <v>0</v>
      </c>
      <c r="AD696" s="281">
        <v>0</v>
      </c>
      <c r="AE696" s="281">
        <v>2838.4</v>
      </c>
      <c r="AF696" s="281">
        <v>9006054.6400000006</v>
      </c>
      <c r="AG696" s="281">
        <v>642</v>
      </c>
      <c r="AH696" s="281">
        <v>4888252.46</v>
      </c>
      <c r="AI696" s="281">
        <v>5850242.1200000001</v>
      </c>
      <c r="AJ696" s="281">
        <v>37916271.350000001</v>
      </c>
      <c r="AK696" s="281">
        <v>19421806.799999997</v>
      </c>
      <c r="AL696" s="281">
        <v>0</v>
      </c>
    </row>
    <row r="697" spans="1:38" s="39" customFormat="1" ht="12" customHeight="1" x14ac:dyDescent="0.2">
      <c r="A697" s="361" t="s">
        <v>278</v>
      </c>
      <c r="B697" s="362"/>
      <c r="C697" s="362"/>
      <c r="D697" s="362"/>
      <c r="E697" s="362"/>
      <c r="F697" s="362"/>
      <c r="G697" s="362"/>
      <c r="H697" s="362"/>
      <c r="I697" s="362"/>
      <c r="J697" s="362"/>
      <c r="K697" s="362"/>
      <c r="L697" s="362"/>
      <c r="M697" s="362"/>
      <c r="N697" s="362"/>
      <c r="O697" s="362"/>
      <c r="P697" s="362"/>
      <c r="Q697" s="362"/>
      <c r="R697" s="362"/>
      <c r="S697" s="362"/>
      <c r="T697" s="362"/>
      <c r="U697" s="362"/>
      <c r="V697" s="362"/>
      <c r="W697" s="362"/>
      <c r="X697" s="362"/>
      <c r="Y697" s="362"/>
      <c r="Z697" s="362"/>
      <c r="AA697" s="362"/>
      <c r="AB697" s="362"/>
      <c r="AC697" s="362"/>
      <c r="AD697" s="362"/>
      <c r="AE697" s="362"/>
      <c r="AF697" s="362"/>
      <c r="AG697" s="362"/>
      <c r="AH697" s="362"/>
      <c r="AI697" s="362"/>
      <c r="AJ697" s="362"/>
      <c r="AK697" s="362"/>
      <c r="AL697" s="363"/>
    </row>
    <row r="698" spans="1:38" s="39" customFormat="1" ht="12" customHeight="1" x14ac:dyDescent="0.2">
      <c r="A698" s="282">
        <v>1</v>
      </c>
      <c r="B698" s="143" t="s">
        <v>823</v>
      </c>
      <c r="C698" s="145">
        <v>2697.2</v>
      </c>
      <c r="D698" s="145"/>
      <c r="E698" s="146"/>
      <c r="F698" s="146"/>
      <c r="G698" s="270">
        <v>7176550.9900000002</v>
      </c>
      <c r="H698" s="281">
        <v>0</v>
      </c>
      <c r="I698" s="271">
        <v>0</v>
      </c>
      <c r="J698" s="271">
        <v>0</v>
      </c>
      <c r="K698" s="271">
        <v>0</v>
      </c>
      <c r="L698" s="271">
        <v>0</v>
      </c>
      <c r="M698" s="271">
        <v>0</v>
      </c>
      <c r="N698" s="281">
        <v>0</v>
      </c>
      <c r="O698" s="281">
        <v>0</v>
      </c>
      <c r="P698" s="281">
        <v>0</v>
      </c>
      <c r="Q698" s="281">
        <v>0</v>
      </c>
      <c r="R698" s="281">
        <v>0</v>
      </c>
      <c r="S698" s="281">
        <v>0</v>
      </c>
      <c r="T698" s="200">
        <v>0</v>
      </c>
      <c r="U698" s="281">
        <v>0</v>
      </c>
      <c r="V698" s="146" t="s">
        <v>340</v>
      </c>
      <c r="W698" s="296">
        <v>1135</v>
      </c>
      <c r="X698" s="281">
        <v>6962230</v>
      </c>
      <c r="Y698" s="296">
        <v>0</v>
      </c>
      <c r="Z698" s="296">
        <v>0</v>
      </c>
      <c r="AA698" s="296">
        <v>0</v>
      </c>
      <c r="AB698" s="296">
        <v>0</v>
      </c>
      <c r="AC698" s="296">
        <v>0</v>
      </c>
      <c r="AD698" s="296">
        <v>0</v>
      </c>
      <c r="AE698" s="296">
        <v>0</v>
      </c>
      <c r="AF698" s="296">
        <v>0</v>
      </c>
      <c r="AG698" s="296">
        <v>0</v>
      </c>
      <c r="AH698" s="296">
        <v>0</v>
      </c>
      <c r="AI698" s="296">
        <v>0</v>
      </c>
      <c r="AJ698" s="296">
        <v>142880.66</v>
      </c>
      <c r="AK698" s="296">
        <v>71440.33</v>
      </c>
      <c r="AL698" s="296">
        <v>0</v>
      </c>
    </row>
    <row r="699" spans="1:38" s="39" customFormat="1" ht="12" customHeight="1" x14ac:dyDescent="0.2">
      <c r="A699" s="282">
        <v>2</v>
      </c>
      <c r="B699" s="143" t="s">
        <v>824</v>
      </c>
      <c r="C699" s="145">
        <v>2154.1</v>
      </c>
      <c r="D699" s="145"/>
      <c r="E699" s="146"/>
      <c r="F699" s="146"/>
      <c r="G699" s="270">
        <v>5883452.5700000003</v>
      </c>
      <c r="H699" s="281">
        <v>0</v>
      </c>
      <c r="I699" s="271">
        <v>0</v>
      </c>
      <c r="J699" s="271">
        <v>0</v>
      </c>
      <c r="K699" s="271">
        <v>0</v>
      </c>
      <c r="L699" s="271">
        <v>0</v>
      </c>
      <c r="M699" s="271">
        <v>0</v>
      </c>
      <c r="N699" s="281">
        <v>0</v>
      </c>
      <c r="O699" s="281">
        <v>0</v>
      </c>
      <c r="P699" s="281">
        <v>0</v>
      </c>
      <c r="Q699" s="281">
        <v>0</v>
      </c>
      <c r="R699" s="281">
        <v>0</v>
      </c>
      <c r="S699" s="281">
        <v>0</v>
      </c>
      <c r="T699" s="200">
        <v>0</v>
      </c>
      <c r="U699" s="281">
        <v>0</v>
      </c>
      <c r="V699" s="146" t="s">
        <v>340</v>
      </c>
      <c r="W699" s="296">
        <v>947</v>
      </c>
      <c r="X699" s="281">
        <v>5679100</v>
      </c>
      <c r="Y699" s="296">
        <v>0</v>
      </c>
      <c r="Z699" s="296">
        <v>0</v>
      </c>
      <c r="AA699" s="296">
        <v>0</v>
      </c>
      <c r="AB699" s="296">
        <v>0</v>
      </c>
      <c r="AC699" s="296">
        <v>0</v>
      </c>
      <c r="AD699" s="296">
        <v>0</v>
      </c>
      <c r="AE699" s="296">
        <v>0</v>
      </c>
      <c r="AF699" s="296">
        <v>0</v>
      </c>
      <c r="AG699" s="296">
        <v>0</v>
      </c>
      <c r="AH699" s="296">
        <v>0</v>
      </c>
      <c r="AI699" s="296">
        <v>0</v>
      </c>
      <c r="AJ699" s="296">
        <v>136235.04999999999</v>
      </c>
      <c r="AK699" s="296">
        <v>68117.52</v>
      </c>
      <c r="AL699" s="296">
        <v>0</v>
      </c>
    </row>
    <row r="700" spans="1:38" s="39" customFormat="1" ht="12" customHeight="1" x14ac:dyDescent="0.2">
      <c r="A700" s="282">
        <v>3</v>
      </c>
      <c r="B700" s="143" t="s">
        <v>827</v>
      </c>
      <c r="C700" s="145">
        <v>4019.9</v>
      </c>
      <c r="D700" s="145"/>
      <c r="E700" s="146"/>
      <c r="F700" s="146"/>
      <c r="G700" s="270">
        <v>2738301.55</v>
      </c>
      <c r="H700" s="281">
        <v>0</v>
      </c>
      <c r="I700" s="271">
        <v>0</v>
      </c>
      <c r="J700" s="271">
        <v>0</v>
      </c>
      <c r="K700" s="271">
        <v>0</v>
      </c>
      <c r="L700" s="271">
        <v>0</v>
      </c>
      <c r="M700" s="271">
        <v>0</v>
      </c>
      <c r="N700" s="281">
        <v>0</v>
      </c>
      <c r="O700" s="281">
        <v>0</v>
      </c>
      <c r="P700" s="281">
        <v>0</v>
      </c>
      <c r="Q700" s="281">
        <v>0</v>
      </c>
      <c r="R700" s="281">
        <v>0</v>
      </c>
      <c r="S700" s="281">
        <v>0</v>
      </c>
      <c r="T700" s="200">
        <v>0</v>
      </c>
      <c r="U700" s="281">
        <v>0</v>
      </c>
      <c r="V700" s="146" t="s">
        <v>340</v>
      </c>
      <c r="W700" s="296">
        <v>365</v>
      </c>
      <c r="X700" s="281">
        <v>2653570</v>
      </c>
      <c r="Y700" s="296">
        <v>0</v>
      </c>
      <c r="Z700" s="296">
        <v>0</v>
      </c>
      <c r="AA700" s="296">
        <v>0</v>
      </c>
      <c r="AB700" s="296">
        <v>0</v>
      </c>
      <c r="AC700" s="296">
        <v>0</v>
      </c>
      <c r="AD700" s="296">
        <v>0</v>
      </c>
      <c r="AE700" s="296">
        <v>0</v>
      </c>
      <c r="AF700" s="296">
        <v>0</v>
      </c>
      <c r="AG700" s="296">
        <v>0</v>
      </c>
      <c r="AH700" s="296">
        <v>0</v>
      </c>
      <c r="AI700" s="296">
        <v>0</v>
      </c>
      <c r="AJ700" s="296">
        <v>56487.7</v>
      </c>
      <c r="AK700" s="296">
        <v>28243.85</v>
      </c>
      <c r="AL700" s="296">
        <v>0</v>
      </c>
    </row>
    <row r="701" spans="1:38" s="39" customFormat="1" ht="12" customHeight="1" x14ac:dyDescent="0.2">
      <c r="A701" s="282">
        <v>4</v>
      </c>
      <c r="B701" s="143" t="s">
        <v>828</v>
      </c>
      <c r="C701" s="145">
        <v>9829.9</v>
      </c>
      <c r="D701" s="145"/>
      <c r="E701" s="146"/>
      <c r="F701" s="146"/>
      <c r="G701" s="270">
        <v>5729252.5700000003</v>
      </c>
      <c r="H701" s="281">
        <v>0</v>
      </c>
      <c r="I701" s="271">
        <v>0</v>
      </c>
      <c r="J701" s="271">
        <v>0</v>
      </c>
      <c r="K701" s="271">
        <v>0</v>
      </c>
      <c r="L701" s="271">
        <v>0</v>
      </c>
      <c r="M701" s="271">
        <v>0</v>
      </c>
      <c r="N701" s="281">
        <v>0</v>
      </c>
      <c r="O701" s="281">
        <v>0</v>
      </c>
      <c r="P701" s="281">
        <v>0</v>
      </c>
      <c r="Q701" s="281">
        <v>0</v>
      </c>
      <c r="R701" s="281">
        <v>0</v>
      </c>
      <c r="S701" s="281">
        <v>0</v>
      </c>
      <c r="T701" s="200">
        <v>0</v>
      </c>
      <c r="U701" s="281">
        <v>0</v>
      </c>
      <c r="V701" s="146" t="s">
        <v>340</v>
      </c>
      <c r="W701" s="296">
        <v>760</v>
      </c>
      <c r="X701" s="281">
        <v>5524900</v>
      </c>
      <c r="Y701" s="296">
        <v>0</v>
      </c>
      <c r="Z701" s="296">
        <v>0</v>
      </c>
      <c r="AA701" s="296">
        <v>0</v>
      </c>
      <c r="AB701" s="296">
        <v>0</v>
      </c>
      <c r="AC701" s="296">
        <v>0</v>
      </c>
      <c r="AD701" s="296">
        <v>0</v>
      </c>
      <c r="AE701" s="296">
        <v>0</v>
      </c>
      <c r="AF701" s="296">
        <v>0</v>
      </c>
      <c r="AG701" s="296">
        <v>0</v>
      </c>
      <c r="AH701" s="296">
        <v>0</v>
      </c>
      <c r="AI701" s="296">
        <v>0</v>
      </c>
      <c r="AJ701" s="296">
        <v>136235.04999999999</v>
      </c>
      <c r="AK701" s="296">
        <v>68117.52</v>
      </c>
      <c r="AL701" s="296">
        <v>0</v>
      </c>
    </row>
    <row r="702" spans="1:38" s="39" customFormat="1" ht="12" customHeight="1" x14ac:dyDescent="0.2">
      <c r="A702" s="282">
        <v>5</v>
      </c>
      <c r="B702" s="143" t="s">
        <v>825</v>
      </c>
      <c r="C702" s="145">
        <v>11948.5</v>
      </c>
      <c r="D702" s="145"/>
      <c r="E702" s="146"/>
      <c r="F702" s="146"/>
      <c r="G702" s="270">
        <v>2748189.97</v>
      </c>
      <c r="H702" s="281">
        <v>0</v>
      </c>
      <c r="I702" s="271">
        <v>0</v>
      </c>
      <c r="J702" s="271">
        <v>0</v>
      </c>
      <c r="K702" s="271">
        <v>0</v>
      </c>
      <c r="L702" s="271">
        <v>0</v>
      </c>
      <c r="M702" s="271">
        <v>0</v>
      </c>
      <c r="N702" s="281">
        <v>0</v>
      </c>
      <c r="O702" s="281">
        <v>0</v>
      </c>
      <c r="P702" s="281">
        <v>0</v>
      </c>
      <c r="Q702" s="281">
        <v>0</v>
      </c>
      <c r="R702" s="281">
        <v>0</v>
      </c>
      <c r="S702" s="281">
        <v>0</v>
      </c>
      <c r="T702" s="200">
        <v>0</v>
      </c>
      <c r="U702" s="281">
        <v>0</v>
      </c>
      <c r="V702" s="146" t="s">
        <v>340</v>
      </c>
      <c r="W702" s="296">
        <v>365</v>
      </c>
      <c r="X702" s="281">
        <v>2653490</v>
      </c>
      <c r="Y702" s="296">
        <v>0</v>
      </c>
      <c r="Z702" s="296">
        <v>0</v>
      </c>
      <c r="AA702" s="296">
        <v>0</v>
      </c>
      <c r="AB702" s="296">
        <v>0</v>
      </c>
      <c r="AC702" s="296">
        <v>0</v>
      </c>
      <c r="AD702" s="296">
        <v>0</v>
      </c>
      <c r="AE702" s="296">
        <v>0</v>
      </c>
      <c r="AF702" s="296">
        <v>0</v>
      </c>
      <c r="AG702" s="296">
        <v>0</v>
      </c>
      <c r="AH702" s="296">
        <v>0</v>
      </c>
      <c r="AI702" s="296">
        <v>0</v>
      </c>
      <c r="AJ702" s="296">
        <v>63133.31</v>
      </c>
      <c r="AK702" s="296">
        <v>31566.66</v>
      </c>
      <c r="AL702" s="296">
        <v>0</v>
      </c>
    </row>
    <row r="703" spans="1:38" s="39" customFormat="1" ht="12" customHeight="1" x14ac:dyDescent="0.2">
      <c r="A703" s="282">
        <v>6</v>
      </c>
      <c r="B703" s="143" t="s">
        <v>826</v>
      </c>
      <c r="C703" s="145">
        <v>3415</v>
      </c>
      <c r="D703" s="145"/>
      <c r="E703" s="146"/>
      <c r="F703" s="146"/>
      <c r="G703" s="270">
        <v>2863422.83</v>
      </c>
      <c r="H703" s="281">
        <v>0</v>
      </c>
      <c r="I703" s="271">
        <v>0</v>
      </c>
      <c r="J703" s="271">
        <v>0</v>
      </c>
      <c r="K703" s="271">
        <v>0</v>
      </c>
      <c r="L703" s="271">
        <v>0</v>
      </c>
      <c r="M703" s="271">
        <v>0</v>
      </c>
      <c r="N703" s="281">
        <v>0</v>
      </c>
      <c r="O703" s="281">
        <v>0</v>
      </c>
      <c r="P703" s="281">
        <v>0</v>
      </c>
      <c r="Q703" s="281">
        <v>0</v>
      </c>
      <c r="R703" s="281">
        <v>0</v>
      </c>
      <c r="S703" s="281">
        <v>0</v>
      </c>
      <c r="T703" s="200">
        <v>0</v>
      </c>
      <c r="U703" s="281">
        <v>0</v>
      </c>
      <c r="V703" s="146" t="s">
        <v>340</v>
      </c>
      <c r="W703" s="296">
        <v>365</v>
      </c>
      <c r="X703" s="281">
        <v>2652840</v>
      </c>
      <c r="Y703" s="296">
        <v>0</v>
      </c>
      <c r="Z703" s="296">
        <v>0</v>
      </c>
      <c r="AA703" s="296">
        <v>0</v>
      </c>
      <c r="AB703" s="296">
        <v>0</v>
      </c>
      <c r="AC703" s="296">
        <v>0</v>
      </c>
      <c r="AD703" s="296">
        <v>0</v>
      </c>
      <c r="AE703" s="296">
        <v>0</v>
      </c>
      <c r="AF703" s="296">
        <v>0</v>
      </c>
      <c r="AG703" s="296">
        <v>0</v>
      </c>
      <c r="AH703" s="296">
        <v>0</v>
      </c>
      <c r="AI703" s="296">
        <v>0</v>
      </c>
      <c r="AJ703" s="296">
        <v>140388.54999999999</v>
      </c>
      <c r="AK703" s="296">
        <v>70194.28</v>
      </c>
      <c r="AL703" s="296">
        <v>0</v>
      </c>
    </row>
    <row r="704" spans="1:38" s="39" customFormat="1" ht="12" customHeight="1" x14ac:dyDescent="0.2">
      <c r="A704" s="282">
        <v>7</v>
      </c>
      <c r="B704" s="138" t="s">
        <v>171</v>
      </c>
      <c r="C704" s="145">
        <v>2028</v>
      </c>
      <c r="D704" s="145"/>
      <c r="E704" s="146"/>
      <c r="F704" s="146"/>
      <c r="G704" s="270">
        <v>2007730.32</v>
      </c>
      <c r="H704" s="281">
        <v>0</v>
      </c>
      <c r="I704" s="271">
        <v>0</v>
      </c>
      <c r="J704" s="271">
        <v>0</v>
      </c>
      <c r="K704" s="271">
        <v>0</v>
      </c>
      <c r="L704" s="271">
        <v>0</v>
      </c>
      <c r="M704" s="271">
        <v>0</v>
      </c>
      <c r="N704" s="281">
        <v>0</v>
      </c>
      <c r="O704" s="281">
        <v>0</v>
      </c>
      <c r="P704" s="281">
        <v>0</v>
      </c>
      <c r="Q704" s="281">
        <v>0</v>
      </c>
      <c r="R704" s="281">
        <v>0</v>
      </c>
      <c r="S704" s="281">
        <v>0</v>
      </c>
      <c r="T704" s="200">
        <v>0</v>
      </c>
      <c r="U704" s="281">
        <v>0</v>
      </c>
      <c r="V704" s="146" t="s">
        <v>339</v>
      </c>
      <c r="W704" s="296">
        <v>348</v>
      </c>
      <c r="X704" s="281">
        <v>1917382.46</v>
      </c>
      <c r="Y704" s="296">
        <v>0</v>
      </c>
      <c r="Z704" s="296">
        <v>0</v>
      </c>
      <c r="AA704" s="296">
        <v>0</v>
      </c>
      <c r="AB704" s="296">
        <v>0</v>
      </c>
      <c r="AC704" s="296">
        <v>0</v>
      </c>
      <c r="AD704" s="296">
        <v>0</v>
      </c>
      <c r="AE704" s="296">
        <v>0</v>
      </c>
      <c r="AF704" s="296">
        <v>0</v>
      </c>
      <c r="AG704" s="296">
        <v>0</v>
      </c>
      <c r="AH704" s="296">
        <v>0</v>
      </c>
      <c r="AI704" s="296">
        <v>0</v>
      </c>
      <c r="AJ704" s="296">
        <v>60231.91</v>
      </c>
      <c r="AK704" s="296">
        <v>30115.95</v>
      </c>
      <c r="AL704" s="296">
        <v>0</v>
      </c>
    </row>
    <row r="705" spans="1:38" s="39" customFormat="1" ht="12" customHeight="1" x14ac:dyDescent="0.2">
      <c r="A705" s="282">
        <v>8</v>
      </c>
      <c r="B705" s="138" t="s">
        <v>172</v>
      </c>
      <c r="C705" s="145">
        <v>3393</v>
      </c>
      <c r="D705" s="145"/>
      <c r="E705" s="146"/>
      <c r="F705" s="146"/>
      <c r="G705" s="270">
        <v>2232734.58</v>
      </c>
      <c r="H705" s="281">
        <v>0</v>
      </c>
      <c r="I705" s="271">
        <v>0</v>
      </c>
      <c r="J705" s="271">
        <v>0</v>
      </c>
      <c r="K705" s="271">
        <v>0</v>
      </c>
      <c r="L705" s="271">
        <v>0</v>
      </c>
      <c r="M705" s="271">
        <v>0</v>
      </c>
      <c r="N705" s="281">
        <v>0</v>
      </c>
      <c r="O705" s="281">
        <v>0</v>
      </c>
      <c r="P705" s="281">
        <v>0</v>
      </c>
      <c r="Q705" s="281">
        <v>0</v>
      </c>
      <c r="R705" s="281">
        <v>0</v>
      </c>
      <c r="S705" s="281">
        <v>0</v>
      </c>
      <c r="T705" s="200">
        <v>0</v>
      </c>
      <c r="U705" s="281">
        <v>0</v>
      </c>
      <c r="V705" s="146" t="s">
        <v>339</v>
      </c>
      <c r="W705" s="296">
        <v>387</v>
      </c>
      <c r="X705" s="281">
        <v>2132261.52</v>
      </c>
      <c r="Y705" s="296">
        <v>0</v>
      </c>
      <c r="Z705" s="296">
        <v>0</v>
      </c>
      <c r="AA705" s="296">
        <v>0</v>
      </c>
      <c r="AB705" s="296">
        <v>0</v>
      </c>
      <c r="AC705" s="296">
        <v>0</v>
      </c>
      <c r="AD705" s="296">
        <v>0</v>
      </c>
      <c r="AE705" s="296">
        <v>0</v>
      </c>
      <c r="AF705" s="296">
        <v>0</v>
      </c>
      <c r="AG705" s="296">
        <v>0</v>
      </c>
      <c r="AH705" s="296">
        <v>0</v>
      </c>
      <c r="AI705" s="296">
        <v>0</v>
      </c>
      <c r="AJ705" s="296">
        <v>66982.039999999994</v>
      </c>
      <c r="AK705" s="296">
        <v>33491.019999999997</v>
      </c>
      <c r="AL705" s="296">
        <v>0</v>
      </c>
    </row>
    <row r="706" spans="1:38" s="39" customFormat="1" ht="12" customHeight="1" x14ac:dyDescent="0.2">
      <c r="A706" s="282">
        <v>9</v>
      </c>
      <c r="B706" s="143" t="s">
        <v>441</v>
      </c>
      <c r="C706" s="145">
        <v>3576.9</v>
      </c>
      <c r="D706" s="145"/>
      <c r="E706" s="146"/>
      <c r="F706" s="146"/>
      <c r="G706" s="270">
        <v>6312737.7699999996</v>
      </c>
      <c r="H706" s="281">
        <v>0</v>
      </c>
      <c r="I706" s="271">
        <v>0</v>
      </c>
      <c r="J706" s="271">
        <v>0</v>
      </c>
      <c r="K706" s="271">
        <v>0</v>
      </c>
      <c r="L706" s="271">
        <v>0</v>
      </c>
      <c r="M706" s="271">
        <v>0</v>
      </c>
      <c r="N706" s="281">
        <v>0</v>
      </c>
      <c r="O706" s="281">
        <v>0</v>
      </c>
      <c r="P706" s="281">
        <v>0</v>
      </c>
      <c r="Q706" s="281">
        <v>0</v>
      </c>
      <c r="R706" s="281">
        <v>0</v>
      </c>
      <c r="S706" s="281">
        <v>0</v>
      </c>
      <c r="T706" s="200">
        <v>0</v>
      </c>
      <c r="U706" s="281">
        <v>0</v>
      </c>
      <c r="V706" s="146" t="s">
        <v>339</v>
      </c>
      <c r="W706" s="296">
        <v>852</v>
      </c>
      <c r="X706" s="281">
        <v>6065060</v>
      </c>
      <c r="Y706" s="296">
        <v>0</v>
      </c>
      <c r="Z706" s="296">
        <v>0</v>
      </c>
      <c r="AA706" s="296">
        <v>0</v>
      </c>
      <c r="AB706" s="296">
        <v>0</v>
      </c>
      <c r="AC706" s="296">
        <v>0</v>
      </c>
      <c r="AD706" s="296">
        <v>0</v>
      </c>
      <c r="AE706" s="296">
        <v>0</v>
      </c>
      <c r="AF706" s="296">
        <v>0</v>
      </c>
      <c r="AG706" s="296">
        <v>0</v>
      </c>
      <c r="AH706" s="296">
        <v>0</v>
      </c>
      <c r="AI706" s="296">
        <v>0</v>
      </c>
      <c r="AJ706" s="296">
        <v>165118.51</v>
      </c>
      <c r="AK706" s="296">
        <v>82559.259999999995</v>
      </c>
      <c r="AL706" s="296">
        <v>0</v>
      </c>
    </row>
    <row r="707" spans="1:38" s="39" customFormat="1" ht="12" customHeight="1" x14ac:dyDescent="0.2">
      <c r="A707" s="282">
        <v>10</v>
      </c>
      <c r="B707" s="143" t="s">
        <v>442</v>
      </c>
      <c r="C707" s="145">
        <v>3222.6</v>
      </c>
      <c r="D707" s="145"/>
      <c r="E707" s="146"/>
      <c r="F707" s="146"/>
      <c r="G707" s="270">
        <v>6328010.2999999998</v>
      </c>
      <c r="H707" s="281">
        <v>0</v>
      </c>
      <c r="I707" s="271">
        <v>0</v>
      </c>
      <c r="J707" s="271">
        <v>0</v>
      </c>
      <c r="K707" s="271">
        <v>0</v>
      </c>
      <c r="L707" s="271">
        <v>0</v>
      </c>
      <c r="M707" s="271">
        <v>0</v>
      </c>
      <c r="N707" s="281">
        <v>0</v>
      </c>
      <c r="O707" s="281">
        <v>0</v>
      </c>
      <c r="P707" s="281">
        <v>0</v>
      </c>
      <c r="Q707" s="281">
        <v>0</v>
      </c>
      <c r="R707" s="281">
        <v>0</v>
      </c>
      <c r="S707" s="281">
        <v>0</v>
      </c>
      <c r="T707" s="200">
        <v>0</v>
      </c>
      <c r="U707" s="281">
        <v>0</v>
      </c>
      <c r="V707" s="146" t="s">
        <v>339</v>
      </c>
      <c r="W707" s="296">
        <v>852</v>
      </c>
      <c r="X707" s="281">
        <v>6068390</v>
      </c>
      <c r="Y707" s="296">
        <v>0</v>
      </c>
      <c r="Z707" s="296">
        <v>0</v>
      </c>
      <c r="AA707" s="296">
        <v>0</v>
      </c>
      <c r="AB707" s="296">
        <v>0</v>
      </c>
      <c r="AC707" s="296">
        <v>0</v>
      </c>
      <c r="AD707" s="296">
        <v>0</v>
      </c>
      <c r="AE707" s="296">
        <v>0</v>
      </c>
      <c r="AF707" s="296">
        <v>0</v>
      </c>
      <c r="AG707" s="296">
        <v>0</v>
      </c>
      <c r="AH707" s="296">
        <v>0</v>
      </c>
      <c r="AI707" s="296">
        <v>0</v>
      </c>
      <c r="AJ707" s="296">
        <v>173080.2</v>
      </c>
      <c r="AK707" s="296">
        <v>86540.1</v>
      </c>
      <c r="AL707" s="296">
        <v>0</v>
      </c>
    </row>
    <row r="708" spans="1:38" s="39" customFormat="1" ht="12" customHeight="1" x14ac:dyDescent="0.2">
      <c r="A708" s="282">
        <v>11</v>
      </c>
      <c r="B708" s="143" t="s">
        <v>494</v>
      </c>
      <c r="C708" s="145">
        <v>2850.4</v>
      </c>
      <c r="D708" s="145"/>
      <c r="E708" s="146"/>
      <c r="F708" s="146"/>
      <c r="G708" s="270">
        <v>13077488.83</v>
      </c>
      <c r="H708" s="281">
        <v>0</v>
      </c>
      <c r="I708" s="271">
        <v>0</v>
      </c>
      <c r="J708" s="271">
        <v>0</v>
      </c>
      <c r="K708" s="271">
        <v>0</v>
      </c>
      <c r="L708" s="271">
        <v>0</v>
      </c>
      <c r="M708" s="271">
        <v>0</v>
      </c>
      <c r="N708" s="281">
        <v>0</v>
      </c>
      <c r="O708" s="281">
        <v>0</v>
      </c>
      <c r="P708" s="281">
        <v>0</v>
      </c>
      <c r="Q708" s="281">
        <v>0</v>
      </c>
      <c r="R708" s="281">
        <v>0</v>
      </c>
      <c r="S708" s="281">
        <v>0</v>
      </c>
      <c r="T708" s="282">
        <v>0</v>
      </c>
      <c r="U708" s="281">
        <v>0</v>
      </c>
      <c r="V708" s="146" t="s">
        <v>339</v>
      </c>
      <c r="W708" s="296">
        <v>1595</v>
      </c>
      <c r="X708" s="281">
        <v>12570710</v>
      </c>
      <c r="Y708" s="296">
        <v>0</v>
      </c>
      <c r="Z708" s="296">
        <v>0</v>
      </c>
      <c r="AA708" s="296">
        <v>0</v>
      </c>
      <c r="AB708" s="296">
        <v>0</v>
      </c>
      <c r="AC708" s="296">
        <v>0</v>
      </c>
      <c r="AD708" s="296">
        <v>0</v>
      </c>
      <c r="AE708" s="296">
        <v>0</v>
      </c>
      <c r="AF708" s="296">
        <v>0</v>
      </c>
      <c r="AG708" s="296">
        <v>0</v>
      </c>
      <c r="AH708" s="296">
        <v>0</v>
      </c>
      <c r="AI708" s="296">
        <v>0</v>
      </c>
      <c r="AJ708" s="296">
        <v>337852.55</v>
      </c>
      <c r="AK708" s="296">
        <v>168926.28</v>
      </c>
      <c r="AL708" s="296">
        <v>0</v>
      </c>
    </row>
    <row r="709" spans="1:38" s="39" customFormat="1" ht="12" customHeight="1" x14ac:dyDescent="0.2">
      <c r="A709" s="282">
        <v>12</v>
      </c>
      <c r="B709" s="143" t="s">
        <v>1044</v>
      </c>
      <c r="C709" s="145">
        <v>2455.5</v>
      </c>
      <c r="D709" s="145"/>
      <c r="E709" s="146"/>
      <c r="F709" s="146"/>
      <c r="G709" s="270">
        <v>14722757.720000001</v>
      </c>
      <c r="H709" s="281">
        <v>0</v>
      </c>
      <c r="I709" s="271">
        <v>0</v>
      </c>
      <c r="J709" s="271">
        <v>0</v>
      </c>
      <c r="K709" s="271">
        <v>0</v>
      </c>
      <c r="L709" s="271">
        <v>0</v>
      </c>
      <c r="M709" s="271">
        <v>0</v>
      </c>
      <c r="N709" s="281">
        <v>0</v>
      </c>
      <c r="O709" s="281">
        <v>0</v>
      </c>
      <c r="P709" s="281">
        <v>0</v>
      </c>
      <c r="Q709" s="281">
        <v>0</v>
      </c>
      <c r="R709" s="281">
        <v>0</v>
      </c>
      <c r="S709" s="281">
        <v>0</v>
      </c>
      <c r="T709" s="282">
        <v>0</v>
      </c>
      <c r="U709" s="281">
        <v>0</v>
      </c>
      <c r="V709" s="146" t="s">
        <v>339</v>
      </c>
      <c r="W709" s="296">
        <v>1883</v>
      </c>
      <c r="X709" s="281">
        <v>14010100</v>
      </c>
      <c r="Y709" s="296">
        <v>0</v>
      </c>
      <c r="Z709" s="296">
        <v>0</v>
      </c>
      <c r="AA709" s="296">
        <v>0</v>
      </c>
      <c r="AB709" s="296">
        <v>0</v>
      </c>
      <c r="AC709" s="296">
        <v>0</v>
      </c>
      <c r="AD709" s="296">
        <v>0</v>
      </c>
      <c r="AE709" s="296">
        <v>0</v>
      </c>
      <c r="AF709" s="296">
        <v>0</v>
      </c>
      <c r="AG709" s="296">
        <v>0</v>
      </c>
      <c r="AH709" s="296">
        <v>0</v>
      </c>
      <c r="AI709" s="296">
        <v>0</v>
      </c>
      <c r="AJ709" s="296">
        <v>475105.15</v>
      </c>
      <c r="AK709" s="296">
        <v>237552.57</v>
      </c>
      <c r="AL709" s="296">
        <v>0</v>
      </c>
    </row>
    <row r="710" spans="1:38" s="39" customFormat="1" ht="12" customHeight="1" x14ac:dyDescent="0.2">
      <c r="A710" s="282">
        <v>13</v>
      </c>
      <c r="B710" s="143" t="s">
        <v>443</v>
      </c>
      <c r="C710" s="145">
        <v>2443.9</v>
      </c>
      <c r="D710" s="145"/>
      <c r="E710" s="146"/>
      <c r="F710" s="146"/>
      <c r="G710" s="270">
        <v>2250042.6</v>
      </c>
      <c r="H710" s="281">
        <v>0</v>
      </c>
      <c r="I710" s="271">
        <v>0</v>
      </c>
      <c r="J710" s="271">
        <v>0</v>
      </c>
      <c r="K710" s="271">
        <v>0</v>
      </c>
      <c r="L710" s="271">
        <v>0</v>
      </c>
      <c r="M710" s="271">
        <v>0</v>
      </c>
      <c r="N710" s="281">
        <v>0</v>
      </c>
      <c r="O710" s="281">
        <v>0</v>
      </c>
      <c r="P710" s="281">
        <v>0</v>
      </c>
      <c r="Q710" s="281">
        <v>0</v>
      </c>
      <c r="R710" s="281">
        <v>0</v>
      </c>
      <c r="S710" s="281">
        <v>0</v>
      </c>
      <c r="T710" s="200">
        <v>0</v>
      </c>
      <c r="U710" s="281">
        <v>0</v>
      </c>
      <c r="V710" s="146" t="s">
        <v>339</v>
      </c>
      <c r="W710" s="296">
        <v>390</v>
      </c>
      <c r="X710" s="281">
        <v>2148790.6800000002</v>
      </c>
      <c r="Y710" s="296">
        <v>0</v>
      </c>
      <c r="Z710" s="296">
        <v>0</v>
      </c>
      <c r="AA710" s="296">
        <v>0</v>
      </c>
      <c r="AB710" s="296">
        <v>0</v>
      </c>
      <c r="AC710" s="296">
        <v>0</v>
      </c>
      <c r="AD710" s="296">
        <v>0</v>
      </c>
      <c r="AE710" s="296">
        <v>0</v>
      </c>
      <c r="AF710" s="296">
        <v>0</v>
      </c>
      <c r="AG710" s="296">
        <v>0</v>
      </c>
      <c r="AH710" s="296">
        <v>0</v>
      </c>
      <c r="AI710" s="296">
        <v>0</v>
      </c>
      <c r="AJ710" s="296">
        <v>67501.279999999999</v>
      </c>
      <c r="AK710" s="296">
        <v>33750.639999999999</v>
      </c>
      <c r="AL710" s="296">
        <v>0</v>
      </c>
    </row>
    <row r="711" spans="1:38" s="39" customFormat="1" ht="12" customHeight="1" x14ac:dyDescent="0.2">
      <c r="A711" s="282">
        <v>14</v>
      </c>
      <c r="B711" s="143" t="s">
        <v>444</v>
      </c>
      <c r="C711" s="145">
        <v>3555.3</v>
      </c>
      <c r="D711" s="145"/>
      <c r="E711" s="146"/>
      <c r="F711" s="146"/>
      <c r="G711" s="270">
        <v>2589433.31</v>
      </c>
      <c r="H711" s="281">
        <v>0</v>
      </c>
      <c r="I711" s="271">
        <v>0</v>
      </c>
      <c r="J711" s="271">
        <v>0</v>
      </c>
      <c r="K711" s="271">
        <v>0</v>
      </c>
      <c r="L711" s="271">
        <v>0</v>
      </c>
      <c r="M711" s="271">
        <v>0</v>
      </c>
      <c r="N711" s="281">
        <v>0</v>
      </c>
      <c r="O711" s="281">
        <v>0</v>
      </c>
      <c r="P711" s="281">
        <v>0</v>
      </c>
      <c r="Q711" s="281">
        <v>0</v>
      </c>
      <c r="R711" s="281">
        <v>0</v>
      </c>
      <c r="S711" s="281">
        <v>0</v>
      </c>
      <c r="T711" s="200">
        <v>0</v>
      </c>
      <c r="U711" s="281">
        <v>0</v>
      </c>
      <c r="V711" s="146" t="s">
        <v>339</v>
      </c>
      <c r="W711" s="296">
        <v>326</v>
      </c>
      <c r="X711" s="281">
        <v>2495970</v>
      </c>
      <c r="Y711" s="296">
        <v>0</v>
      </c>
      <c r="Z711" s="296">
        <v>0</v>
      </c>
      <c r="AA711" s="296">
        <v>0</v>
      </c>
      <c r="AB711" s="296">
        <v>0</v>
      </c>
      <c r="AC711" s="296">
        <v>0</v>
      </c>
      <c r="AD711" s="296">
        <v>0</v>
      </c>
      <c r="AE711" s="296">
        <v>0</v>
      </c>
      <c r="AF711" s="296">
        <v>0</v>
      </c>
      <c r="AG711" s="296">
        <v>0</v>
      </c>
      <c r="AH711" s="296">
        <v>0</v>
      </c>
      <c r="AI711" s="296">
        <v>0</v>
      </c>
      <c r="AJ711" s="296">
        <v>62308.87</v>
      </c>
      <c r="AK711" s="296">
        <v>31154.44</v>
      </c>
      <c r="AL711" s="296">
        <v>0</v>
      </c>
    </row>
    <row r="712" spans="1:38" s="39" customFormat="1" ht="12" customHeight="1" x14ac:dyDescent="0.2">
      <c r="A712" s="282">
        <v>15</v>
      </c>
      <c r="B712" s="143" t="s">
        <v>500</v>
      </c>
      <c r="C712" s="145">
        <v>3588</v>
      </c>
      <c r="D712" s="145"/>
      <c r="E712" s="146"/>
      <c r="F712" s="146"/>
      <c r="G712" s="270">
        <v>3112894.41</v>
      </c>
      <c r="H712" s="281">
        <v>0</v>
      </c>
      <c r="I712" s="271">
        <v>0</v>
      </c>
      <c r="J712" s="271">
        <v>0</v>
      </c>
      <c r="K712" s="271">
        <v>0</v>
      </c>
      <c r="L712" s="271">
        <v>0</v>
      </c>
      <c r="M712" s="271">
        <v>0</v>
      </c>
      <c r="N712" s="281">
        <v>0</v>
      </c>
      <c r="O712" s="281">
        <v>0</v>
      </c>
      <c r="P712" s="281">
        <v>0</v>
      </c>
      <c r="Q712" s="281">
        <v>0</v>
      </c>
      <c r="R712" s="281">
        <v>0</v>
      </c>
      <c r="S712" s="281">
        <v>0</v>
      </c>
      <c r="T712" s="200">
        <v>0</v>
      </c>
      <c r="U712" s="281">
        <v>0</v>
      </c>
      <c r="V712" s="146" t="s">
        <v>339</v>
      </c>
      <c r="W712" s="296">
        <v>476.93</v>
      </c>
      <c r="X712" s="281">
        <v>2988276.66</v>
      </c>
      <c r="Y712" s="296">
        <v>0</v>
      </c>
      <c r="Z712" s="296">
        <v>0</v>
      </c>
      <c r="AA712" s="296">
        <v>0</v>
      </c>
      <c r="AB712" s="296">
        <v>0</v>
      </c>
      <c r="AC712" s="296">
        <v>0</v>
      </c>
      <c r="AD712" s="296">
        <v>0</v>
      </c>
      <c r="AE712" s="296">
        <v>0</v>
      </c>
      <c r="AF712" s="296">
        <v>0</v>
      </c>
      <c r="AG712" s="296">
        <v>0</v>
      </c>
      <c r="AH712" s="296">
        <v>0</v>
      </c>
      <c r="AI712" s="296">
        <v>0</v>
      </c>
      <c r="AJ712" s="296">
        <v>83078.5</v>
      </c>
      <c r="AK712" s="296">
        <v>41539.25</v>
      </c>
      <c r="AL712" s="296">
        <v>0</v>
      </c>
    </row>
    <row r="713" spans="1:38" s="39" customFormat="1" ht="12" customHeight="1" x14ac:dyDescent="0.2">
      <c r="A713" s="282">
        <v>16</v>
      </c>
      <c r="B713" s="143" t="s">
        <v>445</v>
      </c>
      <c r="C713" s="145">
        <v>3569.7</v>
      </c>
      <c r="D713" s="145"/>
      <c r="E713" s="146"/>
      <c r="F713" s="146"/>
      <c r="G713" s="270">
        <v>6746984.3499999996</v>
      </c>
      <c r="H713" s="281">
        <v>0</v>
      </c>
      <c r="I713" s="271">
        <v>0</v>
      </c>
      <c r="J713" s="271">
        <v>0</v>
      </c>
      <c r="K713" s="271">
        <v>0</v>
      </c>
      <c r="L713" s="271">
        <v>0</v>
      </c>
      <c r="M713" s="271">
        <v>0</v>
      </c>
      <c r="N713" s="281">
        <v>0</v>
      </c>
      <c r="O713" s="281">
        <v>0</v>
      </c>
      <c r="P713" s="281">
        <v>0</v>
      </c>
      <c r="Q713" s="281">
        <v>0</v>
      </c>
      <c r="R713" s="281">
        <v>0</v>
      </c>
      <c r="S713" s="281">
        <v>0</v>
      </c>
      <c r="T713" s="200">
        <v>0</v>
      </c>
      <c r="U713" s="281">
        <v>0</v>
      </c>
      <c r="V713" s="146" t="s">
        <v>339</v>
      </c>
      <c r="W713" s="296">
        <v>946</v>
      </c>
      <c r="X713" s="281">
        <v>6496970</v>
      </c>
      <c r="Y713" s="296">
        <v>0</v>
      </c>
      <c r="Z713" s="296">
        <v>0</v>
      </c>
      <c r="AA713" s="296">
        <v>0</v>
      </c>
      <c r="AB713" s="296">
        <v>0</v>
      </c>
      <c r="AC713" s="296">
        <v>0</v>
      </c>
      <c r="AD713" s="296">
        <v>0</v>
      </c>
      <c r="AE713" s="296">
        <v>0</v>
      </c>
      <c r="AF713" s="296">
        <v>0</v>
      </c>
      <c r="AG713" s="296">
        <v>0</v>
      </c>
      <c r="AH713" s="296">
        <v>0</v>
      </c>
      <c r="AI713" s="296">
        <v>0</v>
      </c>
      <c r="AJ713" s="296">
        <v>166676.23000000001</v>
      </c>
      <c r="AK713" s="296">
        <v>83338.12</v>
      </c>
      <c r="AL713" s="296">
        <v>0</v>
      </c>
    </row>
    <row r="714" spans="1:38" s="39" customFormat="1" ht="12" customHeight="1" x14ac:dyDescent="0.2">
      <c r="A714" s="282">
        <v>17</v>
      </c>
      <c r="B714" s="138" t="s">
        <v>391</v>
      </c>
      <c r="C714" s="145">
        <v>3545.6</v>
      </c>
      <c r="D714" s="145"/>
      <c r="E714" s="146"/>
      <c r="F714" s="146"/>
      <c r="G714" s="270">
        <v>5270410.26</v>
      </c>
      <c r="H714" s="281">
        <v>0</v>
      </c>
      <c r="I714" s="271">
        <v>0</v>
      </c>
      <c r="J714" s="271">
        <v>0</v>
      </c>
      <c r="K714" s="271">
        <v>0</v>
      </c>
      <c r="L714" s="271">
        <v>0</v>
      </c>
      <c r="M714" s="271">
        <v>0</v>
      </c>
      <c r="N714" s="281">
        <v>0</v>
      </c>
      <c r="O714" s="281">
        <v>0</v>
      </c>
      <c r="P714" s="281">
        <v>0</v>
      </c>
      <c r="Q714" s="281">
        <v>0</v>
      </c>
      <c r="R714" s="281">
        <v>0</v>
      </c>
      <c r="S714" s="281">
        <v>0</v>
      </c>
      <c r="T714" s="200">
        <v>0</v>
      </c>
      <c r="U714" s="281">
        <v>0</v>
      </c>
      <c r="V714" s="146" t="s">
        <v>340</v>
      </c>
      <c r="W714" s="296">
        <v>710.28</v>
      </c>
      <c r="X714" s="281">
        <v>5081110</v>
      </c>
      <c r="Y714" s="296">
        <v>0</v>
      </c>
      <c r="Z714" s="296">
        <v>0</v>
      </c>
      <c r="AA714" s="296">
        <v>0</v>
      </c>
      <c r="AB714" s="296">
        <v>0</v>
      </c>
      <c r="AC714" s="296">
        <v>0</v>
      </c>
      <c r="AD714" s="296">
        <v>0</v>
      </c>
      <c r="AE714" s="296">
        <v>0</v>
      </c>
      <c r="AF714" s="296">
        <v>0</v>
      </c>
      <c r="AG714" s="296">
        <v>0</v>
      </c>
      <c r="AH714" s="296">
        <v>0</v>
      </c>
      <c r="AI714" s="296">
        <v>0</v>
      </c>
      <c r="AJ714" s="296">
        <v>126200.17</v>
      </c>
      <c r="AK714" s="296">
        <v>63100.09</v>
      </c>
      <c r="AL714" s="296">
        <v>0</v>
      </c>
    </row>
    <row r="715" spans="1:38" s="39" customFormat="1" ht="12" customHeight="1" x14ac:dyDescent="0.2">
      <c r="A715" s="282">
        <v>18</v>
      </c>
      <c r="B715" s="138" t="s">
        <v>399</v>
      </c>
      <c r="C715" s="145">
        <v>5711</v>
      </c>
      <c r="D715" s="145"/>
      <c r="E715" s="146"/>
      <c r="F715" s="146"/>
      <c r="G715" s="270">
        <v>6280204.0800000001</v>
      </c>
      <c r="H715" s="281">
        <v>0</v>
      </c>
      <c r="I715" s="271">
        <v>0</v>
      </c>
      <c r="J715" s="271">
        <v>0</v>
      </c>
      <c r="K715" s="271">
        <v>0</v>
      </c>
      <c r="L715" s="271">
        <v>0</v>
      </c>
      <c r="M715" s="271">
        <v>0</v>
      </c>
      <c r="N715" s="281">
        <v>0</v>
      </c>
      <c r="O715" s="281">
        <v>0</v>
      </c>
      <c r="P715" s="281">
        <v>0</v>
      </c>
      <c r="Q715" s="281">
        <v>0</v>
      </c>
      <c r="R715" s="281">
        <v>0</v>
      </c>
      <c r="S715" s="281">
        <v>0</v>
      </c>
      <c r="T715" s="200">
        <v>0</v>
      </c>
      <c r="U715" s="281">
        <v>0</v>
      </c>
      <c r="V715" s="146" t="s">
        <v>340</v>
      </c>
      <c r="W715" s="296">
        <v>987.7</v>
      </c>
      <c r="X715" s="281">
        <v>5839600</v>
      </c>
      <c r="Y715" s="296">
        <v>0</v>
      </c>
      <c r="Z715" s="296">
        <v>0</v>
      </c>
      <c r="AA715" s="296">
        <v>0</v>
      </c>
      <c r="AB715" s="296">
        <v>0</v>
      </c>
      <c r="AC715" s="296">
        <v>0</v>
      </c>
      <c r="AD715" s="296">
        <v>0</v>
      </c>
      <c r="AE715" s="296">
        <v>0</v>
      </c>
      <c r="AF715" s="296">
        <v>0</v>
      </c>
      <c r="AG715" s="296">
        <v>0</v>
      </c>
      <c r="AH715" s="296">
        <v>0</v>
      </c>
      <c r="AI715" s="296">
        <v>0</v>
      </c>
      <c r="AJ715" s="296">
        <v>293736.05</v>
      </c>
      <c r="AK715" s="296">
        <v>146868.03</v>
      </c>
      <c r="AL715" s="296">
        <v>0</v>
      </c>
    </row>
    <row r="716" spans="1:38" s="39" customFormat="1" ht="12" customHeight="1" x14ac:dyDescent="0.2">
      <c r="A716" s="282">
        <v>19</v>
      </c>
      <c r="B716" s="143" t="s">
        <v>502</v>
      </c>
      <c r="C716" s="145">
        <v>1992.5</v>
      </c>
      <c r="D716" s="145"/>
      <c r="E716" s="146"/>
      <c r="F716" s="146"/>
      <c r="G716" s="270">
        <v>3413915.36</v>
      </c>
      <c r="H716" s="281">
        <v>0</v>
      </c>
      <c r="I716" s="271">
        <v>0</v>
      </c>
      <c r="J716" s="271">
        <v>0</v>
      </c>
      <c r="K716" s="271">
        <v>0</v>
      </c>
      <c r="L716" s="271">
        <v>0</v>
      </c>
      <c r="M716" s="271">
        <v>0</v>
      </c>
      <c r="N716" s="281">
        <v>0</v>
      </c>
      <c r="O716" s="281">
        <v>0</v>
      </c>
      <c r="P716" s="281">
        <v>0</v>
      </c>
      <c r="Q716" s="281">
        <v>0</v>
      </c>
      <c r="R716" s="281">
        <v>0</v>
      </c>
      <c r="S716" s="281">
        <v>0</v>
      </c>
      <c r="T716" s="200">
        <v>0</v>
      </c>
      <c r="U716" s="281">
        <v>0</v>
      </c>
      <c r="V716" s="146" t="s">
        <v>340</v>
      </c>
      <c r="W716" s="296">
        <v>504.97</v>
      </c>
      <c r="X716" s="281">
        <v>3290930</v>
      </c>
      <c r="Y716" s="296">
        <v>0</v>
      </c>
      <c r="Z716" s="296">
        <v>0</v>
      </c>
      <c r="AA716" s="296">
        <v>0</v>
      </c>
      <c r="AB716" s="296">
        <v>0</v>
      </c>
      <c r="AC716" s="296">
        <v>0</v>
      </c>
      <c r="AD716" s="296">
        <v>0</v>
      </c>
      <c r="AE716" s="296">
        <v>0</v>
      </c>
      <c r="AF716" s="296">
        <v>0</v>
      </c>
      <c r="AG716" s="296">
        <v>0</v>
      </c>
      <c r="AH716" s="296">
        <v>0</v>
      </c>
      <c r="AI716" s="296">
        <v>0</v>
      </c>
      <c r="AJ716" s="296">
        <v>81990.240000000005</v>
      </c>
      <c r="AK716" s="296">
        <v>40995.120000000003</v>
      </c>
      <c r="AL716" s="296">
        <v>0</v>
      </c>
    </row>
    <row r="717" spans="1:38" s="39" customFormat="1" ht="12" customHeight="1" x14ac:dyDescent="0.2">
      <c r="A717" s="282">
        <v>20</v>
      </c>
      <c r="B717" s="143" t="s">
        <v>504</v>
      </c>
      <c r="C717" s="145">
        <v>3489</v>
      </c>
      <c r="D717" s="145"/>
      <c r="E717" s="146"/>
      <c r="F717" s="146"/>
      <c r="G717" s="270">
        <v>1498086.56</v>
      </c>
      <c r="H717" s="281">
        <v>0</v>
      </c>
      <c r="I717" s="271">
        <v>0</v>
      </c>
      <c r="J717" s="271">
        <v>0</v>
      </c>
      <c r="K717" s="271">
        <v>0</v>
      </c>
      <c r="L717" s="271">
        <v>0</v>
      </c>
      <c r="M717" s="271">
        <v>0</v>
      </c>
      <c r="N717" s="281">
        <v>0</v>
      </c>
      <c r="O717" s="281">
        <v>0</v>
      </c>
      <c r="P717" s="281">
        <v>0</v>
      </c>
      <c r="Q717" s="281">
        <v>0</v>
      </c>
      <c r="R717" s="281">
        <v>0</v>
      </c>
      <c r="S717" s="281">
        <v>0</v>
      </c>
      <c r="T717" s="200">
        <v>0</v>
      </c>
      <c r="U717" s="281">
        <v>0</v>
      </c>
      <c r="V717" s="146" t="s">
        <v>340</v>
      </c>
      <c r="W717" s="296">
        <v>248</v>
      </c>
      <c r="X717" s="281">
        <v>1437030</v>
      </c>
      <c r="Y717" s="296">
        <v>0</v>
      </c>
      <c r="Z717" s="296">
        <v>0</v>
      </c>
      <c r="AA717" s="296">
        <v>0</v>
      </c>
      <c r="AB717" s="296">
        <v>0</v>
      </c>
      <c r="AC717" s="296">
        <v>0</v>
      </c>
      <c r="AD717" s="296">
        <v>0</v>
      </c>
      <c r="AE717" s="296">
        <v>0</v>
      </c>
      <c r="AF717" s="296">
        <v>0</v>
      </c>
      <c r="AG717" s="296">
        <v>0</v>
      </c>
      <c r="AH717" s="296">
        <v>0</v>
      </c>
      <c r="AI717" s="296">
        <v>0</v>
      </c>
      <c r="AJ717" s="296">
        <v>40704.370000000003</v>
      </c>
      <c r="AK717" s="296">
        <v>20352.189999999999</v>
      </c>
      <c r="AL717" s="296">
        <v>0</v>
      </c>
    </row>
    <row r="718" spans="1:38" s="39" customFormat="1" ht="12" customHeight="1" x14ac:dyDescent="0.2">
      <c r="A718" s="282">
        <v>21</v>
      </c>
      <c r="B718" s="143" t="s">
        <v>511</v>
      </c>
      <c r="C718" s="145">
        <v>6688</v>
      </c>
      <c r="D718" s="145"/>
      <c r="E718" s="146"/>
      <c r="F718" s="146"/>
      <c r="G718" s="270">
        <v>2102788.92</v>
      </c>
      <c r="H718" s="281">
        <v>0</v>
      </c>
      <c r="I718" s="271">
        <v>0</v>
      </c>
      <c r="J718" s="271">
        <v>0</v>
      </c>
      <c r="K718" s="271">
        <v>0</v>
      </c>
      <c r="L718" s="271">
        <v>0</v>
      </c>
      <c r="M718" s="271">
        <v>0</v>
      </c>
      <c r="N718" s="281">
        <v>0</v>
      </c>
      <c r="O718" s="281">
        <v>0</v>
      </c>
      <c r="P718" s="281">
        <v>0</v>
      </c>
      <c r="Q718" s="281">
        <v>0</v>
      </c>
      <c r="R718" s="281">
        <v>0</v>
      </c>
      <c r="S718" s="281">
        <v>0</v>
      </c>
      <c r="T718" s="200">
        <v>0</v>
      </c>
      <c r="U718" s="281">
        <v>0</v>
      </c>
      <c r="V718" s="146" t="s">
        <v>340</v>
      </c>
      <c r="W718" s="296">
        <v>279.62</v>
      </c>
      <c r="X718" s="281">
        <v>2033010</v>
      </c>
      <c r="Y718" s="296">
        <v>0</v>
      </c>
      <c r="Z718" s="296">
        <v>0</v>
      </c>
      <c r="AA718" s="296">
        <v>0</v>
      </c>
      <c r="AB718" s="296">
        <v>0</v>
      </c>
      <c r="AC718" s="296">
        <v>0</v>
      </c>
      <c r="AD718" s="296">
        <v>0</v>
      </c>
      <c r="AE718" s="296">
        <v>0</v>
      </c>
      <c r="AF718" s="296">
        <v>0</v>
      </c>
      <c r="AG718" s="296">
        <v>0</v>
      </c>
      <c r="AH718" s="296">
        <v>0</v>
      </c>
      <c r="AI718" s="296">
        <v>0</v>
      </c>
      <c r="AJ718" s="296">
        <v>46519.28</v>
      </c>
      <c r="AK718" s="296">
        <v>23259.64</v>
      </c>
      <c r="AL718" s="296">
        <v>0</v>
      </c>
    </row>
    <row r="719" spans="1:38" s="39" customFormat="1" ht="12" customHeight="1" x14ac:dyDescent="0.2">
      <c r="A719" s="282">
        <v>22</v>
      </c>
      <c r="B719" s="143" t="s">
        <v>512</v>
      </c>
      <c r="C719" s="145">
        <v>2691.4</v>
      </c>
      <c r="D719" s="145"/>
      <c r="E719" s="146"/>
      <c r="F719" s="146"/>
      <c r="G719" s="270">
        <v>8572320</v>
      </c>
      <c r="H719" s="281">
        <v>7647690</v>
      </c>
      <c r="I719" s="271">
        <v>1595670</v>
      </c>
      <c r="J719" s="271">
        <v>3660</v>
      </c>
      <c r="K719" s="271">
        <v>4226310</v>
      </c>
      <c r="L719" s="271">
        <v>0</v>
      </c>
      <c r="M719" s="271">
        <v>0</v>
      </c>
      <c r="N719" s="281">
        <v>311</v>
      </c>
      <c r="O719" s="281">
        <v>420470</v>
      </c>
      <c r="P719" s="281">
        <v>665</v>
      </c>
      <c r="Q719" s="281">
        <v>894210</v>
      </c>
      <c r="R719" s="281">
        <v>221</v>
      </c>
      <c r="S719" s="281">
        <v>511030</v>
      </c>
      <c r="T719" s="200">
        <v>0</v>
      </c>
      <c r="U719" s="281">
        <v>0</v>
      </c>
      <c r="V719" s="146"/>
      <c r="W719" s="296">
        <v>0</v>
      </c>
      <c r="X719" s="281">
        <v>0</v>
      </c>
      <c r="Y719" s="296">
        <v>0</v>
      </c>
      <c r="Z719" s="296">
        <v>0</v>
      </c>
      <c r="AA719" s="296">
        <v>0</v>
      </c>
      <c r="AB719" s="296">
        <v>0</v>
      </c>
      <c r="AC719" s="296">
        <v>0</v>
      </c>
      <c r="AD719" s="296">
        <v>0</v>
      </c>
      <c r="AE719" s="296">
        <v>0</v>
      </c>
      <c r="AF719" s="296">
        <v>0</v>
      </c>
      <c r="AG719" s="296">
        <v>0</v>
      </c>
      <c r="AH719" s="296">
        <v>0</v>
      </c>
      <c r="AI719" s="296">
        <v>509800</v>
      </c>
      <c r="AJ719" s="296">
        <v>276553.33</v>
      </c>
      <c r="AK719" s="296">
        <v>138276.67000000001</v>
      </c>
      <c r="AL719" s="296">
        <v>0</v>
      </c>
    </row>
    <row r="720" spans="1:38" s="39" customFormat="1" ht="12" customHeight="1" x14ac:dyDescent="0.2">
      <c r="A720" s="282">
        <v>23</v>
      </c>
      <c r="B720" s="143" t="s">
        <v>514</v>
      </c>
      <c r="C720" s="145">
        <v>2434.4</v>
      </c>
      <c r="D720" s="145"/>
      <c r="E720" s="146"/>
      <c r="F720" s="146"/>
      <c r="G720" s="270">
        <v>5270083.8899999997</v>
      </c>
      <c r="H720" s="281">
        <v>0</v>
      </c>
      <c r="I720" s="271">
        <v>0</v>
      </c>
      <c r="J720" s="271">
        <v>0</v>
      </c>
      <c r="K720" s="271">
        <v>0</v>
      </c>
      <c r="L720" s="271">
        <v>0</v>
      </c>
      <c r="M720" s="271">
        <v>0</v>
      </c>
      <c r="N720" s="281">
        <v>0</v>
      </c>
      <c r="O720" s="281">
        <v>0</v>
      </c>
      <c r="P720" s="281">
        <v>0</v>
      </c>
      <c r="Q720" s="281">
        <v>0</v>
      </c>
      <c r="R720" s="281">
        <v>0</v>
      </c>
      <c r="S720" s="281">
        <v>0</v>
      </c>
      <c r="T720" s="200">
        <v>0</v>
      </c>
      <c r="U720" s="281">
        <v>0</v>
      </c>
      <c r="V720" s="146" t="s">
        <v>340</v>
      </c>
      <c r="W720" s="296">
        <v>761.8</v>
      </c>
      <c r="X720" s="281">
        <v>5081930</v>
      </c>
      <c r="Y720" s="296">
        <v>0</v>
      </c>
      <c r="Z720" s="296">
        <v>0</v>
      </c>
      <c r="AA720" s="296">
        <v>0</v>
      </c>
      <c r="AB720" s="296">
        <v>0</v>
      </c>
      <c r="AC720" s="296">
        <v>0</v>
      </c>
      <c r="AD720" s="296">
        <v>0</v>
      </c>
      <c r="AE720" s="296">
        <v>0</v>
      </c>
      <c r="AF720" s="296">
        <v>0</v>
      </c>
      <c r="AG720" s="296">
        <v>0</v>
      </c>
      <c r="AH720" s="296">
        <v>0</v>
      </c>
      <c r="AI720" s="296">
        <v>0</v>
      </c>
      <c r="AJ720" s="296">
        <v>125435.93</v>
      </c>
      <c r="AK720" s="296">
        <v>62717.96</v>
      </c>
      <c r="AL720" s="296">
        <v>0</v>
      </c>
    </row>
    <row r="721" spans="1:38" s="39" customFormat="1" ht="12" customHeight="1" x14ac:dyDescent="0.2">
      <c r="A721" s="282">
        <v>24</v>
      </c>
      <c r="B721" s="143" t="s">
        <v>515</v>
      </c>
      <c r="C721" s="145">
        <v>3524.8</v>
      </c>
      <c r="D721" s="145"/>
      <c r="E721" s="146"/>
      <c r="F721" s="146"/>
      <c r="G721" s="270">
        <v>6181083.6200000001</v>
      </c>
      <c r="H721" s="281">
        <v>0</v>
      </c>
      <c r="I721" s="271">
        <v>0</v>
      </c>
      <c r="J721" s="271">
        <v>0</v>
      </c>
      <c r="K721" s="271">
        <v>0</v>
      </c>
      <c r="L721" s="271">
        <v>0</v>
      </c>
      <c r="M721" s="271">
        <v>0</v>
      </c>
      <c r="N721" s="281">
        <v>0</v>
      </c>
      <c r="O721" s="281">
        <v>0</v>
      </c>
      <c r="P721" s="281">
        <v>0</v>
      </c>
      <c r="Q721" s="281">
        <v>0</v>
      </c>
      <c r="R721" s="281">
        <v>0</v>
      </c>
      <c r="S721" s="281">
        <v>0</v>
      </c>
      <c r="T721" s="200">
        <v>0</v>
      </c>
      <c r="U721" s="281">
        <v>0</v>
      </c>
      <c r="V721" s="146" t="s">
        <v>340</v>
      </c>
      <c r="W721" s="296">
        <v>818.76</v>
      </c>
      <c r="X721" s="281">
        <v>5951810</v>
      </c>
      <c r="Y721" s="296">
        <v>0</v>
      </c>
      <c r="Z721" s="296">
        <v>0</v>
      </c>
      <c r="AA721" s="296">
        <v>0</v>
      </c>
      <c r="AB721" s="296">
        <v>0</v>
      </c>
      <c r="AC721" s="296">
        <v>0</v>
      </c>
      <c r="AD721" s="296">
        <v>0</v>
      </c>
      <c r="AE721" s="296">
        <v>0</v>
      </c>
      <c r="AF721" s="296">
        <v>0</v>
      </c>
      <c r="AG721" s="296">
        <v>0</v>
      </c>
      <c r="AH721" s="296">
        <v>0</v>
      </c>
      <c r="AI721" s="296">
        <v>0</v>
      </c>
      <c r="AJ721" s="296">
        <v>152849.07999999999</v>
      </c>
      <c r="AK721" s="296">
        <v>76424.539999999994</v>
      </c>
      <c r="AL721" s="296">
        <v>0</v>
      </c>
    </row>
    <row r="722" spans="1:38" s="39" customFormat="1" ht="12" customHeight="1" x14ac:dyDescent="0.2">
      <c r="A722" s="282">
        <v>25</v>
      </c>
      <c r="B722" s="143" t="s">
        <v>516</v>
      </c>
      <c r="C722" s="145">
        <v>3483</v>
      </c>
      <c r="D722" s="145"/>
      <c r="E722" s="146"/>
      <c r="F722" s="146"/>
      <c r="G722" s="270">
        <v>5788847.5700000003</v>
      </c>
      <c r="H722" s="281">
        <v>0</v>
      </c>
      <c r="I722" s="271">
        <v>0</v>
      </c>
      <c r="J722" s="271">
        <v>0</v>
      </c>
      <c r="K722" s="271">
        <v>0</v>
      </c>
      <c r="L722" s="271">
        <v>0</v>
      </c>
      <c r="M722" s="271">
        <v>0</v>
      </c>
      <c r="N722" s="281">
        <v>0</v>
      </c>
      <c r="O722" s="281">
        <v>0</v>
      </c>
      <c r="P722" s="281">
        <v>0</v>
      </c>
      <c r="Q722" s="281">
        <v>0</v>
      </c>
      <c r="R722" s="281">
        <v>0</v>
      </c>
      <c r="S722" s="281">
        <v>0</v>
      </c>
      <c r="T722" s="200">
        <v>0</v>
      </c>
      <c r="U722" s="281">
        <v>0</v>
      </c>
      <c r="V722" s="146" t="s">
        <v>340</v>
      </c>
      <c r="W722" s="296">
        <v>769.44</v>
      </c>
      <c r="X722" s="281">
        <v>5589230</v>
      </c>
      <c r="Y722" s="296">
        <v>0</v>
      </c>
      <c r="Z722" s="296">
        <v>0</v>
      </c>
      <c r="AA722" s="296">
        <v>0</v>
      </c>
      <c r="AB722" s="296">
        <v>0</v>
      </c>
      <c r="AC722" s="296">
        <v>0</v>
      </c>
      <c r="AD722" s="296">
        <v>0</v>
      </c>
      <c r="AE722" s="296">
        <v>0</v>
      </c>
      <c r="AF722" s="296">
        <v>0</v>
      </c>
      <c r="AG722" s="296">
        <v>0</v>
      </c>
      <c r="AH722" s="296">
        <v>0</v>
      </c>
      <c r="AI722" s="296">
        <v>0</v>
      </c>
      <c r="AJ722" s="296">
        <v>133078.38</v>
      </c>
      <c r="AK722" s="296">
        <v>66539.19</v>
      </c>
      <c r="AL722" s="296">
        <v>0</v>
      </c>
    </row>
    <row r="723" spans="1:38" s="39" customFormat="1" ht="12" customHeight="1" x14ac:dyDescent="0.2">
      <c r="A723" s="282">
        <v>26</v>
      </c>
      <c r="B723" s="143" t="s">
        <v>517</v>
      </c>
      <c r="C723" s="145">
        <v>1660.4</v>
      </c>
      <c r="D723" s="145"/>
      <c r="E723" s="146"/>
      <c r="F723" s="146"/>
      <c r="G723" s="270">
        <v>5739947.3099999996</v>
      </c>
      <c r="H723" s="281">
        <v>0</v>
      </c>
      <c r="I723" s="271">
        <v>0</v>
      </c>
      <c r="J723" s="271">
        <v>0</v>
      </c>
      <c r="K723" s="271">
        <v>0</v>
      </c>
      <c r="L723" s="271">
        <v>0</v>
      </c>
      <c r="M723" s="271">
        <v>0</v>
      </c>
      <c r="N723" s="281">
        <v>0</v>
      </c>
      <c r="O723" s="281">
        <v>0</v>
      </c>
      <c r="P723" s="281">
        <v>0</v>
      </c>
      <c r="Q723" s="281">
        <v>0</v>
      </c>
      <c r="R723" s="281">
        <v>0</v>
      </c>
      <c r="S723" s="281">
        <v>0</v>
      </c>
      <c r="T723" s="200">
        <v>0</v>
      </c>
      <c r="U723" s="281">
        <v>0</v>
      </c>
      <c r="V723" s="146" t="s">
        <v>340</v>
      </c>
      <c r="W723" s="296">
        <v>862.72</v>
      </c>
      <c r="X723" s="281">
        <v>5546560</v>
      </c>
      <c r="Y723" s="296">
        <v>0</v>
      </c>
      <c r="Z723" s="296">
        <v>0</v>
      </c>
      <c r="AA723" s="296">
        <v>0</v>
      </c>
      <c r="AB723" s="296">
        <v>0</v>
      </c>
      <c r="AC723" s="296">
        <v>0</v>
      </c>
      <c r="AD723" s="296">
        <v>0</v>
      </c>
      <c r="AE723" s="296">
        <v>0</v>
      </c>
      <c r="AF723" s="296">
        <v>0</v>
      </c>
      <c r="AG723" s="296">
        <v>0</v>
      </c>
      <c r="AH723" s="296">
        <v>0</v>
      </c>
      <c r="AI723" s="296">
        <v>0</v>
      </c>
      <c r="AJ723" s="296">
        <v>128924.87</v>
      </c>
      <c r="AK723" s="296">
        <v>64462.44</v>
      </c>
      <c r="AL723" s="296">
        <v>0</v>
      </c>
    </row>
    <row r="724" spans="1:38" s="39" customFormat="1" ht="12" customHeight="1" x14ac:dyDescent="0.2">
      <c r="A724" s="282">
        <v>27</v>
      </c>
      <c r="B724" s="143" t="s">
        <v>518</v>
      </c>
      <c r="C724" s="145">
        <v>3517.9</v>
      </c>
      <c r="D724" s="145"/>
      <c r="E724" s="146"/>
      <c r="F724" s="146"/>
      <c r="G724" s="270">
        <v>5719067.3099999996</v>
      </c>
      <c r="H724" s="281">
        <v>0</v>
      </c>
      <c r="I724" s="271">
        <v>0</v>
      </c>
      <c r="J724" s="271">
        <v>0</v>
      </c>
      <c r="K724" s="271">
        <v>0</v>
      </c>
      <c r="L724" s="271">
        <v>0</v>
      </c>
      <c r="M724" s="271">
        <v>0</v>
      </c>
      <c r="N724" s="281">
        <v>0</v>
      </c>
      <c r="O724" s="281">
        <v>0</v>
      </c>
      <c r="P724" s="281">
        <v>0</v>
      </c>
      <c r="Q724" s="281">
        <v>0</v>
      </c>
      <c r="R724" s="281">
        <v>0</v>
      </c>
      <c r="S724" s="281">
        <v>0</v>
      </c>
      <c r="T724" s="200">
        <v>0</v>
      </c>
      <c r="U724" s="281">
        <v>0</v>
      </c>
      <c r="V724" s="146" t="s">
        <v>340</v>
      </c>
      <c r="W724" s="296">
        <v>760.41</v>
      </c>
      <c r="X724" s="281">
        <v>5525680</v>
      </c>
      <c r="Y724" s="296">
        <v>0</v>
      </c>
      <c r="Z724" s="296">
        <v>0</v>
      </c>
      <c r="AA724" s="296">
        <v>0</v>
      </c>
      <c r="AB724" s="296">
        <v>0</v>
      </c>
      <c r="AC724" s="296">
        <v>0</v>
      </c>
      <c r="AD724" s="296">
        <v>0</v>
      </c>
      <c r="AE724" s="296">
        <v>0</v>
      </c>
      <c r="AF724" s="296">
        <v>0</v>
      </c>
      <c r="AG724" s="296">
        <v>0</v>
      </c>
      <c r="AH724" s="296">
        <v>0</v>
      </c>
      <c r="AI724" s="296">
        <v>0</v>
      </c>
      <c r="AJ724" s="296">
        <v>128924.87</v>
      </c>
      <c r="AK724" s="296">
        <v>64462.44</v>
      </c>
      <c r="AL724" s="296">
        <v>0</v>
      </c>
    </row>
    <row r="725" spans="1:38" s="39" customFormat="1" ht="12" customHeight="1" x14ac:dyDescent="0.2">
      <c r="A725" s="282">
        <v>28</v>
      </c>
      <c r="B725" s="143" t="s">
        <v>519</v>
      </c>
      <c r="C725" s="145">
        <v>3543</v>
      </c>
      <c r="D725" s="145"/>
      <c r="E725" s="146"/>
      <c r="F725" s="146"/>
      <c r="G725" s="270">
        <v>2957523.65</v>
      </c>
      <c r="H725" s="281">
        <v>0</v>
      </c>
      <c r="I725" s="271">
        <v>0</v>
      </c>
      <c r="J725" s="271">
        <v>0</v>
      </c>
      <c r="K725" s="271">
        <v>0</v>
      </c>
      <c r="L725" s="271">
        <v>0</v>
      </c>
      <c r="M725" s="271">
        <v>0</v>
      </c>
      <c r="N725" s="281">
        <v>0</v>
      </c>
      <c r="O725" s="281">
        <v>0</v>
      </c>
      <c r="P725" s="281">
        <v>0</v>
      </c>
      <c r="Q725" s="281">
        <v>0</v>
      </c>
      <c r="R725" s="281">
        <v>0</v>
      </c>
      <c r="S725" s="281">
        <v>0</v>
      </c>
      <c r="T725" s="200">
        <v>0</v>
      </c>
      <c r="U725" s="281">
        <v>0</v>
      </c>
      <c r="V725" s="146" t="s">
        <v>340</v>
      </c>
      <c r="W725" s="296">
        <v>421</v>
      </c>
      <c r="X725" s="281">
        <v>2851360</v>
      </c>
      <c r="Y725" s="296">
        <v>0</v>
      </c>
      <c r="Z725" s="296">
        <v>0</v>
      </c>
      <c r="AA725" s="296">
        <v>0</v>
      </c>
      <c r="AB725" s="296">
        <v>0</v>
      </c>
      <c r="AC725" s="296">
        <v>0</v>
      </c>
      <c r="AD725" s="296">
        <v>0</v>
      </c>
      <c r="AE725" s="296">
        <v>0</v>
      </c>
      <c r="AF725" s="296">
        <v>0</v>
      </c>
      <c r="AG725" s="296">
        <v>0</v>
      </c>
      <c r="AH725" s="296">
        <v>0</v>
      </c>
      <c r="AI725" s="296">
        <v>0</v>
      </c>
      <c r="AJ725" s="296">
        <v>70775.77</v>
      </c>
      <c r="AK725" s="296">
        <v>35387.879999999997</v>
      </c>
      <c r="AL725" s="296">
        <v>0</v>
      </c>
    </row>
    <row r="726" spans="1:38" s="39" customFormat="1" ht="12" customHeight="1" x14ac:dyDescent="0.2">
      <c r="A726" s="282">
        <v>29</v>
      </c>
      <c r="B726" s="143" t="s">
        <v>525</v>
      </c>
      <c r="C726" s="145">
        <v>3546.1</v>
      </c>
      <c r="D726" s="145"/>
      <c r="E726" s="146"/>
      <c r="F726" s="146"/>
      <c r="G726" s="270">
        <v>13200249.92</v>
      </c>
      <c r="H726" s="281">
        <v>0</v>
      </c>
      <c r="I726" s="271">
        <v>0</v>
      </c>
      <c r="J726" s="271">
        <v>0</v>
      </c>
      <c r="K726" s="271">
        <v>0</v>
      </c>
      <c r="L726" s="271">
        <v>0</v>
      </c>
      <c r="M726" s="271">
        <v>0</v>
      </c>
      <c r="N726" s="281">
        <v>0</v>
      </c>
      <c r="O726" s="281">
        <v>0</v>
      </c>
      <c r="P726" s="281">
        <v>0</v>
      </c>
      <c r="Q726" s="281">
        <v>0</v>
      </c>
      <c r="R726" s="281">
        <v>0</v>
      </c>
      <c r="S726" s="281">
        <v>0</v>
      </c>
      <c r="T726" s="200">
        <v>0</v>
      </c>
      <c r="U726" s="281">
        <v>0</v>
      </c>
      <c r="V726" s="146" t="s">
        <v>339</v>
      </c>
      <c r="W726" s="296">
        <v>2288</v>
      </c>
      <c r="X726" s="281">
        <v>12606238.67</v>
      </c>
      <c r="Y726" s="296">
        <v>0</v>
      </c>
      <c r="Z726" s="296">
        <v>0</v>
      </c>
      <c r="AA726" s="296">
        <v>0</v>
      </c>
      <c r="AB726" s="296">
        <v>0</v>
      </c>
      <c r="AC726" s="296">
        <v>0</v>
      </c>
      <c r="AD726" s="296">
        <v>0</v>
      </c>
      <c r="AE726" s="296">
        <v>0</v>
      </c>
      <c r="AF726" s="296">
        <v>0</v>
      </c>
      <c r="AG726" s="296">
        <v>0</v>
      </c>
      <c r="AH726" s="296">
        <v>0</v>
      </c>
      <c r="AI726" s="296">
        <v>0</v>
      </c>
      <c r="AJ726" s="296">
        <v>396007.5</v>
      </c>
      <c r="AK726" s="296">
        <v>198003.75</v>
      </c>
      <c r="AL726" s="296">
        <v>0</v>
      </c>
    </row>
    <row r="727" spans="1:38" s="39" customFormat="1" ht="12" customHeight="1" x14ac:dyDescent="0.2">
      <c r="A727" s="282">
        <v>30</v>
      </c>
      <c r="B727" s="143" t="s">
        <v>446</v>
      </c>
      <c r="C727" s="145"/>
      <c r="D727" s="145"/>
      <c r="E727" s="146"/>
      <c r="F727" s="146"/>
      <c r="G727" s="270">
        <v>8194258.9199999999</v>
      </c>
      <c r="H727" s="281">
        <v>0</v>
      </c>
      <c r="I727" s="271">
        <v>0</v>
      </c>
      <c r="J727" s="271">
        <v>0</v>
      </c>
      <c r="K727" s="271">
        <v>0</v>
      </c>
      <c r="L727" s="271">
        <v>0</v>
      </c>
      <c r="M727" s="271">
        <v>0</v>
      </c>
      <c r="N727" s="281">
        <v>0</v>
      </c>
      <c r="O727" s="281">
        <v>0</v>
      </c>
      <c r="P727" s="281">
        <v>0</v>
      </c>
      <c r="Q727" s="281">
        <v>0</v>
      </c>
      <c r="R727" s="281">
        <v>0</v>
      </c>
      <c r="S727" s="281">
        <v>0</v>
      </c>
      <c r="T727" s="282">
        <v>3</v>
      </c>
      <c r="U727" s="281">
        <v>7986430</v>
      </c>
      <c r="V727" s="146"/>
      <c r="W727" s="296">
        <v>0</v>
      </c>
      <c r="X727" s="281">
        <v>0</v>
      </c>
      <c r="Y727" s="296">
        <v>0</v>
      </c>
      <c r="Z727" s="296">
        <v>0</v>
      </c>
      <c r="AA727" s="296">
        <v>0</v>
      </c>
      <c r="AB727" s="296">
        <v>0</v>
      </c>
      <c r="AC727" s="296">
        <v>0</v>
      </c>
      <c r="AD727" s="296">
        <v>0</v>
      </c>
      <c r="AE727" s="296">
        <v>0</v>
      </c>
      <c r="AF727" s="296">
        <v>0</v>
      </c>
      <c r="AG727" s="296">
        <v>0</v>
      </c>
      <c r="AH727" s="296">
        <v>0</v>
      </c>
      <c r="AI727" s="296">
        <v>0</v>
      </c>
      <c r="AJ727" s="296">
        <v>82630.820000000007</v>
      </c>
      <c r="AK727" s="296">
        <v>125198.1</v>
      </c>
      <c r="AL727" s="296">
        <v>0</v>
      </c>
    </row>
    <row r="728" spans="1:38" s="39" customFormat="1" ht="12" customHeight="1" x14ac:dyDescent="0.2">
      <c r="A728" s="282">
        <v>31</v>
      </c>
      <c r="B728" s="143" t="s">
        <v>533</v>
      </c>
      <c r="C728" s="145"/>
      <c r="D728" s="145"/>
      <c r="E728" s="146"/>
      <c r="F728" s="146"/>
      <c r="G728" s="270">
        <v>4908019.95</v>
      </c>
      <c r="H728" s="281">
        <v>0</v>
      </c>
      <c r="I728" s="271">
        <v>0</v>
      </c>
      <c r="J728" s="271">
        <v>0</v>
      </c>
      <c r="K728" s="271">
        <v>0</v>
      </c>
      <c r="L728" s="271">
        <v>0</v>
      </c>
      <c r="M728" s="271">
        <v>0</v>
      </c>
      <c r="N728" s="281">
        <v>0</v>
      </c>
      <c r="O728" s="281">
        <v>0</v>
      </c>
      <c r="P728" s="281">
        <v>0</v>
      </c>
      <c r="Q728" s="281">
        <v>0</v>
      </c>
      <c r="R728" s="281">
        <v>0</v>
      </c>
      <c r="S728" s="281">
        <v>0</v>
      </c>
      <c r="T728" s="200">
        <v>0</v>
      </c>
      <c r="U728" s="281">
        <v>0</v>
      </c>
      <c r="V728" s="146" t="s">
        <v>340</v>
      </c>
      <c r="W728" s="296">
        <v>752.5</v>
      </c>
      <c r="X728" s="281">
        <v>4747030</v>
      </c>
      <c r="Y728" s="296">
        <v>0</v>
      </c>
      <c r="Z728" s="296">
        <v>0</v>
      </c>
      <c r="AA728" s="296">
        <v>0</v>
      </c>
      <c r="AB728" s="296">
        <v>0</v>
      </c>
      <c r="AC728" s="296">
        <v>0</v>
      </c>
      <c r="AD728" s="296">
        <v>0</v>
      </c>
      <c r="AE728" s="296">
        <v>0</v>
      </c>
      <c r="AF728" s="296">
        <v>0</v>
      </c>
      <c r="AG728" s="296">
        <v>0</v>
      </c>
      <c r="AH728" s="296">
        <v>0</v>
      </c>
      <c r="AI728" s="296">
        <v>0</v>
      </c>
      <c r="AJ728" s="296">
        <v>107326.63</v>
      </c>
      <c r="AK728" s="296">
        <v>53663.32</v>
      </c>
      <c r="AL728" s="296">
        <v>0</v>
      </c>
    </row>
    <row r="729" spans="1:38" s="39" customFormat="1" ht="12" customHeight="1" x14ac:dyDescent="0.2">
      <c r="A729" s="282">
        <v>32</v>
      </c>
      <c r="B729" s="143" t="s">
        <v>542</v>
      </c>
      <c r="C729" s="145"/>
      <c r="D729" s="145"/>
      <c r="E729" s="146"/>
      <c r="F729" s="146"/>
      <c r="G729" s="270">
        <v>3971432.07</v>
      </c>
      <c r="H729" s="281">
        <v>0</v>
      </c>
      <c r="I729" s="271">
        <v>0</v>
      </c>
      <c r="J729" s="271">
        <v>0</v>
      </c>
      <c r="K729" s="271">
        <v>0</v>
      </c>
      <c r="L729" s="271">
        <v>0</v>
      </c>
      <c r="M729" s="271">
        <v>0</v>
      </c>
      <c r="N729" s="281">
        <v>0</v>
      </c>
      <c r="O729" s="281">
        <v>0</v>
      </c>
      <c r="P729" s="281">
        <v>0</v>
      </c>
      <c r="Q729" s="281">
        <v>0</v>
      </c>
      <c r="R729" s="281">
        <v>0</v>
      </c>
      <c r="S729" s="281">
        <v>0</v>
      </c>
      <c r="T729" s="200">
        <v>0</v>
      </c>
      <c r="U729" s="281">
        <v>0</v>
      </c>
      <c r="V729" s="146" t="s">
        <v>340</v>
      </c>
      <c r="W729" s="296">
        <v>531.79999999999995</v>
      </c>
      <c r="X729" s="281">
        <v>3864770</v>
      </c>
      <c r="Y729" s="296">
        <v>0</v>
      </c>
      <c r="Z729" s="296">
        <v>0</v>
      </c>
      <c r="AA729" s="296">
        <v>0</v>
      </c>
      <c r="AB729" s="296">
        <v>0</v>
      </c>
      <c r="AC729" s="296">
        <v>0</v>
      </c>
      <c r="AD729" s="296">
        <v>0</v>
      </c>
      <c r="AE729" s="296">
        <v>0</v>
      </c>
      <c r="AF729" s="296">
        <v>0</v>
      </c>
      <c r="AG729" s="296">
        <v>0</v>
      </c>
      <c r="AH729" s="296">
        <v>0</v>
      </c>
      <c r="AI729" s="296">
        <v>0</v>
      </c>
      <c r="AJ729" s="296">
        <v>71108.05</v>
      </c>
      <c r="AK729" s="296">
        <v>35554.019999999997</v>
      </c>
      <c r="AL729" s="296">
        <v>0</v>
      </c>
    </row>
    <row r="730" spans="1:38" s="39" customFormat="1" ht="12" customHeight="1" x14ac:dyDescent="0.2">
      <c r="A730" s="282">
        <v>33</v>
      </c>
      <c r="B730" s="143" t="s">
        <v>543</v>
      </c>
      <c r="C730" s="145"/>
      <c r="D730" s="145"/>
      <c r="E730" s="146"/>
      <c r="F730" s="146"/>
      <c r="G730" s="270">
        <v>1851592.88</v>
      </c>
      <c r="H730" s="281">
        <v>0</v>
      </c>
      <c r="I730" s="271">
        <v>0</v>
      </c>
      <c r="J730" s="271">
        <v>0</v>
      </c>
      <c r="K730" s="271">
        <v>0</v>
      </c>
      <c r="L730" s="271">
        <v>0</v>
      </c>
      <c r="M730" s="271">
        <v>0</v>
      </c>
      <c r="N730" s="281">
        <v>0</v>
      </c>
      <c r="O730" s="281">
        <v>0</v>
      </c>
      <c r="P730" s="281">
        <v>0</v>
      </c>
      <c r="Q730" s="281">
        <v>0</v>
      </c>
      <c r="R730" s="281">
        <v>0</v>
      </c>
      <c r="S730" s="281">
        <v>0</v>
      </c>
      <c r="T730" s="200">
        <v>0</v>
      </c>
      <c r="U730" s="281">
        <v>0</v>
      </c>
      <c r="V730" s="146" t="s">
        <v>340</v>
      </c>
      <c r="W730" s="296">
        <v>248</v>
      </c>
      <c r="X730" s="281">
        <v>1802000</v>
      </c>
      <c r="Y730" s="296">
        <v>0</v>
      </c>
      <c r="Z730" s="296">
        <v>0</v>
      </c>
      <c r="AA730" s="296">
        <v>0</v>
      </c>
      <c r="AB730" s="296">
        <v>0</v>
      </c>
      <c r="AC730" s="296">
        <v>0</v>
      </c>
      <c r="AD730" s="296">
        <v>0</v>
      </c>
      <c r="AE730" s="296">
        <v>0</v>
      </c>
      <c r="AF730" s="296">
        <v>0</v>
      </c>
      <c r="AG730" s="296">
        <v>0</v>
      </c>
      <c r="AH730" s="296">
        <v>0</v>
      </c>
      <c r="AI730" s="296">
        <v>0</v>
      </c>
      <c r="AJ730" s="296">
        <v>33061.919999999998</v>
      </c>
      <c r="AK730" s="296">
        <v>16530.96</v>
      </c>
      <c r="AL730" s="296">
        <v>0</v>
      </c>
    </row>
    <row r="731" spans="1:38" s="39" customFormat="1" ht="12" customHeight="1" x14ac:dyDescent="0.2">
      <c r="A731" s="282">
        <v>34</v>
      </c>
      <c r="B731" s="143" t="s">
        <v>549</v>
      </c>
      <c r="C731" s="145"/>
      <c r="D731" s="145"/>
      <c r="E731" s="146"/>
      <c r="F731" s="146"/>
      <c r="G731" s="270">
        <v>5569580.7300000004</v>
      </c>
      <c r="H731" s="281">
        <v>0</v>
      </c>
      <c r="I731" s="271">
        <v>0</v>
      </c>
      <c r="J731" s="271">
        <v>0</v>
      </c>
      <c r="K731" s="271">
        <v>0</v>
      </c>
      <c r="L731" s="271">
        <v>0</v>
      </c>
      <c r="M731" s="271">
        <v>0</v>
      </c>
      <c r="N731" s="281">
        <v>0</v>
      </c>
      <c r="O731" s="281">
        <v>0</v>
      </c>
      <c r="P731" s="281">
        <v>0</v>
      </c>
      <c r="Q731" s="281">
        <v>0</v>
      </c>
      <c r="R731" s="281">
        <v>0</v>
      </c>
      <c r="S731" s="281">
        <v>0</v>
      </c>
      <c r="T731" s="200">
        <v>0</v>
      </c>
      <c r="U731" s="281">
        <v>0</v>
      </c>
      <c r="V731" s="146" t="s">
        <v>340</v>
      </c>
      <c r="W731" s="296">
        <v>737.67</v>
      </c>
      <c r="X731" s="281">
        <v>5361490</v>
      </c>
      <c r="Y731" s="296">
        <v>0</v>
      </c>
      <c r="Z731" s="296">
        <v>0</v>
      </c>
      <c r="AA731" s="296">
        <v>0</v>
      </c>
      <c r="AB731" s="296">
        <v>0</v>
      </c>
      <c r="AC731" s="296">
        <v>0</v>
      </c>
      <c r="AD731" s="296">
        <v>0</v>
      </c>
      <c r="AE731" s="296">
        <v>0</v>
      </c>
      <c r="AF731" s="296">
        <v>0</v>
      </c>
      <c r="AG731" s="296">
        <v>0</v>
      </c>
      <c r="AH731" s="296">
        <v>0</v>
      </c>
      <c r="AI731" s="296">
        <v>0</v>
      </c>
      <c r="AJ731" s="296">
        <v>138727.15</v>
      </c>
      <c r="AK731" s="296">
        <v>69363.58</v>
      </c>
      <c r="AL731" s="296">
        <v>0</v>
      </c>
    </row>
    <row r="732" spans="1:38" s="39" customFormat="1" ht="12" customHeight="1" x14ac:dyDescent="0.2">
      <c r="A732" s="282">
        <v>35</v>
      </c>
      <c r="B732" s="143" t="s">
        <v>555</v>
      </c>
      <c r="C732" s="145"/>
      <c r="D732" s="145"/>
      <c r="E732" s="146"/>
      <c r="F732" s="146"/>
      <c r="G732" s="270">
        <v>2440070.64</v>
      </c>
      <c r="H732" s="281">
        <v>2185700</v>
      </c>
      <c r="I732" s="271">
        <v>502530</v>
      </c>
      <c r="J732" s="271">
        <v>1175</v>
      </c>
      <c r="K732" s="271">
        <v>1348500</v>
      </c>
      <c r="L732" s="271">
        <v>0</v>
      </c>
      <c r="M732" s="271">
        <v>0</v>
      </c>
      <c r="N732" s="281">
        <v>111</v>
      </c>
      <c r="O732" s="281">
        <v>203670</v>
      </c>
      <c r="P732" s="281">
        <v>0</v>
      </c>
      <c r="Q732" s="281">
        <v>0</v>
      </c>
      <c r="R732" s="281">
        <v>50</v>
      </c>
      <c r="S732" s="281">
        <v>131000</v>
      </c>
      <c r="T732" s="200">
        <v>0</v>
      </c>
      <c r="U732" s="281">
        <v>0</v>
      </c>
      <c r="V732" s="146"/>
      <c r="W732" s="296">
        <v>0</v>
      </c>
      <c r="X732" s="281">
        <v>0</v>
      </c>
      <c r="Y732" s="296">
        <v>0</v>
      </c>
      <c r="Z732" s="296">
        <v>0</v>
      </c>
      <c r="AA732" s="296">
        <v>0</v>
      </c>
      <c r="AB732" s="296">
        <v>0</v>
      </c>
      <c r="AC732" s="296">
        <v>0</v>
      </c>
      <c r="AD732" s="296">
        <v>0</v>
      </c>
      <c r="AE732" s="296">
        <v>0</v>
      </c>
      <c r="AF732" s="296">
        <v>0</v>
      </c>
      <c r="AG732" s="296">
        <v>0</v>
      </c>
      <c r="AH732" s="296">
        <v>0</v>
      </c>
      <c r="AI732" s="296">
        <v>71970</v>
      </c>
      <c r="AJ732" s="296">
        <v>121600.43</v>
      </c>
      <c r="AK732" s="296">
        <v>60800.21</v>
      </c>
      <c r="AL732" s="296">
        <v>0</v>
      </c>
    </row>
    <row r="733" spans="1:38" s="39" customFormat="1" ht="12" customHeight="1" x14ac:dyDescent="0.2">
      <c r="A733" s="282">
        <v>36</v>
      </c>
      <c r="B733" s="143" t="s">
        <v>447</v>
      </c>
      <c r="C733" s="145"/>
      <c r="D733" s="145"/>
      <c r="E733" s="146"/>
      <c r="F733" s="146"/>
      <c r="G733" s="270">
        <v>5238560.72</v>
      </c>
      <c r="H733" s="281">
        <v>0</v>
      </c>
      <c r="I733" s="271">
        <v>0</v>
      </c>
      <c r="J733" s="271">
        <v>0</v>
      </c>
      <c r="K733" s="271">
        <v>0</v>
      </c>
      <c r="L733" s="271">
        <v>0</v>
      </c>
      <c r="M733" s="271">
        <v>0</v>
      </c>
      <c r="N733" s="281">
        <v>0</v>
      </c>
      <c r="O733" s="281">
        <v>0</v>
      </c>
      <c r="P733" s="281">
        <v>0</v>
      </c>
      <c r="Q733" s="281">
        <v>0</v>
      </c>
      <c r="R733" s="281">
        <v>0</v>
      </c>
      <c r="S733" s="281">
        <v>0</v>
      </c>
      <c r="T733" s="200">
        <v>0</v>
      </c>
      <c r="U733" s="281">
        <v>0</v>
      </c>
      <c r="V733" s="146" t="s">
        <v>339</v>
      </c>
      <c r="W733" s="296">
        <v>908</v>
      </c>
      <c r="X733" s="281">
        <v>5002825.49</v>
      </c>
      <c r="Y733" s="296">
        <v>0</v>
      </c>
      <c r="Z733" s="296">
        <v>0</v>
      </c>
      <c r="AA733" s="296">
        <v>0</v>
      </c>
      <c r="AB733" s="296">
        <v>0</v>
      </c>
      <c r="AC733" s="296">
        <v>0</v>
      </c>
      <c r="AD733" s="296">
        <v>0</v>
      </c>
      <c r="AE733" s="296">
        <v>0</v>
      </c>
      <c r="AF733" s="296">
        <v>0</v>
      </c>
      <c r="AG733" s="296">
        <v>0</v>
      </c>
      <c r="AH733" s="296">
        <v>0</v>
      </c>
      <c r="AI733" s="296">
        <v>0</v>
      </c>
      <c r="AJ733" s="296">
        <v>157156.82</v>
      </c>
      <c r="AK733" s="296">
        <v>78578.41</v>
      </c>
      <c r="AL733" s="296">
        <v>0</v>
      </c>
    </row>
    <row r="734" spans="1:38" s="39" customFormat="1" ht="12" customHeight="1" x14ac:dyDescent="0.2">
      <c r="A734" s="282">
        <v>37</v>
      </c>
      <c r="B734" s="143" t="s">
        <v>565</v>
      </c>
      <c r="C734" s="145"/>
      <c r="D734" s="145"/>
      <c r="E734" s="146"/>
      <c r="F734" s="146"/>
      <c r="G734" s="270">
        <v>4229901.54</v>
      </c>
      <c r="H734" s="281">
        <v>0</v>
      </c>
      <c r="I734" s="271">
        <v>0</v>
      </c>
      <c r="J734" s="271">
        <v>0</v>
      </c>
      <c r="K734" s="271">
        <v>0</v>
      </c>
      <c r="L734" s="271">
        <v>0</v>
      </c>
      <c r="M734" s="271">
        <v>0</v>
      </c>
      <c r="N734" s="281">
        <v>0</v>
      </c>
      <c r="O734" s="281">
        <v>0</v>
      </c>
      <c r="P734" s="281">
        <v>0</v>
      </c>
      <c r="Q734" s="281">
        <v>0</v>
      </c>
      <c r="R734" s="281">
        <v>0</v>
      </c>
      <c r="S734" s="281">
        <v>0</v>
      </c>
      <c r="T734" s="200">
        <v>0</v>
      </c>
      <c r="U734" s="281">
        <v>0</v>
      </c>
      <c r="V734" s="146" t="s">
        <v>340</v>
      </c>
      <c r="W734" s="296">
        <v>563.64</v>
      </c>
      <c r="X734" s="281">
        <v>4097820</v>
      </c>
      <c r="Y734" s="296">
        <v>0</v>
      </c>
      <c r="Z734" s="296">
        <v>0</v>
      </c>
      <c r="AA734" s="296">
        <v>0</v>
      </c>
      <c r="AB734" s="296">
        <v>0</v>
      </c>
      <c r="AC734" s="296">
        <v>0</v>
      </c>
      <c r="AD734" s="296">
        <v>0</v>
      </c>
      <c r="AE734" s="296">
        <v>0</v>
      </c>
      <c r="AF734" s="296">
        <v>0</v>
      </c>
      <c r="AG734" s="296">
        <v>0</v>
      </c>
      <c r="AH734" s="296">
        <v>0</v>
      </c>
      <c r="AI734" s="296">
        <v>0</v>
      </c>
      <c r="AJ734" s="296">
        <v>88054.36</v>
      </c>
      <c r="AK734" s="296">
        <v>44027.18</v>
      </c>
      <c r="AL734" s="296">
        <v>0</v>
      </c>
    </row>
    <row r="735" spans="1:38" s="39" customFormat="1" ht="12" customHeight="1" x14ac:dyDescent="0.2">
      <c r="A735" s="282">
        <v>38</v>
      </c>
      <c r="B735" s="143" t="s">
        <v>570</v>
      </c>
      <c r="C735" s="145"/>
      <c r="D735" s="145"/>
      <c r="E735" s="146"/>
      <c r="F735" s="146"/>
      <c r="G735" s="270">
        <v>5267784.54</v>
      </c>
      <c r="H735" s="281">
        <v>0</v>
      </c>
      <c r="I735" s="271">
        <v>0</v>
      </c>
      <c r="J735" s="271">
        <v>0</v>
      </c>
      <c r="K735" s="271">
        <v>0</v>
      </c>
      <c r="L735" s="271">
        <v>0</v>
      </c>
      <c r="M735" s="271">
        <v>0</v>
      </c>
      <c r="N735" s="281">
        <v>0</v>
      </c>
      <c r="O735" s="281">
        <v>0</v>
      </c>
      <c r="P735" s="281">
        <v>0</v>
      </c>
      <c r="Q735" s="281">
        <v>0</v>
      </c>
      <c r="R735" s="281">
        <v>0</v>
      </c>
      <c r="S735" s="281">
        <v>0</v>
      </c>
      <c r="T735" s="200">
        <v>0</v>
      </c>
      <c r="U735" s="281">
        <v>0</v>
      </c>
      <c r="V735" s="146" t="s">
        <v>340</v>
      </c>
      <c r="W735" s="296">
        <v>798.5</v>
      </c>
      <c r="X735" s="281">
        <v>5054709.5999999996</v>
      </c>
      <c r="Y735" s="296">
        <v>0</v>
      </c>
      <c r="Z735" s="296">
        <v>0</v>
      </c>
      <c r="AA735" s="296">
        <v>0</v>
      </c>
      <c r="AB735" s="296">
        <v>0</v>
      </c>
      <c r="AC735" s="296">
        <v>0</v>
      </c>
      <c r="AD735" s="296">
        <v>0</v>
      </c>
      <c r="AE735" s="296">
        <v>0</v>
      </c>
      <c r="AF735" s="296">
        <v>0</v>
      </c>
      <c r="AG735" s="296">
        <v>0</v>
      </c>
      <c r="AH735" s="296">
        <v>0</v>
      </c>
      <c r="AI735" s="296">
        <v>0</v>
      </c>
      <c r="AJ735" s="296">
        <v>142049.96</v>
      </c>
      <c r="AK735" s="296">
        <v>71024.98</v>
      </c>
      <c r="AL735" s="296">
        <v>0</v>
      </c>
    </row>
    <row r="736" spans="1:38" s="39" customFormat="1" ht="12" customHeight="1" x14ac:dyDescent="0.2">
      <c r="A736" s="282">
        <v>39</v>
      </c>
      <c r="B736" s="143" t="s">
        <v>608</v>
      </c>
      <c r="C736" s="145"/>
      <c r="D736" s="145"/>
      <c r="E736" s="146"/>
      <c r="F736" s="146"/>
      <c r="G736" s="270">
        <v>4078038.14</v>
      </c>
      <c r="H736" s="281">
        <v>0</v>
      </c>
      <c r="I736" s="271">
        <v>0</v>
      </c>
      <c r="J736" s="271">
        <v>0</v>
      </c>
      <c r="K736" s="271">
        <v>0</v>
      </c>
      <c r="L736" s="271">
        <v>0</v>
      </c>
      <c r="M736" s="271">
        <v>0</v>
      </c>
      <c r="N736" s="281">
        <v>0</v>
      </c>
      <c r="O736" s="281">
        <v>0</v>
      </c>
      <c r="P736" s="281">
        <v>0</v>
      </c>
      <c r="Q736" s="281">
        <v>0</v>
      </c>
      <c r="R736" s="281">
        <v>0</v>
      </c>
      <c r="S736" s="281">
        <v>0</v>
      </c>
      <c r="T736" s="200">
        <v>0</v>
      </c>
      <c r="U736" s="281">
        <v>0</v>
      </c>
      <c r="V736" s="146" t="s">
        <v>340</v>
      </c>
      <c r="W736" s="296">
        <v>583.1</v>
      </c>
      <c r="X736" s="281">
        <v>3950691.6</v>
      </c>
      <c r="Y736" s="296">
        <v>0</v>
      </c>
      <c r="Z736" s="296">
        <v>0</v>
      </c>
      <c r="AA736" s="296">
        <v>0</v>
      </c>
      <c r="AB736" s="296">
        <v>0</v>
      </c>
      <c r="AC736" s="296">
        <v>0</v>
      </c>
      <c r="AD736" s="296">
        <v>0</v>
      </c>
      <c r="AE736" s="296">
        <v>0</v>
      </c>
      <c r="AF736" s="296">
        <v>0</v>
      </c>
      <c r="AG736" s="296">
        <v>0</v>
      </c>
      <c r="AH736" s="296">
        <v>0</v>
      </c>
      <c r="AI736" s="296">
        <v>0</v>
      </c>
      <c r="AJ736" s="296">
        <v>84897.69</v>
      </c>
      <c r="AK736" s="296">
        <v>42448.85</v>
      </c>
      <c r="AL736" s="296">
        <v>0</v>
      </c>
    </row>
    <row r="737" spans="1:38" s="39" customFormat="1" ht="12" customHeight="1" x14ac:dyDescent="0.2">
      <c r="A737" s="282">
        <v>40</v>
      </c>
      <c r="B737" s="143" t="s">
        <v>615</v>
      </c>
      <c r="C737" s="145"/>
      <c r="D737" s="145"/>
      <c r="E737" s="146"/>
      <c r="F737" s="146"/>
      <c r="G737" s="270">
        <v>2930425.5</v>
      </c>
      <c r="H737" s="281">
        <v>0</v>
      </c>
      <c r="I737" s="271">
        <v>0</v>
      </c>
      <c r="J737" s="271">
        <v>0</v>
      </c>
      <c r="K737" s="271">
        <v>0</v>
      </c>
      <c r="L737" s="271">
        <v>0</v>
      </c>
      <c r="M737" s="271">
        <v>0</v>
      </c>
      <c r="N737" s="281">
        <v>0</v>
      </c>
      <c r="O737" s="281">
        <v>0</v>
      </c>
      <c r="P737" s="281">
        <v>0</v>
      </c>
      <c r="Q737" s="281">
        <v>0</v>
      </c>
      <c r="R737" s="281">
        <v>0</v>
      </c>
      <c r="S737" s="281">
        <v>0</v>
      </c>
      <c r="T737" s="200">
        <v>0</v>
      </c>
      <c r="U737" s="281">
        <v>0</v>
      </c>
      <c r="V737" s="146" t="s">
        <v>340</v>
      </c>
      <c r="W737" s="296">
        <v>390.3</v>
      </c>
      <c r="X737" s="281">
        <v>2837470</v>
      </c>
      <c r="Y737" s="296">
        <v>0</v>
      </c>
      <c r="Z737" s="296">
        <v>0</v>
      </c>
      <c r="AA737" s="296">
        <v>0</v>
      </c>
      <c r="AB737" s="296">
        <v>0</v>
      </c>
      <c r="AC737" s="296">
        <v>0</v>
      </c>
      <c r="AD737" s="296">
        <v>0</v>
      </c>
      <c r="AE737" s="296">
        <v>0</v>
      </c>
      <c r="AF737" s="296">
        <v>0</v>
      </c>
      <c r="AG737" s="296">
        <v>0</v>
      </c>
      <c r="AH737" s="296">
        <v>0</v>
      </c>
      <c r="AI737" s="296">
        <v>0</v>
      </c>
      <c r="AJ737" s="296">
        <v>61970.33</v>
      </c>
      <c r="AK737" s="296">
        <v>30985.17</v>
      </c>
      <c r="AL737" s="296">
        <v>0</v>
      </c>
    </row>
    <row r="738" spans="1:38" s="39" customFormat="1" ht="12" customHeight="1" x14ac:dyDescent="0.2">
      <c r="A738" s="282">
        <v>41</v>
      </c>
      <c r="B738" s="143" t="s">
        <v>646</v>
      </c>
      <c r="C738" s="145"/>
      <c r="D738" s="145"/>
      <c r="E738" s="146"/>
      <c r="F738" s="146"/>
      <c r="G738" s="270">
        <v>2004869.46</v>
      </c>
      <c r="H738" s="281">
        <v>0</v>
      </c>
      <c r="I738" s="271">
        <v>0</v>
      </c>
      <c r="J738" s="271">
        <v>0</v>
      </c>
      <c r="K738" s="271">
        <v>0</v>
      </c>
      <c r="L738" s="271">
        <v>0</v>
      </c>
      <c r="M738" s="271">
        <v>0</v>
      </c>
      <c r="N738" s="281">
        <v>0</v>
      </c>
      <c r="O738" s="281">
        <v>0</v>
      </c>
      <c r="P738" s="281">
        <v>0</v>
      </c>
      <c r="Q738" s="281">
        <v>0</v>
      </c>
      <c r="R738" s="281">
        <v>0</v>
      </c>
      <c r="S738" s="281">
        <v>0</v>
      </c>
      <c r="T738" s="200">
        <v>0</v>
      </c>
      <c r="U738" s="281">
        <v>0</v>
      </c>
      <c r="V738" s="146" t="s">
        <v>340</v>
      </c>
      <c r="W738" s="296">
        <v>268.10000000000002</v>
      </c>
      <c r="X738" s="281">
        <v>1941570</v>
      </c>
      <c r="Y738" s="296">
        <v>0</v>
      </c>
      <c r="Z738" s="296">
        <v>0</v>
      </c>
      <c r="AA738" s="296">
        <v>0</v>
      </c>
      <c r="AB738" s="296">
        <v>0</v>
      </c>
      <c r="AC738" s="296">
        <v>0</v>
      </c>
      <c r="AD738" s="296">
        <v>0</v>
      </c>
      <c r="AE738" s="296">
        <v>0</v>
      </c>
      <c r="AF738" s="296">
        <v>0</v>
      </c>
      <c r="AG738" s="296">
        <v>0</v>
      </c>
      <c r="AH738" s="296">
        <v>0</v>
      </c>
      <c r="AI738" s="296">
        <v>0</v>
      </c>
      <c r="AJ738" s="296">
        <v>42199.64</v>
      </c>
      <c r="AK738" s="296">
        <v>21099.82</v>
      </c>
      <c r="AL738" s="296">
        <v>0</v>
      </c>
    </row>
    <row r="739" spans="1:38" s="39" customFormat="1" ht="12" customHeight="1" x14ac:dyDescent="0.2">
      <c r="A739" s="282">
        <v>42</v>
      </c>
      <c r="B739" s="143" t="s">
        <v>647</v>
      </c>
      <c r="C739" s="145"/>
      <c r="D739" s="145"/>
      <c r="E739" s="146"/>
      <c r="F739" s="146"/>
      <c r="G739" s="270">
        <v>2005617.09</v>
      </c>
      <c r="H739" s="281">
        <v>0</v>
      </c>
      <c r="I739" s="271">
        <v>0</v>
      </c>
      <c r="J739" s="271">
        <v>0</v>
      </c>
      <c r="K739" s="271">
        <v>0</v>
      </c>
      <c r="L739" s="271">
        <v>0</v>
      </c>
      <c r="M739" s="271">
        <v>0</v>
      </c>
      <c r="N739" s="281">
        <v>0</v>
      </c>
      <c r="O739" s="281">
        <v>0</v>
      </c>
      <c r="P739" s="281">
        <v>0</v>
      </c>
      <c r="Q739" s="281">
        <v>0</v>
      </c>
      <c r="R739" s="281">
        <v>0</v>
      </c>
      <c r="S739" s="281">
        <v>0</v>
      </c>
      <c r="T739" s="200">
        <v>0</v>
      </c>
      <c r="U739" s="281">
        <v>0</v>
      </c>
      <c r="V739" s="146" t="s">
        <v>340</v>
      </c>
      <c r="W739" s="296">
        <v>268.10000000000002</v>
      </c>
      <c r="X739" s="281">
        <v>1941570</v>
      </c>
      <c r="Y739" s="296">
        <v>0</v>
      </c>
      <c r="Z739" s="296">
        <v>0</v>
      </c>
      <c r="AA739" s="296">
        <v>0</v>
      </c>
      <c r="AB739" s="296">
        <v>0</v>
      </c>
      <c r="AC739" s="296">
        <v>0</v>
      </c>
      <c r="AD739" s="296">
        <v>0</v>
      </c>
      <c r="AE739" s="296">
        <v>0</v>
      </c>
      <c r="AF739" s="296">
        <v>0</v>
      </c>
      <c r="AG739" s="296">
        <v>0</v>
      </c>
      <c r="AH739" s="296">
        <v>0</v>
      </c>
      <c r="AI739" s="296">
        <v>0</v>
      </c>
      <c r="AJ739" s="296">
        <v>42698.06</v>
      </c>
      <c r="AK739" s="296">
        <v>21349.03</v>
      </c>
      <c r="AL739" s="296">
        <v>0</v>
      </c>
    </row>
    <row r="740" spans="1:38" s="39" customFormat="1" ht="12" customHeight="1" x14ac:dyDescent="0.2">
      <c r="A740" s="282">
        <v>43</v>
      </c>
      <c r="B740" s="143" t="s">
        <v>662</v>
      </c>
      <c r="C740" s="145"/>
      <c r="D740" s="145"/>
      <c r="E740" s="146"/>
      <c r="F740" s="146"/>
      <c r="G740" s="270">
        <v>2588286.29</v>
      </c>
      <c r="H740" s="281">
        <v>0</v>
      </c>
      <c r="I740" s="271">
        <v>0</v>
      </c>
      <c r="J740" s="271">
        <v>0</v>
      </c>
      <c r="K740" s="271">
        <v>0</v>
      </c>
      <c r="L740" s="271">
        <v>0</v>
      </c>
      <c r="M740" s="271">
        <v>0</v>
      </c>
      <c r="N740" s="281">
        <v>0</v>
      </c>
      <c r="O740" s="281">
        <v>0</v>
      </c>
      <c r="P740" s="281">
        <v>0</v>
      </c>
      <c r="Q740" s="281">
        <v>0</v>
      </c>
      <c r="R740" s="281">
        <v>0</v>
      </c>
      <c r="S740" s="281">
        <v>0</v>
      </c>
      <c r="T740" s="200">
        <v>0</v>
      </c>
      <c r="U740" s="281">
        <v>0</v>
      </c>
      <c r="V740" s="146" t="s">
        <v>340</v>
      </c>
      <c r="W740" s="296">
        <v>365</v>
      </c>
      <c r="X740" s="281">
        <v>2505050</v>
      </c>
      <c r="Y740" s="296">
        <v>0</v>
      </c>
      <c r="Z740" s="296">
        <v>0</v>
      </c>
      <c r="AA740" s="296">
        <v>0</v>
      </c>
      <c r="AB740" s="296">
        <v>0</v>
      </c>
      <c r="AC740" s="296">
        <v>0</v>
      </c>
      <c r="AD740" s="296">
        <v>0</v>
      </c>
      <c r="AE740" s="296">
        <v>0</v>
      </c>
      <c r="AF740" s="296">
        <v>0</v>
      </c>
      <c r="AG740" s="296">
        <v>0</v>
      </c>
      <c r="AH740" s="296">
        <v>0</v>
      </c>
      <c r="AI740" s="296">
        <v>0</v>
      </c>
      <c r="AJ740" s="296">
        <v>55490.86</v>
      </c>
      <c r="AK740" s="296">
        <v>27745.43</v>
      </c>
      <c r="AL740" s="296">
        <v>0</v>
      </c>
    </row>
    <row r="741" spans="1:38" s="39" customFormat="1" ht="12" customHeight="1" x14ac:dyDescent="0.2">
      <c r="A741" s="282">
        <v>44</v>
      </c>
      <c r="B741" s="143" t="s">
        <v>669</v>
      </c>
      <c r="C741" s="145"/>
      <c r="D741" s="145"/>
      <c r="E741" s="146"/>
      <c r="F741" s="146"/>
      <c r="G741" s="270">
        <v>3171217.35</v>
      </c>
      <c r="H741" s="281">
        <v>0</v>
      </c>
      <c r="I741" s="271">
        <v>0</v>
      </c>
      <c r="J741" s="271">
        <v>0</v>
      </c>
      <c r="K741" s="271">
        <v>0</v>
      </c>
      <c r="L741" s="271">
        <v>0</v>
      </c>
      <c r="M741" s="271">
        <v>0</v>
      </c>
      <c r="N741" s="281">
        <v>0</v>
      </c>
      <c r="O741" s="281">
        <v>0</v>
      </c>
      <c r="P741" s="281">
        <v>0</v>
      </c>
      <c r="Q741" s="281">
        <v>0</v>
      </c>
      <c r="R741" s="281">
        <v>0</v>
      </c>
      <c r="S741" s="281">
        <v>0</v>
      </c>
      <c r="T741" s="200">
        <v>0</v>
      </c>
      <c r="U741" s="281">
        <v>0</v>
      </c>
      <c r="V741" s="146" t="s">
        <v>340</v>
      </c>
      <c r="W741" s="296">
        <v>445.8</v>
      </c>
      <c r="X741" s="281">
        <v>3091470</v>
      </c>
      <c r="Y741" s="296">
        <v>0</v>
      </c>
      <c r="Z741" s="296">
        <v>0</v>
      </c>
      <c r="AA741" s="296">
        <v>0</v>
      </c>
      <c r="AB741" s="296">
        <v>0</v>
      </c>
      <c r="AC741" s="296">
        <v>0</v>
      </c>
      <c r="AD741" s="296">
        <v>0</v>
      </c>
      <c r="AE741" s="296">
        <v>0</v>
      </c>
      <c r="AF741" s="296">
        <v>0</v>
      </c>
      <c r="AG741" s="296">
        <v>0</v>
      </c>
      <c r="AH741" s="296">
        <v>0</v>
      </c>
      <c r="AI741" s="296">
        <v>0</v>
      </c>
      <c r="AJ741" s="296">
        <v>53164.9</v>
      </c>
      <c r="AK741" s="296">
        <v>26582.45</v>
      </c>
      <c r="AL741" s="296">
        <v>0</v>
      </c>
    </row>
    <row r="742" spans="1:38" s="39" customFormat="1" ht="12" customHeight="1" x14ac:dyDescent="0.2">
      <c r="A742" s="282">
        <v>45</v>
      </c>
      <c r="B742" s="143" t="s">
        <v>670</v>
      </c>
      <c r="C742" s="145"/>
      <c r="D742" s="145"/>
      <c r="E742" s="146"/>
      <c r="F742" s="146"/>
      <c r="G742" s="270">
        <v>3210910.23</v>
      </c>
      <c r="H742" s="281">
        <v>0</v>
      </c>
      <c r="I742" s="271">
        <v>0</v>
      </c>
      <c r="J742" s="271">
        <v>0</v>
      </c>
      <c r="K742" s="271">
        <v>0</v>
      </c>
      <c r="L742" s="271">
        <v>0</v>
      </c>
      <c r="M742" s="271">
        <v>0</v>
      </c>
      <c r="N742" s="281">
        <v>0</v>
      </c>
      <c r="O742" s="281">
        <v>0</v>
      </c>
      <c r="P742" s="281">
        <v>0</v>
      </c>
      <c r="Q742" s="281">
        <v>0</v>
      </c>
      <c r="R742" s="281">
        <v>0</v>
      </c>
      <c r="S742" s="281">
        <v>0</v>
      </c>
      <c r="T742" s="200">
        <v>0</v>
      </c>
      <c r="U742" s="281">
        <v>0</v>
      </c>
      <c r="V742" s="146" t="s">
        <v>340</v>
      </c>
      <c r="W742" s="296">
        <v>445.8</v>
      </c>
      <c r="X742" s="296">
        <v>3100510</v>
      </c>
      <c r="Y742" s="296">
        <v>0</v>
      </c>
      <c r="Z742" s="296">
        <v>0</v>
      </c>
      <c r="AA742" s="296">
        <v>0</v>
      </c>
      <c r="AB742" s="296">
        <v>0</v>
      </c>
      <c r="AC742" s="296">
        <v>0</v>
      </c>
      <c r="AD742" s="296">
        <v>0</v>
      </c>
      <c r="AE742" s="296">
        <v>0</v>
      </c>
      <c r="AF742" s="296">
        <v>0</v>
      </c>
      <c r="AG742" s="296">
        <v>0</v>
      </c>
      <c r="AH742" s="296">
        <v>0</v>
      </c>
      <c r="AI742" s="296">
        <v>0</v>
      </c>
      <c r="AJ742" s="296">
        <v>73600.149999999994</v>
      </c>
      <c r="AK742" s="296">
        <v>36800.080000000002</v>
      </c>
      <c r="AL742" s="296">
        <v>0</v>
      </c>
    </row>
    <row r="743" spans="1:38" s="39" customFormat="1" ht="12" customHeight="1" x14ac:dyDescent="0.2">
      <c r="A743" s="282">
        <v>46</v>
      </c>
      <c r="B743" s="143" t="s">
        <v>671</v>
      </c>
      <c r="C743" s="145"/>
      <c r="D743" s="145"/>
      <c r="E743" s="146"/>
      <c r="F743" s="146"/>
      <c r="G743" s="270">
        <v>3342052.86</v>
      </c>
      <c r="H743" s="281">
        <v>0</v>
      </c>
      <c r="I743" s="271">
        <v>0</v>
      </c>
      <c r="J743" s="271">
        <v>0</v>
      </c>
      <c r="K743" s="271">
        <v>0</v>
      </c>
      <c r="L743" s="271">
        <v>0</v>
      </c>
      <c r="M743" s="271">
        <v>0</v>
      </c>
      <c r="N743" s="281">
        <v>0</v>
      </c>
      <c r="O743" s="281">
        <v>0</v>
      </c>
      <c r="P743" s="281">
        <v>0</v>
      </c>
      <c r="Q743" s="281">
        <v>0</v>
      </c>
      <c r="R743" s="281">
        <v>0</v>
      </c>
      <c r="S743" s="281">
        <v>0</v>
      </c>
      <c r="T743" s="200">
        <v>0</v>
      </c>
      <c r="U743" s="281">
        <v>0</v>
      </c>
      <c r="V743" s="146" t="s">
        <v>340</v>
      </c>
      <c r="W743" s="296">
        <v>462.5</v>
      </c>
      <c r="X743" s="281">
        <v>3226170</v>
      </c>
      <c r="Y743" s="296">
        <v>0</v>
      </c>
      <c r="Z743" s="296">
        <v>0</v>
      </c>
      <c r="AA743" s="296">
        <v>0</v>
      </c>
      <c r="AB743" s="296">
        <v>0</v>
      </c>
      <c r="AC743" s="296">
        <v>0</v>
      </c>
      <c r="AD743" s="296">
        <v>0</v>
      </c>
      <c r="AE743" s="296">
        <v>0</v>
      </c>
      <c r="AF743" s="296">
        <v>0</v>
      </c>
      <c r="AG743" s="296">
        <v>0</v>
      </c>
      <c r="AH743" s="296">
        <v>0</v>
      </c>
      <c r="AI743" s="296">
        <v>0</v>
      </c>
      <c r="AJ743" s="296">
        <v>77255.240000000005</v>
      </c>
      <c r="AK743" s="296">
        <v>38627.620000000003</v>
      </c>
      <c r="AL743" s="296">
        <v>0</v>
      </c>
    </row>
    <row r="744" spans="1:38" s="39" customFormat="1" ht="12" customHeight="1" x14ac:dyDescent="0.2">
      <c r="A744" s="282">
        <v>47</v>
      </c>
      <c r="B744" s="143" t="s">
        <v>672</v>
      </c>
      <c r="C744" s="145"/>
      <c r="D744" s="145"/>
      <c r="E744" s="146"/>
      <c r="F744" s="146"/>
      <c r="G744" s="270">
        <v>2077980.77</v>
      </c>
      <c r="H744" s="281">
        <v>0</v>
      </c>
      <c r="I744" s="271">
        <v>0</v>
      </c>
      <c r="J744" s="271">
        <v>0</v>
      </c>
      <c r="K744" s="271">
        <v>0</v>
      </c>
      <c r="L744" s="271">
        <v>0</v>
      </c>
      <c r="M744" s="271">
        <v>0</v>
      </c>
      <c r="N744" s="281">
        <v>0</v>
      </c>
      <c r="O744" s="281">
        <v>0</v>
      </c>
      <c r="P744" s="281">
        <v>0</v>
      </c>
      <c r="Q744" s="281">
        <v>0</v>
      </c>
      <c r="R744" s="281">
        <v>0</v>
      </c>
      <c r="S744" s="281">
        <v>0</v>
      </c>
      <c r="T744" s="200">
        <v>0</v>
      </c>
      <c r="U744" s="281">
        <v>0</v>
      </c>
      <c r="V744" s="146" t="s">
        <v>340</v>
      </c>
      <c r="W744" s="296">
        <v>300</v>
      </c>
      <c r="X744" s="281">
        <v>2002470</v>
      </c>
      <c r="Y744" s="296">
        <v>0</v>
      </c>
      <c r="Z744" s="296">
        <v>0</v>
      </c>
      <c r="AA744" s="296">
        <v>0</v>
      </c>
      <c r="AB744" s="296">
        <v>0</v>
      </c>
      <c r="AC744" s="296">
        <v>0</v>
      </c>
      <c r="AD744" s="296">
        <v>0</v>
      </c>
      <c r="AE744" s="296">
        <v>0</v>
      </c>
      <c r="AF744" s="296">
        <v>0</v>
      </c>
      <c r="AG744" s="296">
        <v>0</v>
      </c>
      <c r="AH744" s="296">
        <v>0</v>
      </c>
      <c r="AI744" s="296">
        <v>0</v>
      </c>
      <c r="AJ744" s="296">
        <v>50340.51</v>
      </c>
      <c r="AK744" s="296">
        <v>25170.26</v>
      </c>
      <c r="AL744" s="296">
        <v>0</v>
      </c>
    </row>
    <row r="745" spans="1:38" s="39" customFormat="1" ht="12" customHeight="1" x14ac:dyDescent="0.2">
      <c r="A745" s="282">
        <v>48</v>
      </c>
      <c r="B745" s="143" t="s">
        <v>664</v>
      </c>
      <c r="C745" s="145"/>
      <c r="D745" s="145"/>
      <c r="E745" s="146"/>
      <c r="F745" s="146"/>
      <c r="G745" s="270">
        <v>4825519.16</v>
      </c>
      <c r="H745" s="281">
        <v>0</v>
      </c>
      <c r="I745" s="271">
        <v>0</v>
      </c>
      <c r="J745" s="271">
        <v>0</v>
      </c>
      <c r="K745" s="271">
        <v>0</v>
      </c>
      <c r="L745" s="271">
        <v>0</v>
      </c>
      <c r="M745" s="271">
        <v>0</v>
      </c>
      <c r="N745" s="281">
        <v>0</v>
      </c>
      <c r="O745" s="281">
        <v>0</v>
      </c>
      <c r="P745" s="281">
        <v>0</v>
      </c>
      <c r="Q745" s="281">
        <v>0</v>
      </c>
      <c r="R745" s="281">
        <v>0</v>
      </c>
      <c r="S745" s="281">
        <v>0</v>
      </c>
      <c r="T745" s="200">
        <v>0</v>
      </c>
      <c r="U745" s="281">
        <v>0</v>
      </c>
      <c r="V745" s="146" t="s">
        <v>340</v>
      </c>
      <c r="W745" s="296">
        <v>645</v>
      </c>
      <c r="X745" s="281">
        <v>4673750</v>
      </c>
      <c r="Y745" s="296">
        <v>0</v>
      </c>
      <c r="Z745" s="296">
        <v>0</v>
      </c>
      <c r="AA745" s="296">
        <v>0</v>
      </c>
      <c r="AB745" s="296">
        <v>0</v>
      </c>
      <c r="AC745" s="296">
        <v>0</v>
      </c>
      <c r="AD745" s="296">
        <v>0</v>
      </c>
      <c r="AE745" s="296">
        <v>0</v>
      </c>
      <c r="AF745" s="296">
        <v>0</v>
      </c>
      <c r="AG745" s="296">
        <v>0</v>
      </c>
      <c r="AH745" s="296">
        <v>0</v>
      </c>
      <c r="AI745" s="296">
        <v>0</v>
      </c>
      <c r="AJ745" s="296">
        <v>101179.44</v>
      </c>
      <c r="AK745" s="296">
        <v>50589.72</v>
      </c>
      <c r="AL745" s="296">
        <v>0</v>
      </c>
    </row>
    <row r="746" spans="1:38" s="39" customFormat="1" ht="12" customHeight="1" x14ac:dyDescent="0.2">
      <c r="A746" s="282">
        <v>49</v>
      </c>
      <c r="B746" s="143" t="s">
        <v>665</v>
      </c>
      <c r="C746" s="145"/>
      <c r="D746" s="145"/>
      <c r="E746" s="146"/>
      <c r="F746" s="146"/>
      <c r="G746" s="270">
        <v>4836769.16</v>
      </c>
      <c r="H746" s="281">
        <v>0</v>
      </c>
      <c r="I746" s="271">
        <v>0</v>
      </c>
      <c r="J746" s="271">
        <v>0</v>
      </c>
      <c r="K746" s="271">
        <v>0</v>
      </c>
      <c r="L746" s="271">
        <v>0</v>
      </c>
      <c r="M746" s="271">
        <v>0</v>
      </c>
      <c r="N746" s="281">
        <v>0</v>
      </c>
      <c r="O746" s="281">
        <v>0</v>
      </c>
      <c r="P746" s="281">
        <v>0</v>
      </c>
      <c r="Q746" s="281">
        <v>0</v>
      </c>
      <c r="R746" s="281">
        <v>0</v>
      </c>
      <c r="S746" s="281">
        <v>0</v>
      </c>
      <c r="T746" s="200">
        <v>0</v>
      </c>
      <c r="U746" s="281">
        <v>0</v>
      </c>
      <c r="V746" s="146" t="s">
        <v>340</v>
      </c>
      <c r="W746" s="296">
        <v>645</v>
      </c>
      <c r="X746" s="281">
        <v>4685000</v>
      </c>
      <c r="Y746" s="296">
        <v>0</v>
      </c>
      <c r="Z746" s="296">
        <v>0</v>
      </c>
      <c r="AA746" s="296">
        <v>0</v>
      </c>
      <c r="AB746" s="296">
        <v>0</v>
      </c>
      <c r="AC746" s="296">
        <v>0</v>
      </c>
      <c r="AD746" s="296">
        <v>0</v>
      </c>
      <c r="AE746" s="296">
        <v>0</v>
      </c>
      <c r="AF746" s="296">
        <v>0</v>
      </c>
      <c r="AG746" s="296">
        <v>0</v>
      </c>
      <c r="AH746" s="296">
        <v>0</v>
      </c>
      <c r="AI746" s="296">
        <v>0</v>
      </c>
      <c r="AJ746" s="296">
        <v>101179.44</v>
      </c>
      <c r="AK746" s="296">
        <v>50589.72</v>
      </c>
      <c r="AL746" s="296">
        <v>0</v>
      </c>
    </row>
    <row r="747" spans="1:38" s="39" customFormat="1" ht="12" customHeight="1" x14ac:dyDescent="0.2">
      <c r="A747" s="282">
        <v>50</v>
      </c>
      <c r="B747" s="143" t="s">
        <v>666</v>
      </c>
      <c r="C747" s="145"/>
      <c r="D747" s="145"/>
      <c r="E747" s="146"/>
      <c r="F747" s="146"/>
      <c r="G747" s="270">
        <v>3166701.28</v>
      </c>
      <c r="H747" s="281">
        <v>0</v>
      </c>
      <c r="I747" s="271">
        <v>0</v>
      </c>
      <c r="J747" s="271">
        <v>0</v>
      </c>
      <c r="K747" s="271">
        <v>0</v>
      </c>
      <c r="L747" s="271">
        <v>0</v>
      </c>
      <c r="M747" s="271">
        <v>0</v>
      </c>
      <c r="N747" s="281">
        <v>0</v>
      </c>
      <c r="O747" s="281">
        <v>0</v>
      </c>
      <c r="P747" s="281">
        <v>0</v>
      </c>
      <c r="Q747" s="281">
        <v>0</v>
      </c>
      <c r="R747" s="281">
        <v>0</v>
      </c>
      <c r="S747" s="281">
        <v>0</v>
      </c>
      <c r="T747" s="200">
        <v>0</v>
      </c>
      <c r="U747" s="281">
        <v>0</v>
      </c>
      <c r="V747" s="146" t="s">
        <v>340</v>
      </c>
      <c r="W747" s="296">
        <v>456.8</v>
      </c>
      <c r="X747" s="281">
        <v>3059790</v>
      </c>
      <c r="Y747" s="296">
        <v>0</v>
      </c>
      <c r="Z747" s="296">
        <v>0</v>
      </c>
      <c r="AA747" s="296">
        <v>0</v>
      </c>
      <c r="AB747" s="296">
        <v>0</v>
      </c>
      <c r="AC747" s="296">
        <v>0</v>
      </c>
      <c r="AD747" s="296">
        <v>0</v>
      </c>
      <c r="AE747" s="296">
        <v>0</v>
      </c>
      <c r="AF747" s="296">
        <v>0</v>
      </c>
      <c r="AG747" s="296">
        <v>0</v>
      </c>
      <c r="AH747" s="296">
        <v>0</v>
      </c>
      <c r="AI747" s="296">
        <v>0</v>
      </c>
      <c r="AJ747" s="296">
        <v>71274.19</v>
      </c>
      <c r="AK747" s="296">
        <v>35637.089999999997</v>
      </c>
      <c r="AL747" s="296">
        <v>0</v>
      </c>
    </row>
    <row r="748" spans="1:38" s="39" customFormat="1" ht="12" customHeight="1" x14ac:dyDescent="0.2">
      <c r="A748" s="282">
        <v>51</v>
      </c>
      <c r="B748" s="143" t="s">
        <v>668</v>
      </c>
      <c r="C748" s="145"/>
      <c r="D748" s="145"/>
      <c r="E748" s="146"/>
      <c r="F748" s="146"/>
      <c r="G748" s="270">
        <v>5952194.1500000004</v>
      </c>
      <c r="H748" s="281">
        <v>0</v>
      </c>
      <c r="I748" s="271">
        <v>0</v>
      </c>
      <c r="J748" s="271">
        <v>0</v>
      </c>
      <c r="K748" s="271">
        <v>0</v>
      </c>
      <c r="L748" s="271">
        <v>0</v>
      </c>
      <c r="M748" s="271">
        <v>0</v>
      </c>
      <c r="N748" s="281">
        <v>0</v>
      </c>
      <c r="O748" s="281">
        <v>0</v>
      </c>
      <c r="P748" s="281">
        <v>0</v>
      </c>
      <c r="Q748" s="281">
        <v>0</v>
      </c>
      <c r="R748" s="281">
        <v>0</v>
      </c>
      <c r="S748" s="281">
        <v>0</v>
      </c>
      <c r="T748" s="200">
        <v>0</v>
      </c>
      <c r="U748" s="281">
        <v>0</v>
      </c>
      <c r="V748" s="146" t="s">
        <v>340</v>
      </c>
      <c r="W748" s="296">
        <v>850</v>
      </c>
      <c r="X748" s="281">
        <v>5757810</v>
      </c>
      <c r="Y748" s="296">
        <v>0</v>
      </c>
      <c r="Z748" s="296">
        <v>0</v>
      </c>
      <c r="AA748" s="296">
        <v>0</v>
      </c>
      <c r="AB748" s="296">
        <v>0</v>
      </c>
      <c r="AC748" s="296">
        <v>0</v>
      </c>
      <c r="AD748" s="296">
        <v>0</v>
      </c>
      <c r="AE748" s="296">
        <v>0</v>
      </c>
      <c r="AF748" s="296">
        <v>0</v>
      </c>
      <c r="AG748" s="296">
        <v>0</v>
      </c>
      <c r="AH748" s="296">
        <v>0</v>
      </c>
      <c r="AI748" s="296">
        <v>0</v>
      </c>
      <c r="AJ748" s="296">
        <v>129589.43</v>
      </c>
      <c r="AK748" s="296">
        <v>64794.720000000001</v>
      </c>
      <c r="AL748" s="296">
        <v>0</v>
      </c>
    </row>
    <row r="749" spans="1:38" s="39" customFormat="1" ht="12" customHeight="1" x14ac:dyDescent="0.2">
      <c r="A749" s="282">
        <v>52</v>
      </c>
      <c r="B749" s="143" t="s">
        <v>694</v>
      </c>
      <c r="C749" s="145"/>
      <c r="D749" s="145"/>
      <c r="E749" s="146"/>
      <c r="F749" s="146"/>
      <c r="G749" s="270">
        <v>3663413.95</v>
      </c>
      <c r="H749" s="281">
        <v>0</v>
      </c>
      <c r="I749" s="271">
        <v>0</v>
      </c>
      <c r="J749" s="271">
        <v>0</v>
      </c>
      <c r="K749" s="271">
        <v>0</v>
      </c>
      <c r="L749" s="271">
        <v>0</v>
      </c>
      <c r="M749" s="271">
        <v>0</v>
      </c>
      <c r="N749" s="281">
        <v>0</v>
      </c>
      <c r="O749" s="281">
        <v>0</v>
      </c>
      <c r="P749" s="281">
        <v>0</v>
      </c>
      <c r="Q749" s="281">
        <v>0</v>
      </c>
      <c r="R749" s="281">
        <v>0</v>
      </c>
      <c r="S749" s="281">
        <v>0</v>
      </c>
      <c r="T749" s="200">
        <v>0</v>
      </c>
      <c r="U749" s="281">
        <v>0</v>
      </c>
      <c r="V749" s="146" t="s">
        <v>340</v>
      </c>
      <c r="W749" s="296">
        <v>486.4</v>
      </c>
      <c r="X749" s="281">
        <v>3536200</v>
      </c>
      <c r="Y749" s="296">
        <v>0</v>
      </c>
      <c r="Z749" s="296">
        <v>0</v>
      </c>
      <c r="AA749" s="296">
        <v>0</v>
      </c>
      <c r="AB749" s="296">
        <v>0</v>
      </c>
      <c r="AC749" s="296">
        <v>0</v>
      </c>
      <c r="AD749" s="296">
        <v>0</v>
      </c>
      <c r="AE749" s="296">
        <v>0</v>
      </c>
      <c r="AF749" s="296">
        <v>0</v>
      </c>
      <c r="AG749" s="296">
        <v>0</v>
      </c>
      <c r="AH749" s="296">
        <v>0</v>
      </c>
      <c r="AI749" s="296">
        <v>0</v>
      </c>
      <c r="AJ749" s="296">
        <v>84809.3</v>
      </c>
      <c r="AK749" s="296">
        <v>42404.65</v>
      </c>
      <c r="AL749" s="296">
        <v>0</v>
      </c>
    </row>
    <row r="750" spans="1:38" s="39" customFormat="1" ht="12" customHeight="1" x14ac:dyDescent="0.2">
      <c r="A750" s="282">
        <v>53</v>
      </c>
      <c r="B750" s="143" t="s">
        <v>695</v>
      </c>
      <c r="C750" s="145"/>
      <c r="D750" s="145"/>
      <c r="E750" s="146"/>
      <c r="F750" s="146"/>
      <c r="G750" s="270">
        <v>5088927.32</v>
      </c>
      <c r="H750" s="281">
        <v>0</v>
      </c>
      <c r="I750" s="271">
        <v>0</v>
      </c>
      <c r="J750" s="271">
        <v>0</v>
      </c>
      <c r="K750" s="271">
        <v>0</v>
      </c>
      <c r="L750" s="271">
        <v>0</v>
      </c>
      <c r="M750" s="271">
        <v>0</v>
      </c>
      <c r="N750" s="281">
        <v>0</v>
      </c>
      <c r="O750" s="281">
        <v>0</v>
      </c>
      <c r="P750" s="281">
        <v>0</v>
      </c>
      <c r="Q750" s="281">
        <v>0</v>
      </c>
      <c r="R750" s="281">
        <v>0</v>
      </c>
      <c r="S750" s="281">
        <v>0</v>
      </c>
      <c r="T750" s="200">
        <v>0</v>
      </c>
      <c r="U750" s="281">
        <v>0</v>
      </c>
      <c r="V750" s="146" t="s">
        <v>340</v>
      </c>
      <c r="W750" s="296">
        <v>676</v>
      </c>
      <c r="X750" s="281">
        <v>4914480</v>
      </c>
      <c r="Y750" s="296">
        <v>0</v>
      </c>
      <c r="Z750" s="296">
        <v>0</v>
      </c>
      <c r="AA750" s="296">
        <v>0</v>
      </c>
      <c r="AB750" s="296">
        <v>0</v>
      </c>
      <c r="AC750" s="296">
        <v>0</v>
      </c>
      <c r="AD750" s="296">
        <v>0</v>
      </c>
      <c r="AE750" s="296">
        <v>0</v>
      </c>
      <c r="AF750" s="296">
        <v>0</v>
      </c>
      <c r="AG750" s="296">
        <v>0</v>
      </c>
      <c r="AH750" s="296">
        <v>0</v>
      </c>
      <c r="AI750" s="296">
        <v>0</v>
      </c>
      <c r="AJ750" s="296">
        <v>116298.21</v>
      </c>
      <c r="AK750" s="296">
        <v>58149.11</v>
      </c>
      <c r="AL750" s="296">
        <v>0</v>
      </c>
    </row>
    <row r="751" spans="1:38" s="39" customFormat="1" ht="12" customHeight="1" x14ac:dyDescent="0.2">
      <c r="A751" s="282">
        <v>54</v>
      </c>
      <c r="B751" s="143" t="s">
        <v>703</v>
      </c>
      <c r="C751" s="145"/>
      <c r="D751" s="145"/>
      <c r="E751" s="146"/>
      <c r="F751" s="146"/>
      <c r="G751" s="270">
        <v>4053107.83</v>
      </c>
      <c r="H751" s="281">
        <v>0</v>
      </c>
      <c r="I751" s="271">
        <v>0</v>
      </c>
      <c r="J751" s="271">
        <v>0</v>
      </c>
      <c r="K751" s="271">
        <v>0</v>
      </c>
      <c r="L751" s="271">
        <v>0</v>
      </c>
      <c r="M751" s="271">
        <v>0</v>
      </c>
      <c r="N751" s="281">
        <v>0</v>
      </c>
      <c r="O751" s="281">
        <v>0</v>
      </c>
      <c r="P751" s="281">
        <v>0</v>
      </c>
      <c r="Q751" s="281">
        <v>0</v>
      </c>
      <c r="R751" s="281">
        <v>0</v>
      </c>
      <c r="S751" s="281">
        <v>0</v>
      </c>
      <c r="T751" s="200">
        <v>0</v>
      </c>
      <c r="U751" s="281">
        <v>0</v>
      </c>
      <c r="V751" s="146" t="s">
        <v>340</v>
      </c>
      <c r="W751" s="296">
        <v>531.86</v>
      </c>
      <c r="X751" s="281">
        <v>3866200</v>
      </c>
      <c r="Y751" s="296">
        <v>0</v>
      </c>
      <c r="Z751" s="296">
        <v>0</v>
      </c>
      <c r="AA751" s="296">
        <v>0</v>
      </c>
      <c r="AB751" s="296">
        <v>0</v>
      </c>
      <c r="AC751" s="296">
        <v>0</v>
      </c>
      <c r="AD751" s="296">
        <v>0</v>
      </c>
      <c r="AE751" s="296">
        <v>0</v>
      </c>
      <c r="AF751" s="296">
        <v>0</v>
      </c>
      <c r="AG751" s="296">
        <v>0</v>
      </c>
      <c r="AH751" s="296">
        <v>0</v>
      </c>
      <c r="AI751" s="296">
        <v>0</v>
      </c>
      <c r="AJ751" s="296">
        <v>124605.22</v>
      </c>
      <c r="AK751" s="296">
        <v>62302.61</v>
      </c>
      <c r="AL751" s="296">
        <v>0</v>
      </c>
    </row>
    <row r="752" spans="1:38" s="39" customFormat="1" ht="12" customHeight="1" x14ac:dyDescent="0.2">
      <c r="A752" s="282">
        <v>55</v>
      </c>
      <c r="B752" s="143" t="s">
        <v>713</v>
      </c>
      <c r="C752" s="145"/>
      <c r="D752" s="145"/>
      <c r="E752" s="146"/>
      <c r="F752" s="146"/>
      <c r="G752" s="270">
        <v>4730741.2699999996</v>
      </c>
      <c r="H752" s="281">
        <v>0</v>
      </c>
      <c r="I752" s="271">
        <v>0</v>
      </c>
      <c r="J752" s="271">
        <v>0</v>
      </c>
      <c r="K752" s="271">
        <v>0</v>
      </c>
      <c r="L752" s="271">
        <v>0</v>
      </c>
      <c r="M752" s="271">
        <v>0</v>
      </c>
      <c r="N752" s="281">
        <v>0</v>
      </c>
      <c r="O752" s="281">
        <v>0</v>
      </c>
      <c r="P752" s="281">
        <v>0</v>
      </c>
      <c r="Q752" s="281">
        <v>0</v>
      </c>
      <c r="R752" s="281">
        <v>0</v>
      </c>
      <c r="S752" s="281">
        <v>0</v>
      </c>
      <c r="T752" s="200">
        <v>0</v>
      </c>
      <c r="U752" s="281">
        <v>0</v>
      </c>
      <c r="V752" s="146" t="s">
        <v>340</v>
      </c>
      <c r="W752" s="296">
        <v>633.29999999999995</v>
      </c>
      <c r="X752" s="281">
        <v>4595420</v>
      </c>
      <c r="Y752" s="296">
        <v>0</v>
      </c>
      <c r="Z752" s="296">
        <v>0</v>
      </c>
      <c r="AA752" s="296">
        <v>0</v>
      </c>
      <c r="AB752" s="296">
        <v>0</v>
      </c>
      <c r="AC752" s="296">
        <v>0</v>
      </c>
      <c r="AD752" s="296">
        <v>0</v>
      </c>
      <c r="AE752" s="296">
        <v>0</v>
      </c>
      <c r="AF752" s="296">
        <v>0</v>
      </c>
      <c r="AG752" s="296">
        <v>0</v>
      </c>
      <c r="AH752" s="296">
        <v>0</v>
      </c>
      <c r="AI752" s="296">
        <v>0</v>
      </c>
      <c r="AJ752" s="296">
        <v>90214.18</v>
      </c>
      <c r="AK752" s="296">
        <v>45107.09</v>
      </c>
      <c r="AL752" s="296">
        <v>0</v>
      </c>
    </row>
    <row r="753" spans="1:38" s="39" customFormat="1" ht="12" customHeight="1" x14ac:dyDescent="0.2">
      <c r="A753" s="282">
        <v>56</v>
      </c>
      <c r="B753" s="143" t="s">
        <v>714</v>
      </c>
      <c r="C753" s="145"/>
      <c r="D753" s="145"/>
      <c r="E753" s="146"/>
      <c r="F753" s="146"/>
      <c r="G753" s="270">
        <v>2946289.18</v>
      </c>
      <c r="H753" s="281">
        <v>0</v>
      </c>
      <c r="I753" s="271">
        <v>0</v>
      </c>
      <c r="J753" s="271">
        <v>0</v>
      </c>
      <c r="K753" s="271">
        <v>0</v>
      </c>
      <c r="L753" s="271">
        <v>0</v>
      </c>
      <c r="M753" s="271">
        <v>0</v>
      </c>
      <c r="N753" s="281">
        <v>0</v>
      </c>
      <c r="O753" s="281">
        <v>0</v>
      </c>
      <c r="P753" s="281">
        <v>0</v>
      </c>
      <c r="Q753" s="281">
        <v>0</v>
      </c>
      <c r="R753" s="281">
        <v>0</v>
      </c>
      <c r="S753" s="281">
        <v>0</v>
      </c>
      <c r="T753" s="200">
        <v>0</v>
      </c>
      <c r="U753" s="281">
        <v>0</v>
      </c>
      <c r="V753" s="146" t="s">
        <v>340</v>
      </c>
      <c r="W753" s="296">
        <v>430.5</v>
      </c>
      <c r="X753" s="281">
        <v>2860810</v>
      </c>
      <c r="Y753" s="296">
        <v>0</v>
      </c>
      <c r="Z753" s="296">
        <v>0</v>
      </c>
      <c r="AA753" s="296">
        <v>0</v>
      </c>
      <c r="AB753" s="296">
        <v>0</v>
      </c>
      <c r="AC753" s="296">
        <v>0</v>
      </c>
      <c r="AD753" s="296">
        <v>0</v>
      </c>
      <c r="AE753" s="296">
        <v>0</v>
      </c>
      <c r="AF753" s="296">
        <v>0</v>
      </c>
      <c r="AG753" s="296">
        <v>0</v>
      </c>
      <c r="AH753" s="296">
        <v>0</v>
      </c>
      <c r="AI753" s="296">
        <v>0</v>
      </c>
      <c r="AJ753" s="296">
        <v>56986.12</v>
      </c>
      <c r="AK753" s="296">
        <v>28493.06</v>
      </c>
      <c r="AL753" s="296">
        <v>0</v>
      </c>
    </row>
    <row r="754" spans="1:38" s="39" customFormat="1" ht="12" customHeight="1" x14ac:dyDescent="0.2">
      <c r="A754" s="282">
        <v>57</v>
      </c>
      <c r="B754" s="143" t="s">
        <v>719</v>
      </c>
      <c r="C754" s="145"/>
      <c r="D754" s="145"/>
      <c r="E754" s="146"/>
      <c r="F754" s="146"/>
      <c r="G754" s="270">
        <v>1825617.09</v>
      </c>
      <c r="H754" s="281">
        <v>0</v>
      </c>
      <c r="I754" s="271">
        <v>0</v>
      </c>
      <c r="J754" s="271">
        <v>0</v>
      </c>
      <c r="K754" s="271">
        <v>0</v>
      </c>
      <c r="L754" s="271">
        <v>0</v>
      </c>
      <c r="M754" s="271">
        <v>0</v>
      </c>
      <c r="N754" s="281">
        <v>0</v>
      </c>
      <c r="O754" s="281">
        <v>0</v>
      </c>
      <c r="P754" s="281">
        <v>0</v>
      </c>
      <c r="Q754" s="281">
        <v>0</v>
      </c>
      <c r="R754" s="281">
        <v>0</v>
      </c>
      <c r="S754" s="281">
        <v>0</v>
      </c>
      <c r="T754" s="200">
        <v>0</v>
      </c>
      <c r="U754" s="281">
        <v>0</v>
      </c>
      <c r="V754" s="146" t="s">
        <v>340</v>
      </c>
      <c r="W754" s="296">
        <v>242.4</v>
      </c>
      <c r="X754" s="281">
        <v>1761570</v>
      </c>
      <c r="Y754" s="296">
        <v>0</v>
      </c>
      <c r="Z754" s="296">
        <v>0</v>
      </c>
      <c r="AA754" s="296">
        <v>0</v>
      </c>
      <c r="AB754" s="296">
        <v>0</v>
      </c>
      <c r="AC754" s="296">
        <v>0</v>
      </c>
      <c r="AD754" s="296">
        <v>0</v>
      </c>
      <c r="AE754" s="296">
        <v>0</v>
      </c>
      <c r="AF754" s="296">
        <v>0</v>
      </c>
      <c r="AG754" s="296">
        <v>0</v>
      </c>
      <c r="AH754" s="296">
        <v>0</v>
      </c>
      <c r="AI754" s="296">
        <v>0</v>
      </c>
      <c r="AJ754" s="296">
        <v>42698.06</v>
      </c>
      <c r="AK754" s="296">
        <v>21349.03</v>
      </c>
      <c r="AL754" s="296">
        <v>0</v>
      </c>
    </row>
    <row r="755" spans="1:38" s="39" customFormat="1" ht="12" customHeight="1" x14ac:dyDescent="0.2">
      <c r="A755" s="282">
        <v>58</v>
      </c>
      <c r="B755" s="143" t="s">
        <v>450</v>
      </c>
      <c r="C755" s="145"/>
      <c r="D755" s="145"/>
      <c r="E755" s="146"/>
      <c r="F755" s="146"/>
      <c r="G755" s="270">
        <v>13502572.93</v>
      </c>
      <c r="H755" s="281">
        <v>0</v>
      </c>
      <c r="I755" s="271">
        <v>0</v>
      </c>
      <c r="J755" s="271">
        <v>0</v>
      </c>
      <c r="K755" s="271">
        <v>0</v>
      </c>
      <c r="L755" s="271">
        <v>0</v>
      </c>
      <c r="M755" s="271">
        <v>0</v>
      </c>
      <c r="N755" s="281">
        <v>0</v>
      </c>
      <c r="O755" s="281">
        <v>0</v>
      </c>
      <c r="P755" s="281">
        <v>0</v>
      </c>
      <c r="Q755" s="281">
        <v>0</v>
      </c>
      <c r="R755" s="281">
        <v>0</v>
      </c>
      <c r="S755" s="281">
        <v>0</v>
      </c>
      <c r="T755" s="282">
        <v>5</v>
      </c>
      <c r="U755" s="281">
        <v>13156191.6</v>
      </c>
      <c r="V755" s="146"/>
      <c r="W755" s="296">
        <v>0</v>
      </c>
      <c r="X755" s="281">
        <v>0</v>
      </c>
      <c r="Y755" s="296">
        <v>0</v>
      </c>
      <c r="Z755" s="296">
        <v>0</v>
      </c>
      <c r="AA755" s="296">
        <v>0</v>
      </c>
      <c r="AB755" s="296">
        <v>0</v>
      </c>
      <c r="AC755" s="296">
        <v>0</v>
      </c>
      <c r="AD755" s="296">
        <v>0</v>
      </c>
      <c r="AE755" s="296">
        <v>0</v>
      </c>
      <c r="AF755" s="296">
        <v>0</v>
      </c>
      <c r="AG755" s="296">
        <v>0</v>
      </c>
      <c r="AH755" s="296">
        <v>0</v>
      </c>
      <c r="AI755" s="296">
        <v>0</v>
      </c>
      <c r="AJ755" s="296">
        <v>137717.84</v>
      </c>
      <c r="AK755" s="296">
        <v>208663.49</v>
      </c>
      <c r="AL755" s="296">
        <v>0</v>
      </c>
    </row>
    <row r="756" spans="1:38" s="39" customFormat="1" ht="12" customHeight="1" x14ac:dyDescent="0.2">
      <c r="A756" s="282">
        <v>59</v>
      </c>
      <c r="B756" s="143" t="s">
        <v>720</v>
      </c>
      <c r="C756" s="145"/>
      <c r="D756" s="145"/>
      <c r="E756" s="146"/>
      <c r="F756" s="146"/>
      <c r="G756" s="270">
        <v>3984509.96</v>
      </c>
      <c r="H756" s="281">
        <v>0</v>
      </c>
      <c r="I756" s="271">
        <v>0</v>
      </c>
      <c r="J756" s="271">
        <v>0</v>
      </c>
      <c r="K756" s="271">
        <v>0</v>
      </c>
      <c r="L756" s="271">
        <v>0</v>
      </c>
      <c r="M756" s="271">
        <v>0</v>
      </c>
      <c r="N756" s="281">
        <v>0</v>
      </c>
      <c r="O756" s="281">
        <v>0</v>
      </c>
      <c r="P756" s="281">
        <v>0</v>
      </c>
      <c r="Q756" s="281">
        <v>0</v>
      </c>
      <c r="R756" s="281">
        <v>0</v>
      </c>
      <c r="S756" s="281">
        <v>0</v>
      </c>
      <c r="T756" s="200">
        <v>0</v>
      </c>
      <c r="U756" s="281">
        <v>0</v>
      </c>
      <c r="V756" s="146" t="s">
        <v>340</v>
      </c>
      <c r="W756" s="296">
        <v>543.12</v>
      </c>
      <c r="X756" s="281">
        <v>3842460</v>
      </c>
      <c r="Y756" s="296">
        <v>0</v>
      </c>
      <c r="Z756" s="296">
        <v>0</v>
      </c>
      <c r="AA756" s="296">
        <v>0</v>
      </c>
      <c r="AB756" s="296">
        <v>0</v>
      </c>
      <c r="AC756" s="296">
        <v>0</v>
      </c>
      <c r="AD756" s="296">
        <v>0</v>
      </c>
      <c r="AE756" s="296">
        <v>0</v>
      </c>
      <c r="AF756" s="296">
        <v>0</v>
      </c>
      <c r="AG756" s="296">
        <v>0</v>
      </c>
      <c r="AH756" s="296">
        <v>0</v>
      </c>
      <c r="AI756" s="296">
        <v>0</v>
      </c>
      <c r="AJ756" s="296">
        <v>94699.97</v>
      </c>
      <c r="AK756" s="296">
        <v>47349.99</v>
      </c>
      <c r="AL756" s="296">
        <v>0</v>
      </c>
    </row>
    <row r="757" spans="1:38" s="39" customFormat="1" ht="12" customHeight="1" x14ac:dyDescent="0.2">
      <c r="A757" s="282">
        <v>60</v>
      </c>
      <c r="B757" s="143" t="s">
        <v>727</v>
      </c>
      <c r="C757" s="145"/>
      <c r="D757" s="145"/>
      <c r="E757" s="146"/>
      <c r="F757" s="146"/>
      <c r="G757" s="270">
        <v>5000083.9000000004</v>
      </c>
      <c r="H757" s="281">
        <v>0</v>
      </c>
      <c r="I757" s="271">
        <v>0</v>
      </c>
      <c r="J757" s="271">
        <v>0</v>
      </c>
      <c r="K757" s="271">
        <v>0</v>
      </c>
      <c r="L757" s="271">
        <v>0</v>
      </c>
      <c r="M757" s="271">
        <v>0</v>
      </c>
      <c r="N757" s="281">
        <v>0</v>
      </c>
      <c r="O757" s="281">
        <v>0</v>
      </c>
      <c r="P757" s="281">
        <v>0</v>
      </c>
      <c r="Q757" s="281">
        <v>0</v>
      </c>
      <c r="R757" s="281">
        <v>0</v>
      </c>
      <c r="S757" s="281">
        <v>0</v>
      </c>
      <c r="T757" s="200">
        <v>0</v>
      </c>
      <c r="U757" s="281">
        <v>0</v>
      </c>
      <c r="V757" s="146" t="s">
        <v>340</v>
      </c>
      <c r="W757" s="296">
        <v>668.33</v>
      </c>
      <c r="X757" s="281">
        <v>4859280</v>
      </c>
      <c r="Y757" s="296">
        <v>0</v>
      </c>
      <c r="Z757" s="296">
        <v>0</v>
      </c>
      <c r="AA757" s="296">
        <v>0</v>
      </c>
      <c r="AB757" s="296">
        <v>0</v>
      </c>
      <c r="AC757" s="296">
        <v>0</v>
      </c>
      <c r="AD757" s="296">
        <v>0</v>
      </c>
      <c r="AE757" s="296">
        <v>0</v>
      </c>
      <c r="AF757" s="296">
        <v>0</v>
      </c>
      <c r="AG757" s="296">
        <v>0</v>
      </c>
      <c r="AH757" s="296">
        <v>0</v>
      </c>
      <c r="AI757" s="296">
        <v>0</v>
      </c>
      <c r="AJ757" s="296">
        <v>93869.27</v>
      </c>
      <c r="AK757" s="296">
        <v>46934.63</v>
      </c>
      <c r="AL757" s="296">
        <v>0</v>
      </c>
    </row>
    <row r="758" spans="1:38" s="39" customFormat="1" ht="12" customHeight="1" x14ac:dyDescent="0.2">
      <c r="A758" s="282">
        <v>61</v>
      </c>
      <c r="B758" s="143" t="s">
        <v>729</v>
      </c>
      <c r="C758" s="145"/>
      <c r="D758" s="145"/>
      <c r="E758" s="146"/>
      <c r="F758" s="146"/>
      <c r="G758" s="270">
        <v>4783616.8</v>
      </c>
      <c r="H758" s="281">
        <v>0</v>
      </c>
      <c r="I758" s="271">
        <v>0</v>
      </c>
      <c r="J758" s="271">
        <v>0</v>
      </c>
      <c r="K758" s="271">
        <v>0</v>
      </c>
      <c r="L758" s="271">
        <v>0</v>
      </c>
      <c r="M758" s="271">
        <v>0</v>
      </c>
      <c r="N758" s="281">
        <v>0</v>
      </c>
      <c r="O758" s="281">
        <v>0</v>
      </c>
      <c r="P758" s="281">
        <v>0</v>
      </c>
      <c r="Q758" s="281">
        <v>0</v>
      </c>
      <c r="R758" s="281">
        <v>0</v>
      </c>
      <c r="S758" s="281">
        <v>0</v>
      </c>
      <c r="T758" s="200">
        <v>0</v>
      </c>
      <c r="U758" s="281">
        <v>0</v>
      </c>
      <c r="V758" s="146" t="s">
        <v>340</v>
      </c>
      <c r="W758" s="296">
        <v>638.52</v>
      </c>
      <c r="X758" s="281">
        <v>4640570</v>
      </c>
      <c r="Y758" s="296">
        <v>0</v>
      </c>
      <c r="Z758" s="296">
        <v>0</v>
      </c>
      <c r="AA758" s="296">
        <v>0</v>
      </c>
      <c r="AB758" s="296">
        <v>0</v>
      </c>
      <c r="AC758" s="296">
        <v>0</v>
      </c>
      <c r="AD758" s="296">
        <v>0</v>
      </c>
      <c r="AE758" s="296">
        <v>0</v>
      </c>
      <c r="AF758" s="296">
        <v>0</v>
      </c>
      <c r="AG758" s="296">
        <v>0</v>
      </c>
      <c r="AH758" s="296">
        <v>0</v>
      </c>
      <c r="AI758" s="296">
        <v>0</v>
      </c>
      <c r="AJ758" s="296">
        <v>95364.53</v>
      </c>
      <c r="AK758" s="296">
        <v>47682.27</v>
      </c>
      <c r="AL758" s="296">
        <v>0</v>
      </c>
    </row>
    <row r="759" spans="1:38" s="39" customFormat="1" ht="12" customHeight="1" x14ac:dyDescent="0.2">
      <c r="A759" s="282">
        <v>62</v>
      </c>
      <c r="B759" s="143" t="s">
        <v>732</v>
      </c>
      <c r="C759" s="145"/>
      <c r="D759" s="145"/>
      <c r="E759" s="146"/>
      <c r="F759" s="146"/>
      <c r="G759" s="270">
        <v>10341803.039999999</v>
      </c>
      <c r="H759" s="281">
        <v>0</v>
      </c>
      <c r="I759" s="271">
        <v>0</v>
      </c>
      <c r="J759" s="271">
        <v>0</v>
      </c>
      <c r="K759" s="271">
        <v>0</v>
      </c>
      <c r="L759" s="271">
        <v>0</v>
      </c>
      <c r="M759" s="271">
        <v>0</v>
      </c>
      <c r="N759" s="281">
        <v>0</v>
      </c>
      <c r="O759" s="281">
        <v>0</v>
      </c>
      <c r="P759" s="281">
        <v>0</v>
      </c>
      <c r="Q759" s="281">
        <v>0</v>
      </c>
      <c r="R759" s="281">
        <v>0</v>
      </c>
      <c r="S759" s="281">
        <v>0</v>
      </c>
      <c r="T759" s="200">
        <v>0</v>
      </c>
      <c r="U759" s="281">
        <v>0</v>
      </c>
      <c r="V759" s="146" t="s">
        <v>340</v>
      </c>
      <c r="W759" s="296">
        <v>1379.4</v>
      </c>
      <c r="X759" s="281">
        <v>9973470</v>
      </c>
      <c r="Y759" s="296">
        <v>0</v>
      </c>
      <c r="Z759" s="296">
        <v>0</v>
      </c>
      <c r="AA759" s="296">
        <v>0</v>
      </c>
      <c r="AB759" s="296">
        <v>0</v>
      </c>
      <c r="AC759" s="296">
        <v>0</v>
      </c>
      <c r="AD759" s="296">
        <v>0</v>
      </c>
      <c r="AE759" s="296">
        <v>0</v>
      </c>
      <c r="AF759" s="296">
        <v>0</v>
      </c>
      <c r="AG759" s="296">
        <v>0</v>
      </c>
      <c r="AH759" s="296">
        <v>0</v>
      </c>
      <c r="AI759" s="296">
        <v>0</v>
      </c>
      <c r="AJ759" s="296">
        <v>245555.36</v>
      </c>
      <c r="AK759" s="296">
        <v>122777.68</v>
      </c>
      <c r="AL759" s="296">
        <v>0</v>
      </c>
    </row>
    <row r="760" spans="1:38" s="39" customFormat="1" ht="12" customHeight="1" x14ac:dyDescent="0.2">
      <c r="A760" s="282">
        <v>63</v>
      </c>
      <c r="B760" s="143" t="s">
        <v>733</v>
      </c>
      <c r="C760" s="145"/>
      <c r="D760" s="145"/>
      <c r="E760" s="146"/>
      <c r="F760" s="146"/>
      <c r="G760" s="270">
        <v>4771244.18</v>
      </c>
      <c r="H760" s="281">
        <v>0</v>
      </c>
      <c r="I760" s="271">
        <v>0</v>
      </c>
      <c r="J760" s="271">
        <v>0</v>
      </c>
      <c r="K760" s="271">
        <v>0</v>
      </c>
      <c r="L760" s="271">
        <v>0</v>
      </c>
      <c r="M760" s="271">
        <v>0</v>
      </c>
      <c r="N760" s="281">
        <v>0</v>
      </c>
      <c r="O760" s="281">
        <v>0</v>
      </c>
      <c r="P760" s="281">
        <v>0</v>
      </c>
      <c r="Q760" s="281">
        <v>0</v>
      </c>
      <c r="R760" s="281">
        <v>0</v>
      </c>
      <c r="S760" s="281">
        <v>0</v>
      </c>
      <c r="T760" s="200">
        <v>0</v>
      </c>
      <c r="U760" s="281">
        <v>0</v>
      </c>
      <c r="V760" s="146" t="s">
        <v>339</v>
      </c>
      <c r="W760" s="296">
        <v>827</v>
      </c>
      <c r="X760" s="281">
        <v>4556538.1900000004</v>
      </c>
      <c r="Y760" s="296">
        <v>0</v>
      </c>
      <c r="Z760" s="296">
        <v>0</v>
      </c>
      <c r="AA760" s="296">
        <v>0</v>
      </c>
      <c r="AB760" s="296">
        <v>0</v>
      </c>
      <c r="AC760" s="296">
        <v>0</v>
      </c>
      <c r="AD760" s="296">
        <v>0</v>
      </c>
      <c r="AE760" s="296">
        <v>0</v>
      </c>
      <c r="AF760" s="296">
        <v>0</v>
      </c>
      <c r="AG760" s="296">
        <v>0</v>
      </c>
      <c r="AH760" s="296">
        <v>0</v>
      </c>
      <c r="AI760" s="296">
        <v>0</v>
      </c>
      <c r="AJ760" s="296">
        <v>143137.32999999999</v>
      </c>
      <c r="AK760" s="296">
        <v>71568.66</v>
      </c>
      <c r="AL760" s="296">
        <v>0</v>
      </c>
    </row>
    <row r="761" spans="1:38" s="39" customFormat="1" ht="12" customHeight="1" x14ac:dyDescent="0.2">
      <c r="A761" s="282">
        <v>64</v>
      </c>
      <c r="B761" s="143" t="s">
        <v>742</v>
      </c>
      <c r="C761" s="145"/>
      <c r="D761" s="145"/>
      <c r="E761" s="146"/>
      <c r="F761" s="146"/>
      <c r="G761" s="270">
        <v>4464551.2699999996</v>
      </c>
      <c r="H761" s="281">
        <v>0</v>
      </c>
      <c r="I761" s="271">
        <v>0</v>
      </c>
      <c r="J761" s="271">
        <v>0</v>
      </c>
      <c r="K761" s="271">
        <v>0</v>
      </c>
      <c r="L761" s="271">
        <v>0</v>
      </c>
      <c r="M761" s="271">
        <v>0</v>
      </c>
      <c r="N761" s="281">
        <v>0</v>
      </c>
      <c r="O761" s="281">
        <v>0</v>
      </c>
      <c r="P761" s="281">
        <v>0</v>
      </c>
      <c r="Q761" s="281">
        <v>0</v>
      </c>
      <c r="R761" s="281">
        <v>0</v>
      </c>
      <c r="S761" s="281">
        <v>0</v>
      </c>
      <c r="T761" s="200">
        <v>0</v>
      </c>
      <c r="U761" s="281">
        <v>0</v>
      </c>
      <c r="V761" s="146" t="s">
        <v>340</v>
      </c>
      <c r="W761" s="296">
        <v>610.6</v>
      </c>
      <c r="X761" s="281">
        <v>4223490</v>
      </c>
      <c r="Y761" s="296">
        <v>0</v>
      </c>
      <c r="Z761" s="296">
        <v>0</v>
      </c>
      <c r="AA761" s="296">
        <v>0</v>
      </c>
      <c r="AB761" s="296">
        <v>0</v>
      </c>
      <c r="AC761" s="296">
        <v>0</v>
      </c>
      <c r="AD761" s="296">
        <v>0</v>
      </c>
      <c r="AE761" s="296">
        <v>0</v>
      </c>
      <c r="AF761" s="296">
        <v>0</v>
      </c>
      <c r="AG761" s="296">
        <v>0</v>
      </c>
      <c r="AH761" s="296">
        <v>0</v>
      </c>
      <c r="AI761" s="296">
        <v>0</v>
      </c>
      <c r="AJ761" s="296">
        <v>160707.51</v>
      </c>
      <c r="AK761" s="296">
        <v>80353.759999999995</v>
      </c>
      <c r="AL761" s="296">
        <v>0</v>
      </c>
    </row>
    <row r="762" spans="1:38" s="39" customFormat="1" ht="12" customHeight="1" x14ac:dyDescent="0.2">
      <c r="A762" s="282">
        <v>65</v>
      </c>
      <c r="B762" s="143" t="s">
        <v>746</v>
      </c>
      <c r="C762" s="145"/>
      <c r="D762" s="145"/>
      <c r="E762" s="146"/>
      <c r="F762" s="146"/>
      <c r="G762" s="270">
        <v>2923144.18</v>
      </c>
      <c r="H762" s="281">
        <v>0</v>
      </c>
      <c r="I762" s="271">
        <v>0</v>
      </c>
      <c r="J762" s="271">
        <v>0</v>
      </c>
      <c r="K762" s="271">
        <v>0</v>
      </c>
      <c r="L762" s="271">
        <v>0</v>
      </c>
      <c r="M762" s="271">
        <v>0</v>
      </c>
      <c r="N762" s="281">
        <v>0</v>
      </c>
      <c r="O762" s="281">
        <v>0</v>
      </c>
      <c r="P762" s="281">
        <v>0</v>
      </c>
      <c r="Q762" s="281">
        <v>0</v>
      </c>
      <c r="R762" s="281">
        <v>0</v>
      </c>
      <c r="S762" s="281">
        <v>0</v>
      </c>
      <c r="T762" s="200">
        <v>0</v>
      </c>
      <c r="U762" s="281">
        <v>0</v>
      </c>
      <c r="V762" s="146" t="s">
        <v>340</v>
      </c>
      <c r="W762" s="296">
        <v>396.2</v>
      </c>
      <c r="X762" s="281">
        <v>2832930</v>
      </c>
      <c r="Y762" s="296">
        <v>0</v>
      </c>
      <c r="Z762" s="296">
        <v>0</v>
      </c>
      <c r="AA762" s="296">
        <v>0</v>
      </c>
      <c r="AB762" s="296">
        <v>0</v>
      </c>
      <c r="AC762" s="296">
        <v>0</v>
      </c>
      <c r="AD762" s="296">
        <v>0</v>
      </c>
      <c r="AE762" s="296">
        <v>0</v>
      </c>
      <c r="AF762" s="296">
        <v>0</v>
      </c>
      <c r="AG762" s="296">
        <v>0</v>
      </c>
      <c r="AH762" s="296">
        <v>0</v>
      </c>
      <c r="AI762" s="296">
        <v>0</v>
      </c>
      <c r="AJ762" s="296">
        <v>60142.79</v>
      </c>
      <c r="AK762" s="296">
        <v>30071.39</v>
      </c>
      <c r="AL762" s="296">
        <v>0</v>
      </c>
    </row>
    <row r="763" spans="1:38" s="39" customFormat="1" ht="12" customHeight="1" x14ac:dyDescent="0.2">
      <c r="A763" s="282">
        <v>66</v>
      </c>
      <c r="B763" s="143" t="s">
        <v>747</v>
      </c>
      <c r="C763" s="145"/>
      <c r="D763" s="145"/>
      <c r="E763" s="146"/>
      <c r="F763" s="146"/>
      <c r="G763" s="270">
        <v>6013502.5499999998</v>
      </c>
      <c r="H763" s="281">
        <v>0</v>
      </c>
      <c r="I763" s="271">
        <v>0</v>
      </c>
      <c r="J763" s="271">
        <v>0</v>
      </c>
      <c r="K763" s="271">
        <v>0</v>
      </c>
      <c r="L763" s="271">
        <v>0</v>
      </c>
      <c r="M763" s="271">
        <v>0</v>
      </c>
      <c r="N763" s="281">
        <v>0</v>
      </c>
      <c r="O763" s="281">
        <v>0</v>
      </c>
      <c r="P763" s="281">
        <v>0</v>
      </c>
      <c r="Q763" s="281">
        <v>0</v>
      </c>
      <c r="R763" s="281">
        <v>0</v>
      </c>
      <c r="S763" s="281">
        <v>0</v>
      </c>
      <c r="T763" s="200">
        <v>0</v>
      </c>
      <c r="U763" s="281">
        <v>0</v>
      </c>
      <c r="V763" s="146" t="s">
        <v>340</v>
      </c>
      <c r="W763" s="296">
        <v>810</v>
      </c>
      <c r="X763" s="281">
        <v>5752330</v>
      </c>
      <c r="Y763" s="296">
        <v>0</v>
      </c>
      <c r="Z763" s="296">
        <v>0</v>
      </c>
      <c r="AA763" s="296">
        <v>0</v>
      </c>
      <c r="AB763" s="296">
        <v>0</v>
      </c>
      <c r="AC763" s="296">
        <v>0</v>
      </c>
      <c r="AD763" s="296">
        <v>0</v>
      </c>
      <c r="AE763" s="296">
        <v>0</v>
      </c>
      <c r="AF763" s="296">
        <v>0</v>
      </c>
      <c r="AG763" s="296">
        <v>0</v>
      </c>
      <c r="AH763" s="296">
        <v>0</v>
      </c>
      <c r="AI763" s="296">
        <v>0</v>
      </c>
      <c r="AJ763" s="296">
        <v>174115.03</v>
      </c>
      <c r="AK763" s="296">
        <v>87057.52</v>
      </c>
      <c r="AL763" s="296">
        <v>0</v>
      </c>
    </row>
    <row r="764" spans="1:38" s="39" customFormat="1" ht="12" customHeight="1" x14ac:dyDescent="0.2">
      <c r="A764" s="282">
        <v>67</v>
      </c>
      <c r="B764" s="143" t="s">
        <v>451</v>
      </c>
      <c r="C764" s="145"/>
      <c r="D764" s="145"/>
      <c r="E764" s="146"/>
      <c r="F764" s="146"/>
      <c r="G764" s="270">
        <v>5597561.9400000004</v>
      </c>
      <c r="H764" s="281">
        <v>0</v>
      </c>
      <c r="I764" s="271">
        <v>0</v>
      </c>
      <c r="J764" s="271">
        <v>0</v>
      </c>
      <c r="K764" s="271">
        <v>0</v>
      </c>
      <c r="L764" s="271">
        <v>0</v>
      </c>
      <c r="M764" s="271">
        <v>0</v>
      </c>
      <c r="N764" s="281">
        <v>0</v>
      </c>
      <c r="O764" s="281">
        <v>0</v>
      </c>
      <c r="P764" s="281">
        <v>0</v>
      </c>
      <c r="Q764" s="281">
        <v>0</v>
      </c>
      <c r="R764" s="281">
        <v>0</v>
      </c>
      <c r="S764" s="281">
        <v>0</v>
      </c>
      <c r="T764" s="200">
        <v>0</v>
      </c>
      <c r="U764" s="281">
        <v>0</v>
      </c>
      <c r="V764" s="146" t="s">
        <v>339</v>
      </c>
      <c r="W764" s="296">
        <v>719</v>
      </c>
      <c r="X764" s="281">
        <v>5393760</v>
      </c>
      <c r="Y764" s="296">
        <v>0</v>
      </c>
      <c r="Z764" s="296">
        <v>0</v>
      </c>
      <c r="AA764" s="296">
        <v>0</v>
      </c>
      <c r="AB764" s="296">
        <v>0</v>
      </c>
      <c r="AC764" s="296">
        <v>0</v>
      </c>
      <c r="AD764" s="296">
        <v>0</v>
      </c>
      <c r="AE764" s="296">
        <v>0</v>
      </c>
      <c r="AF764" s="296">
        <v>0</v>
      </c>
      <c r="AG764" s="296">
        <v>0</v>
      </c>
      <c r="AH764" s="296">
        <v>0</v>
      </c>
      <c r="AI764" s="296">
        <v>0</v>
      </c>
      <c r="AJ764" s="296">
        <v>135867.96</v>
      </c>
      <c r="AK764" s="296">
        <v>67933.98</v>
      </c>
      <c r="AL764" s="296">
        <v>0</v>
      </c>
    </row>
    <row r="765" spans="1:38" s="39" customFormat="1" ht="12" customHeight="1" x14ac:dyDescent="0.2">
      <c r="A765" s="282">
        <v>68</v>
      </c>
      <c r="B765" s="143" t="s">
        <v>452</v>
      </c>
      <c r="C765" s="145"/>
      <c r="D765" s="145"/>
      <c r="E765" s="146"/>
      <c r="F765" s="146"/>
      <c r="G765" s="270">
        <v>3781002.93</v>
      </c>
      <c r="H765" s="281">
        <v>0</v>
      </c>
      <c r="I765" s="271">
        <v>0</v>
      </c>
      <c r="J765" s="271">
        <v>0</v>
      </c>
      <c r="K765" s="271">
        <v>0</v>
      </c>
      <c r="L765" s="271">
        <v>0</v>
      </c>
      <c r="M765" s="271">
        <v>0</v>
      </c>
      <c r="N765" s="281">
        <v>0</v>
      </c>
      <c r="O765" s="281">
        <v>0</v>
      </c>
      <c r="P765" s="281">
        <v>0</v>
      </c>
      <c r="Q765" s="281">
        <v>0</v>
      </c>
      <c r="R765" s="281">
        <v>0</v>
      </c>
      <c r="S765" s="281">
        <v>0</v>
      </c>
      <c r="T765" s="200">
        <v>0</v>
      </c>
      <c r="U765" s="281">
        <v>0</v>
      </c>
      <c r="V765" s="146" t="s">
        <v>339</v>
      </c>
      <c r="W765" s="296">
        <v>480</v>
      </c>
      <c r="X765" s="281">
        <v>3666770</v>
      </c>
      <c r="Y765" s="296">
        <v>0</v>
      </c>
      <c r="Z765" s="296">
        <v>0</v>
      </c>
      <c r="AA765" s="296">
        <v>0</v>
      </c>
      <c r="AB765" s="296">
        <v>0</v>
      </c>
      <c r="AC765" s="296">
        <v>0</v>
      </c>
      <c r="AD765" s="296">
        <v>0</v>
      </c>
      <c r="AE765" s="296">
        <v>0</v>
      </c>
      <c r="AF765" s="296">
        <v>0</v>
      </c>
      <c r="AG765" s="296">
        <v>0</v>
      </c>
      <c r="AH765" s="296">
        <v>0</v>
      </c>
      <c r="AI765" s="296">
        <v>0</v>
      </c>
      <c r="AJ765" s="296">
        <v>76155.289999999994</v>
      </c>
      <c r="AK765" s="296">
        <v>38077.64</v>
      </c>
      <c r="AL765" s="296">
        <v>0</v>
      </c>
    </row>
    <row r="766" spans="1:38" s="39" customFormat="1" ht="12" customHeight="1" x14ac:dyDescent="0.2">
      <c r="A766" s="282">
        <v>69</v>
      </c>
      <c r="B766" s="143" t="s">
        <v>453</v>
      </c>
      <c r="C766" s="145"/>
      <c r="D766" s="145"/>
      <c r="E766" s="146"/>
      <c r="F766" s="146"/>
      <c r="G766" s="270">
        <v>3901202.93</v>
      </c>
      <c r="H766" s="281">
        <v>0</v>
      </c>
      <c r="I766" s="271">
        <v>0</v>
      </c>
      <c r="J766" s="271">
        <v>0</v>
      </c>
      <c r="K766" s="271">
        <v>0</v>
      </c>
      <c r="L766" s="271">
        <v>0</v>
      </c>
      <c r="M766" s="271">
        <v>0</v>
      </c>
      <c r="N766" s="281">
        <v>0</v>
      </c>
      <c r="O766" s="281">
        <v>0</v>
      </c>
      <c r="P766" s="281">
        <v>0</v>
      </c>
      <c r="Q766" s="281">
        <v>0</v>
      </c>
      <c r="R766" s="281">
        <v>0</v>
      </c>
      <c r="S766" s="281">
        <v>0</v>
      </c>
      <c r="T766" s="200">
        <v>0</v>
      </c>
      <c r="U766" s="281">
        <v>0</v>
      </c>
      <c r="V766" s="146" t="s">
        <v>339</v>
      </c>
      <c r="W766" s="296">
        <v>480</v>
      </c>
      <c r="X766" s="281">
        <v>3786970</v>
      </c>
      <c r="Y766" s="296">
        <v>0</v>
      </c>
      <c r="Z766" s="296">
        <v>0</v>
      </c>
      <c r="AA766" s="296">
        <v>0</v>
      </c>
      <c r="AB766" s="296">
        <v>0</v>
      </c>
      <c r="AC766" s="296">
        <v>0</v>
      </c>
      <c r="AD766" s="296">
        <v>0</v>
      </c>
      <c r="AE766" s="296">
        <v>0</v>
      </c>
      <c r="AF766" s="296">
        <v>0</v>
      </c>
      <c r="AG766" s="296">
        <v>0</v>
      </c>
      <c r="AH766" s="296">
        <v>0</v>
      </c>
      <c r="AI766" s="296">
        <v>0</v>
      </c>
      <c r="AJ766" s="296">
        <v>76155.289999999994</v>
      </c>
      <c r="AK766" s="296">
        <v>38077.64</v>
      </c>
      <c r="AL766" s="296">
        <v>0</v>
      </c>
    </row>
    <row r="767" spans="1:38" s="39" customFormat="1" ht="12" customHeight="1" x14ac:dyDescent="0.2">
      <c r="A767" s="282">
        <v>70</v>
      </c>
      <c r="B767" s="143" t="s">
        <v>454</v>
      </c>
      <c r="C767" s="145"/>
      <c r="D767" s="145"/>
      <c r="E767" s="146"/>
      <c r="F767" s="146"/>
      <c r="G767" s="270">
        <v>4439196.8600000003</v>
      </c>
      <c r="H767" s="281">
        <v>0</v>
      </c>
      <c r="I767" s="271">
        <v>0</v>
      </c>
      <c r="J767" s="271">
        <v>0</v>
      </c>
      <c r="K767" s="271">
        <v>0</v>
      </c>
      <c r="L767" s="271">
        <v>0</v>
      </c>
      <c r="M767" s="271">
        <v>0</v>
      </c>
      <c r="N767" s="281">
        <v>0</v>
      </c>
      <c r="O767" s="281">
        <v>0</v>
      </c>
      <c r="P767" s="281">
        <v>0</v>
      </c>
      <c r="Q767" s="281">
        <v>0</v>
      </c>
      <c r="R767" s="281">
        <v>0</v>
      </c>
      <c r="S767" s="281">
        <v>0</v>
      </c>
      <c r="T767" s="200">
        <v>0</v>
      </c>
      <c r="U767" s="281">
        <v>0</v>
      </c>
      <c r="V767" s="146" t="s">
        <v>339</v>
      </c>
      <c r="W767" s="296">
        <v>521</v>
      </c>
      <c r="X767" s="281">
        <v>4320810</v>
      </c>
      <c r="Y767" s="296">
        <v>0</v>
      </c>
      <c r="Z767" s="296">
        <v>0</v>
      </c>
      <c r="AA767" s="296">
        <v>0</v>
      </c>
      <c r="AB767" s="296">
        <v>0</v>
      </c>
      <c r="AC767" s="296">
        <v>0</v>
      </c>
      <c r="AD767" s="296">
        <v>0</v>
      </c>
      <c r="AE767" s="296">
        <v>0</v>
      </c>
      <c r="AF767" s="296">
        <v>0</v>
      </c>
      <c r="AG767" s="296">
        <v>0</v>
      </c>
      <c r="AH767" s="296">
        <v>0</v>
      </c>
      <c r="AI767" s="296">
        <v>0</v>
      </c>
      <c r="AJ767" s="296">
        <v>78924.570000000007</v>
      </c>
      <c r="AK767" s="296">
        <v>39462.29</v>
      </c>
      <c r="AL767" s="296">
        <v>0</v>
      </c>
    </row>
    <row r="768" spans="1:38" s="39" customFormat="1" ht="12" customHeight="1" x14ac:dyDescent="0.2">
      <c r="A768" s="282">
        <v>71</v>
      </c>
      <c r="B768" s="143" t="s">
        <v>748</v>
      </c>
      <c r="C768" s="145"/>
      <c r="D768" s="145"/>
      <c r="E768" s="146"/>
      <c r="F768" s="146"/>
      <c r="G768" s="270">
        <v>3541557.39</v>
      </c>
      <c r="H768" s="281">
        <v>0</v>
      </c>
      <c r="I768" s="271">
        <v>0</v>
      </c>
      <c r="J768" s="271">
        <v>0</v>
      </c>
      <c r="K768" s="271">
        <v>0</v>
      </c>
      <c r="L768" s="271">
        <v>0</v>
      </c>
      <c r="M768" s="271">
        <v>0</v>
      </c>
      <c r="N768" s="281">
        <v>0</v>
      </c>
      <c r="O768" s="281">
        <v>0</v>
      </c>
      <c r="P768" s="281">
        <v>0</v>
      </c>
      <c r="Q768" s="281">
        <v>0</v>
      </c>
      <c r="R768" s="281">
        <v>0</v>
      </c>
      <c r="S768" s="281">
        <v>0</v>
      </c>
      <c r="T768" s="200">
        <v>0</v>
      </c>
      <c r="U768" s="281">
        <v>0</v>
      </c>
      <c r="V768" s="146" t="s">
        <v>340</v>
      </c>
      <c r="W768" s="296">
        <v>472.16</v>
      </c>
      <c r="X768" s="281">
        <v>3432154</v>
      </c>
      <c r="Y768" s="296">
        <v>0</v>
      </c>
      <c r="Z768" s="296">
        <v>0</v>
      </c>
      <c r="AA768" s="296">
        <v>0</v>
      </c>
      <c r="AB768" s="296">
        <v>0</v>
      </c>
      <c r="AC768" s="296">
        <v>0</v>
      </c>
      <c r="AD768" s="296">
        <v>0</v>
      </c>
      <c r="AE768" s="296">
        <v>0</v>
      </c>
      <c r="AF768" s="296">
        <v>0</v>
      </c>
      <c r="AG768" s="296">
        <v>0</v>
      </c>
      <c r="AH768" s="296">
        <v>0</v>
      </c>
      <c r="AI768" s="296">
        <v>0</v>
      </c>
      <c r="AJ768" s="296">
        <v>72935.59</v>
      </c>
      <c r="AK768" s="296">
        <v>36467.800000000003</v>
      </c>
      <c r="AL768" s="296">
        <v>0</v>
      </c>
    </row>
    <row r="769" spans="1:38" s="39" customFormat="1" ht="12" customHeight="1" x14ac:dyDescent="0.2">
      <c r="A769" s="282">
        <v>72</v>
      </c>
      <c r="B769" s="143" t="s">
        <v>749</v>
      </c>
      <c r="C769" s="145"/>
      <c r="D769" s="145"/>
      <c r="E769" s="146"/>
      <c r="F769" s="146"/>
      <c r="G769" s="270">
        <v>3421609.45</v>
      </c>
      <c r="H769" s="281">
        <v>0</v>
      </c>
      <c r="I769" s="271">
        <v>0</v>
      </c>
      <c r="J769" s="271">
        <v>0</v>
      </c>
      <c r="K769" s="271">
        <v>0</v>
      </c>
      <c r="L769" s="271">
        <v>0</v>
      </c>
      <c r="M769" s="271">
        <v>0</v>
      </c>
      <c r="N769" s="281">
        <v>0</v>
      </c>
      <c r="O769" s="281">
        <v>0</v>
      </c>
      <c r="P769" s="281">
        <v>0</v>
      </c>
      <c r="Q769" s="281">
        <v>0</v>
      </c>
      <c r="R769" s="281">
        <v>0</v>
      </c>
      <c r="S769" s="281">
        <v>0</v>
      </c>
      <c r="T769" s="200">
        <v>0</v>
      </c>
      <c r="U769" s="281">
        <v>0</v>
      </c>
      <c r="V769" s="146" t="s">
        <v>340</v>
      </c>
      <c r="W769" s="296">
        <v>535.79999999999995</v>
      </c>
      <c r="X769" s="281">
        <v>3342986.64</v>
      </c>
      <c r="Y769" s="296">
        <v>0</v>
      </c>
      <c r="Z769" s="296">
        <v>0</v>
      </c>
      <c r="AA769" s="296">
        <v>0</v>
      </c>
      <c r="AB769" s="296">
        <v>0</v>
      </c>
      <c r="AC769" s="296">
        <v>0</v>
      </c>
      <c r="AD769" s="296">
        <v>0</v>
      </c>
      <c r="AE769" s="296">
        <v>0</v>
      </c>
      <c r="AF769" s="296">
        <v>0</v>
      </c>
      <c r="AG769" s="296">
        <v>0</v>
      </c>
      <c r="AH769" s="296">
        <v>0</v>
      </c>
      <c r="AI769" s="296">
        <v>0</v>
      </c>
      <c r="AJ769" s="296">
        <v>59002.06</v>
      </c>
      <c r="AK769" s="296">
        <v>19620.75</v>
      </c>
      <c r="AL769" s="296">
        <v>0</v>
      </c>
    </row>
    <row r="770" spans="1:38" s="39" customFormat="1" ht="12" customHeight="1" x14ac:dyDescent="0.2">
      <c r="A770" s="282">
        <v>73</v>
      </c>
      <c r="B770" s="143" t="s">
        <v>755</v>
      </c>
      <c r="C770" s="145"/>
      <c r="D770" s="145"/>
      <c r="E770" s="146"/>
      <c r="F770" s="146"/>
      <c r="G770" s="270">
        <v>2798395.76</v>
      </c>
      <c r="H770" s="281">
        <v>0</v>
      </c>
      <c r="I770" s="271">
        <v>0</v>
      </c>
      <c r="J770" s="271">
        <v>0</v>
      </c>
      <c r="K770" s="271">
        <v>0</v>
      </c>
      <c r="L770" s="271">
        <v>0</v>
      </c>
      <c r="M770" s="271">
        <v>0</v>
      </c>
      <c r="N770" s="281">
        <v>0</v>
      </c>
      <c r="O770" s="281">
        <v>0</v>
      </c>
      <c r="P770" s="281">
        <v>0</v>
      </c>
      <c r="Q770" s="281">
        <v>0</v>
      </c>
      <c r="R770" s="281">
        <v>0</v>
      </c>
      <c r="S770" s="281">
        <v>0</v>
      </c>
      <c r="T770" s="200">
        <v>0</v>
      </c>
      <c r="U770" s="281">
        <v>0</v>
      </c>
      <c r="V770" s="146" t="s">
        <v>340</v>
      </c>
      <c r="W770" s="296">
        <v>373.2</v>
      </c>
      <c r="X770" s="281">
        <v>2708680</v>
      </c>
      <c r="Y770" s="296">
        <v>0</v>
      </c>
      <c r="Z770" s="296">
        <v>0</v>
      </c>
      <c r="AA770" s="296">
        <v>0</v>
      </c>
      <c r="AB770" s="296">
        <v>0</v>
      </c>
      <c r="AC770" s="296">
        <v>0</v>
      </c>
      <c r="AD770" s="296">
        <v>0</v>
      </c>
      <c r="AE770" s="296">
        <v>0</v>
      </c>
      <c r="AF770" s="296">
        <v>0</v>
      </c>
      <c r="AG770" s="296">
        <v>0</v>
      </c>
      <c r="AH770" s="296">
        <v>0</v>
      </c>
      <c r="AI770" s="296">
        <v>0</v>
      </c>
      <c r="AJ770" s="296">
        <v>59810.51</v>
      </c>
      <c r="AK770" s="296">
        <v>29905.25</v>
      </c>
      <c r="AL770" s="296">
        <v>0</v>
      </c>
    </row>
    <row r="771" spans="1:38" s="39" customFormat="1" ht="12" customHeight="1" x14ac:dyDescent="0.2">
      <c r="A771" s="282">
        <v>74</v>
      </c>
      <c r="B771" s="143" t="s">
        <v>778</v>
      </c>
      <c r="C771" s="145"/>
      <c r="D771" s="145"/>
      <c r="E771" s="146"/>
      <c r="F771" s="146"/>
      <c r="G771" s="270">
        <v>4629539.95</v>
      </c>
      <c r="H771" s="281">
        <v>0</v>
      </c>
      <c r="I771" s="271">
        <v>0</v>
      </c>
      <c r="J771" s="271">
        <v>0</v>
      </c>
      <c r="K771" s="271">
        <v>0</v>
      </c>
      <c r="L771" s="271">
        <v>0</v>
      </c>
      <c r="M771" s="271">
        <v>0</v>
      </c>
      <c r="N771" s="281">
        <v>0</v>
      </c>
      <c r="O771" s="281">
        <v>0</v>
      </c>
      <c r="P771" s="281">
        <v>0</v>
      </c>
      <c r="Q771" s="281">
        <v>0</v>
      </c>
      <c r="R771" s="281">
        <v>0</v>
      </c>
      <c r="S771" s="281">
        <v>0</v>
      </c>
      <c r="T771" s="200">
        <v>0</v>
      </c>
      <c r="U771" s="281">
        <v>0</v>
      </c>
      <c r="V771" s="146" t="s">
        <v>340</v>
      </c>
      <c r="W771" s="296">
        <v>616</v>
      </c>
      <c r="X771" s="281">
        <v>4478020</v>
      </c>
      <c r="Y771" s="296">
        <v>0</v>
      </c>
      <c r="Z771" s="296">
        <v>0</v>
      </c>
      <c r="AA771" s="296">
        <v>0</v>
      </c>
      <c r="AB771" s="296">
        <v>0</v>
      </c>
      <c r="AC771" s="296">
        <v>0</v>
      </c>
      <c r="AD771" s="296">
        <v>0</v>
      </c>
      <c r="AE771" s="296">
        <v>0</v>
      </c>
      <c r="AF771" s="296">
        <v>0</v>
      </c>
      <c r="AG771" s="296">
        <v>0</v>
      </c>
      <c r="AH771" s="296">
        <v>0</v>
      </c>
      <c r="AI771" s="296">
        <v>0</v>
      </c>
      <c r="AJ771" s="296">
        <v>101013.3</v>
      </c>
      <c r="AK771" s="296">
        <v>50506.65</v>
      </c>
      <c r="AL771" s="296">
        <v>0</v>
      </c>
    </row>
    <row r="772" spans="1:38" s="39" customFormat="1" ht="12" customHeight="1" x14ac:dyDescent="0.2">
      <c r="A772" s="282">
        <v>75</v>
      </c>
      <c r="B772" s="143" t="s">
        <v>756</v>
      </c>
      <c r="C772" s="145"/>
      <c r="D772" s="145"/>
      <c r="E772" s="146"/>
      <c r="F772" s="146"/>
      <c r="G772" s="270">
        <v>1313163.69</v>
      </c>
      <c r="H772" s="281">
        <v>1217470</v>
      </c>
      <c r="I772" s="271">
        <v>318560</v>
      </c>
      <c r="J772" s="271">
        <v>428</v>
      </c>
      <c r="K772" s="271">
        <v>732600</v>
      </c>
      <c r="L772" s="271">
        <v>0</v>
      </c>
      <c r="M772" s="271">
        <v>0</v>
      </c>
      <c r="N772" s="281">
        <v>59</v>
      </c>
      <c r="O772" s="281">
        <v>87880</v>
      </c>
      <c r="P772" s="281">
        <v>0</v>
      </c>
      <c r="Q772" s="281">
        <v>0</v>
      </c>
      <c r="R772" s="281">
        <v>30</v>
      </c>
      <c r="S772" s="281">
        <v>78430</v>
      </c>
      <c r="T772" s="200">
        <v>0</v>
      </c>
      <c r="U772" s="281">
        <v>0</v>
      </c>
      <c r="V772" s="146"/>
      <c r="W772" s="296">
        <v>0</v>
      </c>
      <c r="X772" s="281">
        <v>0</v>
      </c>
      <c r="Y772" s="296">
        <v>0</v>
      </c>
      <c r="Z772" s="296">
        <v>0</v>
      </c>
      <c r="AA772" s="296">
        <v>0</v>
      </c>
      <c r="AB772" s="296">
        <v>0</v>
      </c>
      <c r="AC772" s="296">
        <v>0</v>
      </c>
      <c r="AD772" s="296">
        <v>0</v>
      </c>
      <c r="AE772" s="296">
        <v>0</v>
      </c>
      <c r="AF772" s="296">
        <v>0</v>
      </c>
      <c r="AG772" s="296">
        <v>0</v>
      </c>
      <c r="AH772" s="296">
        <v>0</v>
      </c>
      <c r="AI772" s="296">
        <v>0</v>
      </c>
      <c r="AJ772" s="296">
        <v>63795.79</v>
      </c>
      <c r="AK772" s="296">
        <v>31897.9</v>
      </c>
      <c r="AL772" s="296">
        <v>0</v>
      </c>
    </row>
    <row r="773" spans="1:38" s="39" customFormat="1" ht="12" customHeight="1" x14ac:dyDescent="0.2">
      <c r="A773" s="282">
        <v>76</v>
      </c>
      <c r="B773" s="143" t="s">
        <v>758</v>
      </c>
      <c r="C773" s="145"/>
      <c r="D773" s="145"/>
      <c r="E773" s="146"/>
      <c r="F773" s="146"/>
      <c r="G773" s="270">
        <v>4457356.79</v>
      </c>
      <c r="H773" s="281">
        <v>0</v>
      </c>
      <c r="I773" s="271">
        <v>0</v>
      </c>
      <c r="J773" s="271">
        <v>0</v>
      </c>
      <c r="K773" s="271">
        <v>0</v>
      </c>
      <c r="L773" s="271">
        <v>0</v>
      </c>
      <c r="M773" s="271">
        <v>0</v>
      </c>
      <c r="N773" s="281">
        <v>0</v>
      </c>
      <c r="O773" s="281">
        <v>0</v>
      </c>
      <c r="P773" s="281">
        <v>0</v>
      </c>
      <c r="Q773" s="281">
        <v>0</v>
      </c>
      <c r="R773" s="281">
        <v>0</v>
      </c>
      <c r="S773" s="281">
        <v>0</v>
      </c>
      <c r="T773" s="200">
        <v>0</v>
      </c>
      <c r="U773" s="281">
        <v>0</v>
      </c>
      <c r="V773" s="146" t="s">
        <v>340</v>
      </c>
      <c r="W773" s="296">
        <v>594</v>
      </c>
      <c r="X773" s="281">
        <v>4304840</v>
      </c>
      <c r="Y773" s="296">
        <v>0</v>
      </c>
      <c r="Z773" s="296">
        <v>0</v>
      </c>
      <c r="AA773" s="296">
        <v>0</v>
      </c>
      <c r="AB773" s="296">
        <v>0</v>
      </c>
      <c r="AC773" s="296">
        <v>0</v>
      </c>
      <c r="AD773" s="296">
        <v>0</v>
      </c>
      <c r="AE773" s="296">
        <v>0</v>
      </c>
      <c r="AF773" s="296">
        <v>0</v>
      </c>
      <c r="AG773" s="296">
        <v>0</v>
      </c>
      <c r="AH773" s="296">
        <v>0</v>
      </c>
      <c r="AI773" s="296">
        <v>0</v>
      </c>
      <c r="AJ773" s="296">
        <v>101677.86</v>
      </c>
      <c r="AK773" s="296">
        <v>50838.93</v>
      </c>
      <c r="AL773" s="296">
        <v>0</v>
      </c>
    </row>
    <row r="774" spans="1:38" s="39" customFormat="1" ht="12" customHeight="1" x14ac:dyDescent="0.2">
      <c r="A774" s="282">
        <v>77</v>
      </c>
      <c r="B774" s="143" t="s">
        <v>759</v>
      </c>
      <c r="C774" s="145"/>
      <c r="D774" s="145"/>
      <c r="E774" s="146"/>
      <c r="F774" s="146"/>
      <c r="G774" s="270">
        <v>4431706.79</v>
      </c>
      <c r="H774" s="281">
        <v>0</v>
      </c>
      <c r="I774" s="271">
        <v>0</v>
      </c>
      <c r="J774" s="271">
        <v>0</v>
      </c>
      <c r="K774" s="271">
        <v>0</v>
      </c>
      <c r="L774" s="271">
        <v>0</v>
      </c>
      <c r="M774" s="271">
        <v>0</v>
      </c>
      <c r="N774" s="281">
        <v>0</v>
      </c>
      <c r="O774" s="281">
        <v>0</v>
      </c>
      <c r="P774" s="281">
        <v>0</v>
      </c>
      <c r="Q774" s="281">
        <v>0</v>
      </c>
      <c r="R774" s="281">
        <v>0</v>
      </c>
      <c r="S774" s="281">
        <v>0</v>
      </c>
      <c r="T774" s="200">
        <v>0</v>
      </c>
      <c r="U774" s="281">
        <v>0</v>
      </c>
      <c r="V774" s="146" t="s">
        <v>340</v>
      </c>
      <c r="W774" s="296">
        <v>594</v>
      </c>
      <c r="X774" s="281">
        <v>4279190</v>
      </c>
      <c r="Y774" s="296">
        <v>0</v>
      </c>
      <c r="Z774" s="296">
        <v>0</v>
      </c>
      <c r="AA774" s="296">
        <v>0</v>
      </c>
      <c r="AB774" s="296">
        <v>0</v>
      </c>
      <c r="AC774" s="296">
        <v>0</v>
      </c>
      <c r="AD774" s="296">
        <v>0</v>
      </c>
      <c r="AE774" s="296">
        <v>0</v>
      </c>
      <c r="AF774" s="296">
        <v>0</v>
      </c>
      <c r="AG774" s="296">
        <v>0</v>
      </c>
      <c r="AH774" s="296">
        <v>0</v>
      </c>
      <c r="AI774" s="296">
        <v>0</v>
      </c>
      <c r="AJ774" s="296">
        <v>101677.86</v>
      </c>
      <c r="AK774" s="296">
        <v>50838.93</v>
      </c>
      <c r="AL774" s="296">
        <v>0</v>
      </c>
    </row>
    <row r="775" spans="1:38" s="39" customFormat="1" ht="12" customHeight="1" x14ac:dyDescent="0.2">
      <c r="A775" s="282">
        <v>78</v>
      </c>
      <c r="B775" s="143" t="s">
        <v>760</v>
      </c>
      <c r="C775" s="145"/>
      <c r="D775" s="145"/>
      <c r="E775" s="146"/>
      <c r="F775" s="146"/>
      <c r="G775" s="270">
        <v>4454136.79</v>
      </c>
      <c r="H775" s="281">
        <v>0</v>
      </c>
      <c r="I775" s="271">
        <v>0</v>
      </c>
      <c r="J775" s="271">
        <v>0</v>
      </c>
      <c r="K775" s="271">
        <v>0</v>
      </c>
      <c r="L775" s="271">
        <v>0</v>
      </c>
      <c r="M775" s="271">
        <v>0</v>
      </c>
      <c r="N775" s="281">
        <v>0</v>
      </c>
      <c r="O775" s="281">
        <v>0</v>
      </c>
      <c r="P775" s="281">
        <v>0</v>
      </c>
      <c r="Q775" s="281">
        <v>0</v>
      </c>
      <c r="R775" s="281">
        <v>0</v>
      </c>
      <c r="S775" s="281">
        <v>0</v>
      </c>
      <c r="T775" s="200">
        <v>0</v>
      </c>
      <c r="U775" s="281">
        <v>0</v>
      </c>
      <c r="V775" s="146" t="s">
        <v>340</v>
      </c>
      <c r="W775" s="296">
        <v>594</v>
      </c>
      <c r="X775" s="281">
        <v>4301620</v>
      </c>
      <c r="Y775" s="296">
        <v>0</v>
      </c>
      <c r="Z775" s="296">
        <v>0</v>
      </c>
      <c r="AA775" s="296">
        <v>0</v>
      </c>
      <c r="AB775" s="296">
        <v>0</v>
      </c>
      <c r="AC775" s="296">
        <v>0</v>
      </c>
      <c r="AD775" s="296">
        <v>0</v>
      </c>
      <c r="AE775" s="296">
        <v>0</v>
      </c>
      <c r="AF775" s="296">
        <v>0</v>
      </c>
      <c r="AG775" s="296">
        <v>0</v>
      </c>
      <c r="AH775" s="296">
        <v>0</v>
      </c>
      <c r="AI775" s="296">
        <v>0</v>
      </c>
      <c r="AJ775" s="296">
        <v>101677.86</v>
      </c>
      <c r="AK775" s="296">
        <v>50838.93</v>
      </c>
      <c r="AL775" s="296">
        <v>0</v>
      </c>
    </row>
    <row r="776" spans="1:38" s="39" customFormat="1" ht="12" customHeight="1" x14ac:dyDescent="0.2">
      <c r="A776" s="282">
        <v>79</v>
      </c>
      <c r="B776" s="143" t="s">
        <v>766</v>
      </c>
      <c r="C776" s="145"/>
      <c r="D776" s="145"/>
      <c r="E776" s="146"/>
      <c r="F776" s="146"/>
      <c r="G776" s="270">
        <v>4465707.8499999996</v>
      </c>
      <c r="H776" s="281">
        <v>0</v>
      </c>
      <c r="I776" s="271">
        <v>0</v>
      </c>
      <c r="J776" s="271">
        <v>0</v>
      </c>
      <c r="K776" s="271">
        <v>0</v>
      </c>
      <c r="L776" s="271">
        <v>0</v>
      </c>
      <c r="M776" s="271">
        <v>0</v>
      </c>
      <c r="N776" s="281">
        <v>0</v>
      </c>
      <c r="O776" s="281">
        <v>0</v>
      </c>
      <c r="P776" s="281">
        <v>0</v>
      </c>
      <c r="Q776" s="281">
        <v>0</v>
      </c>
      <c r="R776" s="281">
        <v>0</v>
      </c>
      <c r="S776" s="281">
        <v>0</v>
      </c>
      <c r="T776" s="200">
        <v>0</v>
      </c>
      <c r="U776" s="281">
        <v>0</v>
      </c>
      <c r="V776" s="146" t="s">
        <v>340</v>
      </c>
      <c r="W776" s="296">
        <v>595</v>
      </c>
      <c r="X776" s="281">
        <v>4326150</v>
      </c>
      <c r="Y776" s="296">
        <v>0</v>
      </c>
      <c r="Z776" s="296">
        <v>0</v>
      </c>
      <c r="AA776" s="296">
        <v>0</v>
      </c>
      <c r="AB776" s="296">
        <v>0</v>
      </c>
      <c r="AC776" s="296">
        <v>0</v>
      </c>
      <c r="AD776" s="296">
        <v>0</v>
      </c>
      <c r="AE776" s="296">
        <v>0</v>
      </c>
      <c r="AF776" s="296">
        <v>0</v>
      </c>
      <c r="AG776" s="296">
        <v>0</v>
      </c>
      <c r="AH776" s="296">
        <v>0</v>
      </c>
      <c r="AI776" s="296">
        <v>0</v>
      </c>
      <c r="AJ776" s="296">
        <v>93038.57</v>
      </c>
      <c r="AK776" s="296">
        <v>46519.28</v>
      </c>
      <c r="AL776" s="296">
        <v>0</v>
      </c>
    </row>
    <row r="777" spans="1:38" s="39" customFormat="1" ht="12" customHeight="1" x14ac:dyDescent="0.2">
      <c r="A777" s="282">
        <v>80</v>
      </c>
      <c r="B777" s="143" t="s">
        <v>767</v>
      </c>
      <c r="C777" s="145"/>
      <c r="D777" s="145"/>
      <c r="E777" s="146"/>
      <c r="F777" s="146"/>
      <c r="G777" s="270">
        <v>4495819.17</v>
      </c>
      <c r="H777" s="281">
        <v>0</v>
      </c>
      <c r="I777" s="271">
        <v>0</v>
      </c>
      <c r="J777" s="271">
        <v>0</v>
      </c>
      <c r="K777" s="271">
        <v>0</v>
      </c>
      <c r="L777" s="271">
        <v>0</v>
      </c>
      <c r="M777" s="271">
        <v>0</v>
      </c>
      <c r="N777" s="281">
        <v>0</v>
      </c>
      <c r="O777" s="281">
        <v>0</v>
      </c>
      <c r="P777" s="281">
        <v>0</v>
      </c>
      <c r="Q777" s="281">
        <v>0</v>
      </c>
      <c r="R777" s="281">
        <v>0</v>
      </c>
      <c r="S777" s="281">
        <v>0</v>
      </c>
      <c r="T777" s="200">
        <v>0</v>
      </c>
      <c r="U777" s="281">
        <v>0</v>
      </c>
      <c r="V777" s="146" t="s">
        <v>340</v>
      </c>
      <c r="W777" s="296">
        <v>600</v>
      </c>
      <c r="X777" s="281">
        <v>4353520</v>
      </c>
      <c r="Y777" s="296">
        <v>0</v>
      </c>
      <c r="Z777" s="296">
        <v>0</v>
      </c>
      <c r="AA777" s="296">
        <v>0</v>
      </c>
      <c r="AB777" s="296">
        <v>0</v>
      </c>
      <c r="AC777" s="296">
        <v>0</v>
      </c>
      <c r="AD777" s="296">
        <v>0</v>
      </c>
      <c r="AE777" s="296">
        <v>0</v>
      </c>
      <c r="AF777" s="296">
        <v>0</v>
      </c>
      <c r="AG777" s="296">
        <v>0</v>
      </c>
      <c r="AH777" s="296">
        <v>0</v>
      </c>
      <c r="AI777" s="296">
        <v>0</v>
      </c>
      <c r="AJ777" s="296">
        <v>94866.11</v>
      </c>
      <c r="AK777" s="296">
        <v>47433.06</v>
      </c>
      <c r="AL777" s="296">
        <v>0</v>
      </c>
    </row>
    <row r="778" spans="1:38" s="39" customFormat="1" ht="12" customHeight="1" x14ac:dyDescent="0.2">
      <c r="A778" s="282">
        <v>81</v>
      </c>
      <c r="B778" s="143" t="s">
        <v>768</v>
      </c>
      <c r="C778" s="145"/>
      <c r="D778" s="145"/>
      <c r="E778" s="146"/>
      <c r="F778" s="146"/>
      <c r="G778" s="270">
        <v>4466943.9000000004</v>
      </c>
      <c r="H778" s="281">
        <v>0</v>
      </c>
      <c r="I778" s="271">
        <v>0</v>
      </c>
      <c r="J778" s="271">
        <v>0</v>
      </c>
      <c r="K778" s="271">
        <v>0</v>
      </c>
      <c r="L778" s="271">
        <v>0</v>
      </c>
      <c r="M778" s="271">
        <v>0</v>
      </c>
      <c r="N778" s="281">
        <v>0</v>
      </c>
      <c r="O778" s="281">
        <v>0</v>
      </c>
      <c r="P778" s="281">
        <v>0</v>
      </c>
      <c r="Q778" s="281">
        <v>0</v>
      </c>
      <c r="R778" s="281">
        <v>0</v>
      </c>
      <c r="S778" s="281">
        <v>0</v>
      </c>
      <c r="T778" s="200">
        <v>0</v>
      </c>
      <c r="U778" s="281">
        <v>0</v>
      </c>
      <c r="V778" s="146" t="s">
        <v>340</v>
      </c>
      <c r="W778" s="296">
        <v>595</v>
      </c>
      <c r="X778" s="281">
        <v>4326140</v>
      </c>
      <c r="Y778" s="296">
        <v>0</v>
      </c>
      <c r="Z778" s="296">
        <v>0</v>
      </c>
      <c r="AA778" s="296">
        <v>0</v>
      </c>
      <c r="AB778" s="296">
        <v>0</v>
      </c>
      <c r="AC778" s="296">
        <v>0</v>
      </c>
      <c r="AD778" s="296">
        <v>0</v>
      </c>
      <c r="AE778" s="296">
        <v>0</v>
      </c>
      <c r="AF778" s="296">
        <v>0</v>
      </c>
      <c r="AG778" s="296">
        <v>0</v>
      </c>
      <c r="AH778" s="296">
        <v>0</v>
      </c>
      <c r="AI778" s="296">
        <v>0</v>
      </c>
      <c r="AJ778" s="296">
        <v>93869.27</v>
      </c>
      <c r="AK778" s="296">
        <v>46934.63</v>
      </c>
      <c r="AL778" s="296">
        <v>0</v>
      </c>
    </row>
    <row r="779" spans="1:38" s="39" customFormat="1" ht="12" customHeight="1" x14ac:dyDescent="0.2">
      <c r="A779" s="282">
        <v>82</v>
      </c>
      <c r="B779" s="143" t="s">
        <v>769</v>
      </c>
      <c r="C779" s="145"/>
      <c r="D779" s="145"/>
      <c r="E779" s="146"/>
      <c r="F779" s="146"/>
      <c r="G779" s="270">
        <v>4466263.9000000004</v>
      </c>
      <c r="H779" s="281">
        <v>0</v>
      </c>
      <c r="I779" s="271">
        <v>0</v>
      </c>
      <c r="J779" s="271">
        <v>0</v>
      </c>
      <c r="K779" s="271">
        <v>0</v>
      </c>
      <c r="L779" s="271">
        <v>0</v>
      </c>
      <c r="M779" s="271">
        <v>0</v>
      </c>
      <c r="N779" s="281">
        <v>0</v>
      </c>
      <c r="O779" s="281">
        <v>0</v>
      </c>
      <c r="P779" s="281">
        <v>0</v>
      </c>
      <c r="Q779" s="281">
        <v>0</v>
      </c>
      <c r="R779" s="281">
        <v>0</v>
      </c>
      <c r="S779" s="281">
        <v>0</v>
      </c>
      <c r="T779" s="200">
        <v>0</v>
      </c>
      <c r="U779" s="281">
        <v>0</v>
      </c>
      <c r="V779" s="146" t="s">
        <v>340</v>
      </c>
      <c r="W779" s="296">
        <v>595</v>
      </c>
      <c r="X779" s="281">
        <v>4325460</v>
      </c>
      <c r="Y779" s="296">
        <v>0</v>
      </c>
      <c r="Z779" s="296">
        <v>0</v>
      </c>
      <c r="AA779" s="296">
        <v>0</v>
      </c>
      <c r="AB779" s="296">
        <v>0</v>
      </c>
      <c r="AC779" s="296">
        <v>0</v>
      </c>
      <c r="AD779" s="296">
        <v>0</v>
      </c>
      <c r="AE779" s="296">
        <v>0</v>
      </c>
      <c r="AF779" s="296">
        <v>0</v>
      </c>
      <c r="AG779" s="296">
        <v>0</v>
      </c>
      <c r="AH779" s="296">
        <v>0</v>
      </c>
      <c r="AI779" s="296">
        <v>0</v>
      </c>
      <c r="AJ779" s="296">
        <v>93869.27</v>
      </c>
      <c r="AK779" s="296">
        <v>46934.63</v>
      </c>
      <c r="AL779" s="296">
        <v>0</v>
      </c>
    </row>
    <row r="780" spans="1:38" s="39" customFormat="1" ht="12" customHeight="1" x14ac:dyDescent="0.2">
      <c r="A780" s="282">
        <v>83</v>
      </c>
      <c r="B780" s="143" t="s">
        <v>683</v>
      </c>
      <c r="C780" s="145"/>
      <c r="D780" s="145"/>
      <c r="E780" s="146"/>
      <c r="F780" s="146"/>
      <c r="G780" s="270">
        <v>13675046.449999999</v>
      </c>
      <c r="H780" s="281">
        <v>0</v>
      </c>
      <c r="I780" s="271">
        <v>0</v>
      </c>
      <c r="J780" s="271">
        <v>0</v>
      </c>
      <c r="K780" s="271">
        <v>0</v>
      </c>
      <c r="L780" s="271">
        <v>0</v>
      </c>
      <c r="M780" s="271">
        <v>0</v>
      </c>
      <c r="N780" s="281">
        <v>0</v>
      </c>
      <c r="O780" s="281">
        <v>0</v>
      </c>
      <c r="P780" s="281">
        <v>0</v>
      </c>
      <c r="Q780" s="281">
        <v>0</v>
      </c>
      <c r="R780" s="281">
        <v>0</v>
      </c>
      <c r="S780" s="281">
        <v>0</v>
      </c>
      <c r="T780" s="200">
        <v>0</v>
      </c>
      <c r="U780" s="281">
        <v>0</v>
      </c>
      <c r="V780" s="146" t="s">
        <v>340</v>
      </c>
      <c r="W780" s="296">
        <v>1801.2</v>
      </c>
      <c r="X780" s="281">
        <v>13070203.68</v>
      </c>
      <c r="Y780" s="296">
        <v>0</v>
      </c>
      <c r="Z780" s="296">
        <v>0</v>
      </c>
      <c r="AA780" s="296">
        <v>0</v>
      </c>
      <c r="AB780" s="296">
        <v>0</v>
      </c>
      <c r="AC780" s="296">
        <v>0</v>
      </c>
      <c r="AD780" s="296">
        <v>0</v>
      </c>
      <c r="AE780" s="296">
        <v>0</v>
      </c>
      <c r="AF780" s="296">
        <v>0</v>
      </c>
      <c r="AG780" s="296">
        <v>0</v>
      </c>
      <c r="AH780" s="296">
        <v>0</v>
      </c>
      <c r="AI780" s="296">
        <v>0</v>
      </c>
      <c r="AJ780" s="296">
        <v>403228.51</v>
      </c>
      <c r="AK780" s="296">
        <v>201614.26</v>
      </c>
      <c r="AL780" s="296">
        <v>0</v>
      </c>
    </row>
    <row r="781" spans="1:38" s="39" customFormat="1" ht="12" customHeight="1" x14ac:dyDescent="0.2">
      <c r="A781" s="282">
        <v>84</v>
      </c>
      <c r="B781" s="143" t="s">
        <v>771</v>
      </c>
      <c r="C781" s="145"/>
      <c r="D781" s="145"/>
      <c r="E781" s="146"/>
      <c r="F781" s="146"/>
      <c r="G781" s="270">
        <v>4466973.1100000003</v>
      </c>
      <c r="H781" s="281">
        <v>0</v>
      </c>
      <c r="I781" s="271">
        <v>0</v>
      </c>
      <c r="J781" s="271">
        <v>0</v>
      </c>
      <c r="K781" s="271">
        <v>0</v>
      </c>
      <c r="L781" s="271">
        <v>0</v>
      </c>
      <c r="M781" s="271">
        <v>0</v>
      </c>
      <c r="N781" s="281">
        <v>0</v>
      </c>
      <c r="O781" s="281">
        <v>0</v>
      </c>
      <c r="P781" s="281">
        <v>0</v>
      </c>
      <c r="Q781" s="281">
        <v>0</v>
      </c>
      <c r="R781" s="281">
        <v>0</v>
      </c>
      <c r="S781" s="281">
        <v>0</v>
      </c>
      <c r="T781" s="200">
        <v>0</v>
      </c>
      <c r="U781" s="281">
        <v>0</v>
      </c>
      <c r="V781" s="146" t="s">
        <v>340</v>
      </c>
      <c r="W781" s="296">
        <v>595</v>
      </c>
      <c r="X781" s="281">
        <v>4325920</v>
      </c>
      <c r="Y781" s="296">
        <v>0</v>
      </c>
      <c r="Z781" s="296">
        <v>0</v>
      </c>
      <c r="AA781" s="296">
        <v>0</v>
      </c>
      <c r="AB781" s="296">
        <v>0</v>
      </c>
      <c r="AC781" s="296">
        <v>0</v>
      </c>
      <c r="AD781" s="296">
        <v>0</v>
      </c>
      <c r="AE781" s="296">
        <v>0</v>
      </c>
      <c r="AF781" s="296">
        <v>0</v>
      </c>
      <c r="AG781" s="296">
        <v>0</v>
      </c>
      <c r="AH781" s="296">
        <v>0</v>
      </c>
      <c r="AI781" s="296">
        <v>0</v>
      </c>
      <c r="AJ781" s="296">
        <v>94035.41</v>
      </c>
      <c r="AK781" s="296">
        <v>47017.7</v>
      </c>
      <c r="AL781" s="296">
        <v>0</v>
      </c>
    </row>
    <row r="782" spans="1:38" s="39" customFormat="1" ht="12" customHeight="1" x14ac:dyDescent="0.2">
      <c r="A782" s="282">
        <v>85</v>
      </c>
      <c r="B782" s="143" t="s">
        <v>772</v>
      </c>
      <c r="C782" s="145"/>
      <c r="D782" s="145"/>
      <c r="E782" s="146"/>
      <c r="F782" s="146"/>
      <c r="G782" s="270">
        <v>4009788.66</v>
      </c>
      <c r="H782" s="281">
        <v>0</v>
      </c>
      <c r="I782" s="271">
        <v>0</v>
      </c>
      <c r="J782" s="271">
        <v>0</v>
      </c>
      <c r="K782" s="271">
        <v>0</v>
      </c>
      <c r="L782" s="271">
        <v>0</v>
      </c>
      <c r="M782" s="271">
        <v>0</v>
      </c>
      <c r="N782" s="281">
        <v>0</v>
      </c>
      <c r="O782" s="281">
        <v>0</v>
      </c>
      <c r="P782" s="281">
        <v>0</v>
      </c>
      <c r="Q782" s="281">
        <v>0</v>
      </c>
      <c r="R782" s="281">
        <v>0</v>
      </c>
      <c r="S782" s="281">
        <v>0</v>
      </c>
      <c r="T782" s="200">
        <v>0</v>
      </c>
      <c r="U782" s="281">
        <v>0</v>
      </c>
      <c r="V782" s="146" t="s">
        <v>340</v>
      </c>
      <c r="W782" s="296">
        <v>555.1</v>
      </c>
      <c r="X782" s="281">
        <v>4008080</v>
      </c>
      <c r="Y782" s="296">
        <v>0</v>
      </c>
      <c r="Z782" s="296">
        <v>0</v>
      </c>
      <c r="AA782" s="296">
        <v>0</v>
      </c>
      <c r="AB782" s="296">
        <v>0</v>
      </c>
      <c r="AC782" s="296">
        <v>0</v>
      </c>
      <c r="AD782" s="296">
        <v>0</v>
      </c>
      <c r="AE782" s="296">
        <v>0</v>
      </c>
      <c r="AF782" s="296">
        <v>0</v>
      </c>
      <c r="AG782" s="296">
        <v>0</v>
      </c>
      <c r="AH782" s="296">
        <v>0</v>
      </c>
      <c r="AI782" s="296">
        <v>0</v>
      </c>
      <c r="AJ782" s="296">
        <v>1257.79</v>
      </c>
      <c r="AK782" s="296">
        <v>450.87</v>
      </c>
      <c r="AL782" s="296">
        <v>0</v>
      </c>
    </row>
    <row r="783" spans="1:38" s="39" customFormat="1" ht="12" customHeight="1" x14ac:dyDescent="0.2">
      <c r="A783" s="282">
        <v>86</v>
      </c>
      <c r="B783" s="143" t="s">
        <v>783</v>
      </c>
      <c r="C783" s="145"/>
      <c r="D783" s="145"/>
      <c r="E783" s="146"/>
      <c r="F783" s="146"/>
      <c r="G783" s="270">
        <v>2574279.5099999998</v>
      </c>
      <c r="H783" s="281">
        <v>0</v>
      </c>
      <c r="I783" s="271">
        <v>0</v>
      </c>
      <c r="J783" s="271">
        <v>0</v>
      </c>
      <c r="K783" s="271">
        <v>0</v>
      </c>
      <c r="L783" s="271">
        <v>0</v>
      </c>
      <c r="M783" s="271">
        <v>0</v>
      </c>
      <c r="N783" s="281">
        <v>0</v>
      </c>
      <c r="O783" s="281">
        <v>0</v>
      </c>
      <c r="P783" s="281">
        <v>0</v>
      </c>
      <c r="Q783" s="281">
        <v>0</v>
      </c>
      <c r="R783" s="281">
        <v>0</v>
      </c>
      <c r="S783" s="281">
        <v>0</v>
      </c>
      <c r="T783" s="200">
        <v>0</v>
      </c>
      <c r="U783" s="281">
        <v>0</v>
      </c>
      <c r="V783" s="146" t="s">
        <v>339</v>
      </c>
      <c r="W783" s="296">
        <v>446.2</v>
      </c>
      <c r="X783" s="281">
        <v>2458436.9300000002</v>
      </c>
      <c r="Y783" s="296">
        <v>0</v>
      </c>
      <c r="Z783" s="296">
        <v>0</v>
      </c>
      <c r="AA783" s="296">
        <v>0</v>
      </c>
      <c r="AB783" s="296">
        <v>0</v>
      </c>
      <c r="AC783" s="296">
        <v>0</v>
      </c>
      <c r="AD783" s="296">
        <v>0</v>
      </c>
      <c r="AE783" s="296">
        <v>0</v>
      </c>
      <c r="AF783" s="296">
        <v>0</v>
      </c>
      <c r="AG783" s="296">
        <v>0</v>
      </c>
      <c r="AH783" s="296">
        <v>0</v>
      </c>
      <c r="AI783" s="296">
        <v>0</v>
      </c>
      <c r="AJ783" s="296">
        <v>77228.39</v>
      </c>
      <c r="AK783" s="296">
        <v>38614.19</v>
      </c>
      <c r="AL783" s="296">
        <v>0</v>
      </c>
    </row>
    <row r="784" spans="1:38" s="39" customFormat="1" ht="12" customHeight="1" x14ac:dyDescent="0.2">
      <c r="A784" s="282">
        <v>87</v>
      </c>
      <c r="B784" s="143" t="s">
        <v>784</v>
      </c>
      <c r="C784" s="145"/>
      <c r="D784" s="145"/>
      <c r="E784" s="146"/>
      <c r="F784" s="146"/>
      <c r="G784" s="270">
        <v>4644488.3600000003</v>
      </c>
      <c r="H784" s="281">
        <v>0</v>
      </c>
      <c r="I784" s="271">
        <v>0</v>
      </c>
      <c r="J784" s="271">
        <v>0</v>
      </c>
      <c r="K784" s="271">
        <v>0</v>
      </c>
      <c r="L784" s="271">
        <v>0</v>
      </c>
      <c r="M784" s="271">
        <v>0</v>
      </c>
      <c r="N784" s="281">
        <v>0</v>
      </c>
      <c r="O784" s="281">
        <v>0</v>
      </c>
      <c r="P784" s="281">
        <v>0</v>
      </c>
      <c r="Q784" s="281">
        <v>0</v>
      </c>
      <c r="R784" s="281">
        <v>0</v>
      </c>
      <c r="S784" s="281">
        <v>0</v>
      </c>
      <c r="T784" s="200">
        <v>0</v>
      </c>
      <c r="U784" s="281">
        <v>0</v>
      </c>
      <c r="V784" s="146" t="s">
        <v>340</v>
      </c>
      <c r="W784" s="296">
        <v>604.9</v>
      </c>
      <c r="X784" s="281">
        <v>4398005</v>
      </c>
      <c r="Y784" s="296">
        <v>0</v>
      </c>
      <c r="Z784" s="296">
        <v>0</v>
      </c>
      <c r="AA784" s="296">
        <v>0</v>
      </c>
      <c r="AB784" s="296">
        <v>0</v>
      </c>
      <c r="AC784" s="296">
        <v>0</v>
      </c>
      <c r="AD784" s="296">
        <v>0</v>
      </c>
      <c r="AE784" s="296">
        <v>0</v>
      </c>
      <c r="AF784" s="296">
        <v>0</v>
      </c>
      <c r="AG784" s="296">
        <v>0</v>
      </c>
      <c r="AH784" s="296">
        <v>0</v>
      </c>
      <c r="AI784" s="296">
        <v>0</v>
      </c>
      <c r="AJ784" s="296">
        <v>182353.2</v>
      </c>
      <c r="AK784" s="296">
        <v>64130.16</v>
      </c>
      <c r="AL784" s="296">
        <v>0</v>
      </c>
    </row>
    <row r="785" spans="1:38" s="39" customFormat="1" ht="12" customHeight="1" x14ac:dyDescent="0.2">
      <c r="A785" s="282">
        <v>88</v>
      </c>
      <c r="B785" s="143" t="s">
        <v>456</v>
      </c>
      <c r="C785" s="145"/>
      <c r="D785" s="145"/>
      <c r="E785" s="146"/>
      <c r="F785" s="146"/>
      <c r="G785" s="270">
        <v>5653953.21</v>
      </c>
      <c r="H785" s="281">
        <v>0</v>
      </c>
      <c r="I785" s="271">
        <v>0</v>
      </c>
      <c r="J785" s="271">
        <v>0</v>
      </c>
      <c r="K785" s="271">
        <v>0</v>
      </c>
      <c r="L785" s="271">
        <v>0</v>
      </c>
      <c r="M785" s="271">
        <v>0</v>
      </c>
      <c r="N785" s="281">
        <v>0</v>
      </c>
      <c r="O785" s="281">
        <v>0</v>
      </c>
      <c r="P785" s="281">
        <v>0</v>
      </c>
      <c r="Q785" s="281">
        <v>0</v>
      </c>
      <c r="R785" s="281">
        <v>0</v>
      </c>
      <c r="S785" s="281">
        <v>0</v>
      </c>
      <c r="T785" s="200">
        <v>0</v>
      </c>
      <c r="U785" s="281">
        <v>0</v>
      </c>
      <c r="V785" s="146" t="s">
        <v>339</v>
      </c>
      <c r="W785" s="296">
        <v>980</v>
      </c>
      <c r="X785" s="281">
        <v>5399525.3099999996</v>
      </c>
      <c r="Y785" s="296">
        <v>0</v>
      </c>
      <c r="Z785" s="296">
        <v>0</v>
      </c>
      <c r="AA785" s="296">
        <v>0</v>
      </c>
      <c r="AB785" s="296">
        <v>0</v>
      </c>
      <c r="AC785" s="296">
        <v>0</v>
      </c>
      <c r="AD785" s="296">
        <v>0</v>
      </c>
      <c r="AE785" s="296">
        <v>0</v>
      </c>
      <c r="AF785" s="296">
        <v>0</v>
      </c>
      <c r="AG785" s="296">
        <v>0</v>
      </c>
      <c r="AH785" s="296">
        <v>0</v>
      </c>
      <c r="AI785" s="296">
        <v>0</v>
      </c>
      <c r="AJ785" s="296">
        <v>169618.6</v>
      </c>
      <c r="AK785" s="296">
        <v>84809.3</v>
      </c>
      <c r="AL785" s="296">
        <v>0</v>
      </c>
    </row>
    <row r="786" spans="1:38" s="39" customFormat="1" ht="12" customHeight="1" x14ac:dyDescent="0.2">
      <c r="A786" s="282">
        <v>89</v>
      </c>
      <c r="B786" s="143" t="s">
        <v>787</v>
      </c>
      <c r="C786" s="145"/>
      <c r="D786" s="145"/>
      <c r="E786" s="146"/>
      <c r="F786" s="146"/>
      <c r="G786" s="270">
        <v>10926355.220000001</v>
      </c>
      <c r="H786" s="281">
        <v>0</v>
      </c>
      <c r="I786" s="271">
        <v>0</v>
      </c>
      <c r="J786" s="271">
        <v>0</v>
      </c>
      <c r="K786" s="271">
        <v>0</v>
      </c>
      <c r="L786" s="271">
        <v>0</v>
      </c>
      <c r="M786" s="271">
        <v>0</v>
      </c>
      <c r="N786" s="281">
        <v>0</v>
      </c>
      <c r="O786" s="281">
        <v>0</v>
      </c>
      <c r="P786" s="281">
        <v>0</v>
      </c>
      <c r="Q786" s="281">
        <v>0</v>
      </c>
      <c r="R786" s="281">
        <v>0</v>
      </c>
      <c r="S786" s="281">
        <v>0</v>
      </c>
      <c r="T786" s="282">
        <v>4</v>
      </c>
      <c r="U786" s="281">
        <v>10649250</v>
      </c>
      <c r="V786" s="146"/>
      <c r="W786" s="296">
        <v>0</v>
      </c>
      <c r="X786" s="281">
        <v>0</v>
      </c>
      <c r="Y786" s="296">
        <v>0</v>
      </c>
      <c r="Z786" s="296">
        <v>0</v>
      </c>
      <c r="AA786" s="296">
        <v>0</v>
      </c>
      <c r="AB786" s="296">
        <v>0</v>
      </c>
      <c r="AC786" s="296">
        <v>0</v>
      </c>
      <c r="AD786" s="296">
        <v>0</v>
      </c>
      <c r="AE786" s="296">
        <v>0</v>
      </c>
      <c r="AF786" s="296">
        <v>0</v>
      </c>
      <c r="AG786" s="296">
        <v>0</v>
      </c>
      <c r="AH786" s="296">
        <v>0</v>
      </c>
      <c r="AI786" s="296">
        <v>0</v>
      </c>
      <c r="AJ786" s="296">
        <v>110174.43</v>
      </c>
      <c r="AK786" s="296">
        <v>166930.79</v>
      </c>
      <c r="AL786" s="296">
        <v>0</v>
      </c>
    </row>
    <row r="787" spans="1:38" s="39" customFormat="1" ht="12" customHeight="1" x14ac:dyDescent="0.2">
      <c r="A787" s="282">
        <v>90</v>
      </c>
      <c r="B787" s="143" t="s">
        <v>457</v>
      </c>
      <c r="C787" s="145"/>
      <c r="D787" s="145"/>
      <c r="E787" s="146"/>
      <c r="F787" s="146"/>
      <c r="G787" s="270">
        <v>4638549.3600000003</v>
      </c>
      <c r="H787" s="281">
        <v>0</v>
      </c>
      <c r="I787" s="271">
        <v>0</v>
      </c>
      <c r="J787" s="271">
        <v>0</v>
      </c>
      <c r="K787" s="271">
        <v>0</v>
      </c>
      <c r="L787" s="271">
        <v>0</v>
      </c>
      <c r="M787" s="271">
        <v>0</v>
      </c>
      <c r="N787" s="281">
        <v>0</v>
      </c>
      <c r="O787" s="281">
        <v>0</v>
      </c>
      <c r="P787" s="281">
        <v>0</v>
      </c>
      <c r="Q787" s="281">
        <v>0</v>
      </c>
      <c r="R787" s="281">
        <v>0</v>
      </c>
      <c r="S787" s="281">
        <v>0</v>
      </c>
      <c r="T787" s="200">
        <v>0</v>
      </c>
      <c r="U787" s="281">
        <v>0</v>
      </c>
      <c r="V787" s="146"/>
      <c r="W787" s="296">
        <v>0</v>
      </c>
      <c r="X787" s="281">
        <v>0</v>
      </c>
      <c r="Y787" s="296">
        <v>0</v>
      </c>
      <c r="Z787" s="296">
        <v>0</v>
      </c>
      <c r="AA787" s="296">
        <v>0</v>
      </c>
      <c r="AB787" s="296">
        <v>0</v>
      </c>
      <c r="AC787" s="296">
        <v>0</v>
      </c>
      <c r="AD787" s="296">
        <v>0</v>
      </c>
      <c r="AE787" s="296">
        <v>1964.4</v>
      </c>
      <c r="AF787" s="296">
        <v>4429814.6399999997</v>
      </c>
      <c r="AG787" s="296">
        <v>0</v>
      </c>
      <c r="AH787" s="296">
        <v>0</v>
      </c>
      <c r="AI787" s="296">
        <v>0</v>
      </c>
      <c r="AJ787" s="296">
        <v>139156.48000000001</v>
      </c>
      <c r="AK787" s="296">
        <v>69578.240000000005</v>
      </c>
      <c r="AL787" s="296">
        <v>0</v>
      </c>
    </row>
    <row r="788" spans="1:38" s="39" customFormat="1" ht="12" customHeight="1" x14ac:dyDescent="0.2">
      <c r="A788" s="282">
        <v>91</v>
      </c>
      <c r="B788" s="143" t="s">
        <v>785</v>
      </c>
      <c r="C788" s="145"/>
      <c r="D788" s="145"/>
      <c r="E788" s="146"/>
      <c r="F788" s="146"/>
      <c r="G788" s="270">
        <v>6194927.2999999998</v>
      </c>
      <c r="H788" s="281">
        <v>0</v>
      </c>
      <c r="I788" s="271">
        <v>0</v>
      </c>
      <c r="J788" s="271">
        <v>0</v>
      </c>
      <c r="K788" s="271">
        <v>0</v>
      </c>
      <c r="L788" s="271">
        <v>0</v>
      </c>
      <c r="M788" s="271">
        <v>0</v>
      </c>
      <c r="N788" s="281">
        <v>0</v>
      </c>
      <c r="O788" s="281">
        <v>0</v>
      </c>
      <c r="P788" s="281">
        <v>0</v>
      </c>
      <c r="Q788" s="281">
        <v>0</v>
      </c>
      <c r="R788" s="281">
        <v>0</v>
      </c>
      <c r="S788" s="281">
        <v>0</v>
      </c>
      <c r="T788" s="200">
        <v>0</v>
      </c>
      <c r="U788" s="281">
        <v>0</v>
      </c>
      <c r="V788" s="146" t="s">
        <v>340</v>
      </c>
      <c r="W788" s="296">
        <v>861.43</v>
      </c>
      <c r="X788" s="281">
        <v>5963660</v>
      </c>
      <c r="Y788" s="296">
        <v>0</v>
      </c>
      <c r="Z788" s="296">
        <v>0</v>
      </c>
      <c r="AA788" s="296">
        <v>0</v>
      </c>
      <c r="AB788" s="296">
        <v>0</v>
      </c>
      <c r="AC788" s="296">
        <v>0</v>
      </c>
      <c r="AD788" s="296">
        <v>0</v>
      </c>
      <c r="AE788" s="296">
        <v>0</v>
      </c>
      <c r="AF788" s="296">
        <v>0</v>
      </c>
      <c r="AG788" s="296">
        <v>0</v>
      </c>
      <c r="AH788" s="296">
        <v>0</v>
      </c>
      <c r="AI788" s="296">
        <v>0</v>
      </c>
      <c r="AJ788" s="296">
        <v>154178.20000000001</v>
      </c>
      <c r="AK788" s="296">
        <v>77089.100000000006</v>
      </c>
      <c r="AL788" s="296">
        <v>0</v>
      </c>
    </row>
    <row r="789" spans="1:38" s="39" customFormat="1" ht="12" customHeight="1" x14ac:dyDescent="0.2">
      <c r="A789" s="282">
        <v>92</v>
      </c>
      <c r="B789" s="143" t="s">
        <v>790</v>
      </c>
      <c r="C789" s="145"/>
      <c r="D789" s="145"/>
      <c r="E789" s="146"/>
      <c r="F789" s="146"/>
      <c r="G789" s="270">
        <v>4275991.2699999996</v>
      </c>
      <c r="H789" s="281">
        <v>0</v>
      </c>
      <c r="I789" s="271">
        <v>0</v>
      </c>
      <c r="J789" s="271">
        <v>0</v>
      </c>
      <c r="K789" s="271">
        <v>0</v>
      </c>
      <c r="L789" s="271">
        <v>0</v>
      </c>
      <c r="M789" s="271">
        <v>0</v>
      </c>
      <c r="N789" s="281">
        <v>0</v>
      </c>
      <c r="O789" s="281">
        <v>0</v>
      </c>
      <c r="P789" s="281">
        <v>0</v>
      </c>
      <c r="Q789" s="281">
        <v>0</v>
      </c>
      <c r="R789" s="281">
        <v>0</v>
      </c>
      <c r="S789" s="281">
        <v>0</v>
      </c>
      <c r="T789" s="200">
        <v>0</v>
      </c>
      <c r="U789" s="281">
        <v>0</v>
      </c>
      <c r="V789" s="146" t="s">
        <v>340</v>
      </c>
      <c r="W789" s="296">
        <v>570</v>
      </c>
      <c r="X789" s="281">
        <v>4140670</v>
      </c>
      <c r="Y789" s="296">
        <v>0</v>
      </c>
      <c r="Z789" s="296">
        <v>0</v>
      </c>
      <c r="AA789" s="296">
        <v>0</v>
      </c>
      <c r="AB789" s="296">
        <v>0</v>
      </c>
      <c r="AC789" s="296">
        <v>0</v>
      </c>
      <c r="AD789" s="296">
        <v>0</v>
      </c>
      <c r="AE789" s="296">
        <v>0</v>
      </c>
      <c r="AF789" s="296">
        <v>0</v>
      </c>
      <c r="AG789" s="296">
        <v>0</v>
      </c>
      <c r="AH789" s="296">
        <v>0</v>
      </c>
      <c r="AI789" s="296">
        <v>0</v>
      </c>
      <c r="AJ789" s="296">
        <v>90214.18</v>
      </c>
      <c r="AK789" s="296">
        <v>45107.09</v>
      </c>
      <c r="AL789" s="296">
        <v>0</v>
      </c>
    </row>
    <row r="790" spans="1:38" s="39" customFormat="1" ht="12" customHeight="1" x14ac:dyDescent="0.2">
      <c r="A790" s="282">
        <v>93</v>
      </c>
      <c r="B790" s="143" t="s">
        <v>791</v>
      </c>
      <c r="C790" s="145"/>
      <c r="D790" s="145"/>
      <c r="E790" s="146"/>
      <c r="F790" s="146"/>
      <c r="G790" s="270">
        <v>5521392.3099999996</v>
      </c>
      <c r="H790" s="281">
        <v>0</v>
      </c>
      <c r="I790" s="271">
        <v>0</v>
      </c>
      <c r="J790" s="271">
        <v>0</v>
      </c>
      <c r="K790" s="271">
        <v>0</v>
      </c>
      <c r="L790" s="271">
        <v>0</v>
      </c>
      <c r="M790" s="271">
        <v>0</v>
      </c>
      <c r="N790" s="281">
        <v>0</v>
      </c>
      <c r="O790" s="281">
        <v>0</v>
      </c>
      <c r="P790" s="281">
        <v>0</v>
      </c>
      <c r="Q790" s="281">
        <v>0</v>
      </c>
      <c r="R790" s="281">
        <v>0</v>
      </c>
      <c r="S790" s="281">
        <v>0</v>
      </c>
      <c r="T790" s="200">
        <v>0</v>
      </c>
      <c r="U790" s="281">
        <v>0</v>
      </c>
      <c r="V790" s="146" t="s">
        <v>340</v>
      </c>
      <c r="W790" s="296">
        <v>764.4</v>
      </c>
      <c r="X790" s="281">
        <v>5332740</v>
      </c>
      <c r="Y790" s="296">
        <v>0</v>
      </c>
      <c r="Z790" s="296">
        <v>0</v>
      </c>
      <c r="AA790" s="296">
        <v>0</v>
      </c>
      <c r="AB790" s="296">
        <v>0</v>
      </c>
      <c r="AC790" s="296">
        <v>0</v>
      </c>
      <c r="AD790" s="296">
        <v>0</v>
      </c>
      <c r="AE790" s="296">
        <v>0</v>
      </c>
      <c r="AF790" s="296">
        <v>0</v>
      </c>
      <c r="AG790" s="296">
        <v>0</v>
      </c>
      <c r="AH790" s="296">
        <v>0</v>
      </c>
      <c r="AI790" s="296">
        <v>0</v>
      </c>
      <c r="AJ790" s="296">
        <v>125768.21</v>
      </c>
      <c r="AK790" s="296">
        <v>62884.1</v>
      </c>
      <c r="AL790" s="296">
        <v>0</v>
      </c>
    </row>
    <row r="791" spans="1:38" s="39" customFormat="1" ht="12" customHeight="1" x14ac:dyDescent="0.2">
      <c r="A791" s="282">
        <v>94</v>
      </c>
      <c r="B791" s="143" t="s">
        <v>792</v>
      </c>
      <c r="C791" s="145"/>
      <c r="D791" s="145"/>
      <c r="E791" s="146"/>
      <c r="F791" s="146"/>
      <c r="G791" s="270">
        <v>3123681.55</v>
      </c>
      <c r="H791" s="281">
        <v>0</v>
      </c>
      <c r="I791" s="271">
        <v>0</v>
      </c>
      <c r="J791" s="271">
        <v>0</v>
      </c>
      <c r="K791" s="271">
        <v>0</v>
      </c>
      <c r="L791" s="271">
        <v>0</v>
      </c>
      <c r="M791" s="271">
        <v>0</v>
      </c>
      <c r="N791" s="281">
        <v>0</v>
      </c>
      <c r="O791" s="281">
        <v>0</v>
      </c>
      <c r="P791" s="281">
        <v>0</v>
      </c>
      <c r="Q791" s="281">
        <v>0</v>
      </c>
      <c r="R791" s="281">
        <v>0</v>
      </c>
      <c r="S791" s="281">
        <v>0</v>
      </c>
      <c r="T791" s="200">
        <v>0</v>
      </c>
      <c r="U791" s="281">
        <v>0</v>
      </c>
      <c r="V791" s="146" t="s">
        <v>340</v>
      </c>
      <c r="W791" s="296">
        <v>530</v>
      </c>
      <c r="X791" s="281">
        <v>3010540</v>
      </c>
      <c r="Y791" s="296">
        <v>0</v>
      </c>
      <c r="Z791" s="296">
        <v>0</v>
      </c>
      <c r="AA791" s="296">
        <v>0</v>
      </c>
      <c r="AB791" s="296">
        <v>0</v>
      </c>
      <c r="AC791" s="296">
        <v>0</v>
      </c>
      <c r="AD791" s="296">
        <v>0</v>
      </c>
      <c r="AE791" s="296">
        <v>0</v>
      </c>
      <c r="AF791" s="296">
        <v>0</v>
      </c>
      <c r="AG791" s="296">
        <v>0</v>
      </c>
      <c r="AH791" s="296">
        <v>0</v>
      </c>
      <c r="AI791" s="296">
        <v>0</v>
      </c>
      <c r="AJ791" s="296">
        <v>75427.7</v>
      </c>
      <c r="AK791" s="296">
        <v>37713.85</v>
      </c>
      <c r="AL791" s="296">
        <v>0</v>
      </c>
    </row>
    <row r="792" spans="1:38" s="39" customFormat="1" ht="12" customHeight="1" x14ac:dyDescent="0.2">
      <c r="A792" s="282">
        <v>95</v>
      </c>
      <c r="B792" s="143" t="s">
        <v>795</v>
      </c>
      <c r="C792" s="145"/>
      <c r="D792" s="145"/>
      <c r="E792" s="146"/>
      <c r="F792" s="146"/>
      <c r="G792" s="270">
        <v>8526458.0800000001</v>
      </c>
      <c r="H792" s="281">
        <v>0</v>
      </c>
      <c r="I792" s="271">
        <v>0</v>
      </c>
      <c r="J792" s="271">
        <v>0</v>
      </c>
      <c r="K792" s="271">
        <v>0</v>
      </c>
      <c r="L792" s="271">
        <v>0</v>
      </c>
      <c r="M792" s="271">
        <v>0</v>
      </c>
      <c r="N792" s="281">
        <v>0</v>
      </c>
      <c r="O792" s="281">
        <v>0</v>
      </c>
      <c r="P792" s="281">
        <v>0</v>
      </c>
      <c r="Q792" s="281">
        <v>0</v>
      </c>
      <c r="R792" s="281">
        <v>0</v>
      </c>
      <c r="S792" s="281">
        <v>0</v>
      </c>
      <c r="T792" s="200">
        <v>0</v>
      </c>
      <c r="U792" s="281">
        <v>0</v>
      </c>
      <c r="V792" s="146" t="s">
        <v>340</v>
      </c>
      <c r="W792" s="296">
        <v>1134.47</v>
      </c>
      <c r="X792" s="281">
        <v>8248090</v>
      </c>
      <c r="Y792" s="296">
        <v>0</v>
      </c>
      <c r="Z792" s="296">
        <v>0</v>
      </c>
      <c r="AA792" s="296">
        <v>0</v>
      </c>
      <c r="AB792" s="296">
        <v>0</v>
      </c>
      <c r="AC792" s="296">
        <v>0</v>
      </c>
      <c r="AD792" s="296">
        <v>0</v>
      </c>
      <c r="AE792" s="296">
        <v>0</v>
      </c>
      <c r="AF792" s="296">
        <v>0</v>
      </c>
      <c r="AG792" s="296">
        <v>0</v>
      </c>
      <c r="AH792" s="296">
        <v>0</v>
      </c>
      <c r="AI792" s="296">
        <v>0</v>
      </c>
      <c r="AJ792" s="296">
        <v>185578.72</v>
      </c>
      <c r="AK792" s="296">
        <v>92789.36</v>
      </c>
      <c r="AL792" s="296">
        <v>0</v>
      </c>
    </row>
    <row r="793" spans="1:38" s="39" customFormat="1" ht="12" customHeight="1" x14ac:dyDescent="0.2">
      <c r="A793" s="282">
        <v>96</v>
      </c>
      <c r="B793" s="143" t="s">
        <v>796</v>
      </c>
      <c r="C793" s="145"/>
      <c r="D793" s="145"/>
      <c r="E793" s="146"/>
      <c r="F793" s="146"/>
      <c r="G793" s="270">
        <v>2767068.03</v>
      </c>
      <c r="H793" s="281">
        <v>0</v>
      </c>
      <c r="I793" s="271">
        <v>0</v>
      </c>
      <c r="J793" s="271">
        <v>0</v>
      </c>
      <c r="K793" s="271">
        <v>0</v>
      </c>
      <c r="L793" s="271">
        <v>0</v>
      </c>
      <c r="M793" s="271">
        <v>0</v>
      </c>
      <c r="N793" s="281">
        <v>0</v>
      </c>
      <c r="O793" s="281">
        <v>0</v>
      </c>
      <c r="P793" s="281">
        <v>0</v>
      </c>
      <c r="Q793" s="281">
        <v>0</v>
      </c>
      <c r="R793" s="281">
        <v>0</v>
      </c>
      <c r="S793" s="281">
        <v>0</v>
      </c>
      <c r="T793" s="200">
        <v>0</v>
      </c>
      <c r="U793" s="281">
        <v>0</v>
      </c>
      <c r="V793" s="146" t="s">
        <v>340</v>
      </c>
      <c r="W793" s="296">
        <v>406.5</v>
      </c>
      <c r="X793" s="281">
        <v>2704072.92</v>
      </c>
      <c r="Y793" s="296">
        <v>0</v>
      </c>
      <c r="Z793" s="296">
        <v>0</v>
      </c>
      <c r="AA793" s="296">
        <v>0</v>
      </c>
      <c r="AB793" s="296">
        <v>0</v>
      </c>
      <c r="AC793" s="296">
        <v>0</v>
      </c>
      <c r="AD793" s="296">
        <v>0</v>
      </c>
      <c r="AE793" s="296">
        <v>0</v>
      </c>
      <c r="AF793" s="296">
        <v>0</v>
      </c>
      <c r="AG793" s="296">
        <v>0</v>
      </c>
      <c r="AH793" s="296">
        <v>0</v>
      </c>
      <c r="AI793" s="296">
        <v>0</v>
      </c>
      <c r="AJ793" s="296">
        <v>47274.34</v>
      </c>
      <c r="AK793" s="296">
        <v>15720.77</v>
      </c>
      <c r="AL793" s="296">
        <v>0</v>
      </c>
    </row>
    <row r="794" spans="1:38" s="39" customFormat="1" ht="12" customHeight="1" x14ac:dyDescent="0.2">
      <c r="A794" s="282">
        <v>97</v>
      </c>
      <c r="B794" s="143" t="s">
        <v>797</v>
      </c>
      <c r="C794" s="145"/>
      <c r="D794" s="145"/>
      <c r="E794" s="146"/>
      <c r="F794" s="146"/>
      <c r="G794" s="270">
        <v>6311657.96</v>
      </c>
      <c r="H794" s="281">
        <v>0</v>
      </c>
      <c r="I794" s="271">
        <v>0</v>
      </c>
      <c r="J794" s="271">
        <v>0</v>
      </c>
      <c r="K794" s="271">
        <v>0</v>
      </c>
      <c r="L794" s="271">
        <v>0</v>
      </c>
      <c r="M794" s="271">
        <v>0</v>
      </c>
      <c r="N794" s="281">
        <v>0</v>
      </c>
      <c r="O794" s="281">
        <v>0</v>
      </c>
      <c r="P794" s="281">
        <v>0</v>
      </c>
      <c r="Q794" s="281">
        <v>0</v>
      </c>
      <c r="R794" s="281">
        <v>0</v>
      </c>
      <c r="S794" s="281">
        <v>0</v>
      </c>
      <c r="T794" s="200">
        <v>0</v>
      </c>
      <c r="U794" s="281">
        <v>0</v>
      </c>
      <c r="V794" s="146" t="s">
        <v>339</v>
      </c>
      <c r="W794" s="296">
        <v>1094</v>
      </c>
      <c r="X794" s="281">
        <v>6027633.3499999996</v>
      </c>
      <c r="Y794" s="296">
        <v>0</v>
      </c>
      <c r="Z794" s="296">
        <v>0</v>
      </c>
      <c r="AA794" s="296">
        <v>0</v>
      </c>
      <c r="AB794" s="296">
        <v>0</v>
      </c>
      <c r="AC794" s="296">
        <v>0</v>
      </c>
      <c r="AD794" s="296">
        <v>0</v>
      </c>
      <c r="AE794" s="296">
        <v>0</v>
      </c>
      <c r="AF794" s="296">
        <v>0</v>
      </c>
      <c r="AG794" s="296">
        <v>0</v>
      </c>
      <c r="AH794" s="296">
        <v>0</v>
      </c>
      <c r="AI794" s="296">
        <v>0</v>
      </c>
      <c r="AJ794" s="296">
        <v>189349.74</v>
      </c>
      <c r="AK794" s="296">
        <v>94674.87</v>
      </c>
      <c r="AL794" s="296">
        <v>0</v>
      </c>
    </row>
    <row r="795" spans="1:38" s="39" customFormat="1" ht="12" customHeight="1" x14ac:dyDescent="0.2">
      <c r="A795" s="282">
        <v>98</v>
      </c>
      <c r="B795" s="143" t="s">
        <v>798</v>
      </c>
      <c r="C795" s="145"/>
      <c r="D795" s="145"/>
      <c r="E795" s="146"/>
      <c r="F795" s="146"/>
      <c r="G795" s="270">
        <v>5219297.58</v>
      </c>
      <c r="H795" s="281">
        <v>0</v>
      </c>
      <c r="I795" s="271">
        <v>0</v>
      </c>
      <c r="J795" s="271">
        <v>0</v>
      </c>
      <c r="K795" s="271">
        <v>0</v>
      </c>
      <c r="L795" s="271">
        <v>0</v>
      </c>
      <c r="M795" s="271">
        <v>0</v>
      </c>
      <c r="N795" s="281">
        <v>0</v>
      </c>
      <c r="O795" s="281">
        <v>0</v>
      </c>
      <c r="P795" s="281">
        <v>0</v>
      </c>
      <c r="Q795" s="281">
        <v>0</v>
      </c>
      <c r="R795" s="281">
        <v>0</v>
      </c>
      <c r="S795" s="281">
        <v>0</v>
      </c>
      <c r="T795" s="200">
        <v>0</v>
      </c>
      <c r="U795" s="281">
        <v>0</v>
      </c>
      <c r="V795" s="146" t="s">
        <v>340</v>
      </c>
      <c r="W795" s="296">
        <v>698.9</v>
      </c>
      <c r="X795" s="281">
        <v>5038620</v>
      </c>
      <c r="Y795" s="296">
        <v>0</v>
      </c>
      <c r="Z795" s="296">
        <v>0</v>
      </c>
      <c r="AA795" s="296">
        <v>0</v>
      </c>
      <c r="AB795" s="296">
        <v>0</v>
      </c>
      <c r="AC795" s="296">
        <v>0</v>
      </c>
      <c r="AD795" s="296">
        <v>0</v>
      </c>
      <c r="AE795" s="296">
        <v>0</v>
      </c>
      <c r="AF795" s="296">
        <v>0</v>
      </c>
      <c r="AG795" s="296">
        <v>0</v>
      </c>
      <c r="AH795" s="296">
        <v>0</v>
      </c>
      <c r="AI795" s="296">
        <v>0</v>
      </c>
      <c r="AJ795" s="296">
        <v>120451.72</v>
      </c>
      <c r="AK795" s="296">
        <v>60225.86</v>
      </c>
      <c r="AL795" s="296">
        <v>0</v>
      </c>
    </row>
    <row r="796" spans="1:38" s="39" customFormat="1" ht="12" customHeight="1" x14ac:dyDescent="0.2">
      <c r="A796" s="282">
        <v>99</v>
      </c>
      <c r="B796" s="143" t="s">
        <v>800</v>
      </c>
      <c r="C796" s="145"/>
      <c r="D796" s="145"/>
      <c r="E796" s="146"/>
      <c r="F796" s="146"/>
      <c r="G796" s="270">
        <v>2477603.66</v>
      </c>
      <c r="H796" s="281">
        <v>0</v>
      </c>
      <c r="I796" s="271">
        <v>0</v>
      </c>
      <c r="J796" s="271">
        <v>0</v>
      </c>
      <c r="K796" s="271">
        <v>0</v>
      </c>
      <c r="L796" s="271">
        <v>0</v>
      </c>
      <c r="M796" s="271">
        <v>0</v>
      </c>
      <c r="N796" s="281">
        <v>0</v>
      </c>
      <c r="O796" s="281">
        <v>0</v>
      </c>
      <c r="P796" s="281">
        <v>0</v>
      </c>
      <c r="Q796" s="281">
        <v>0</v>
      </c>
      <c r="R796" s="281">
        <v>0</v>
      </c>
      <c r="S796" s="281">
        <v>0</v>
      </c>
      <c r="T796" s="200">
        <v>0</v>
      </c>
      <c r="U796" s="281">
        <v>0</v>
      </c>
      <c r="V796" s="146" t="s">
        <v>340</v>
      </c>
      <c r="W796" s="296">
        <v>327.5</v>
      </c>
      <c r="X796" s="281">
        <v>2380910</v>
      </c>
      <c r="Y796" s="296">
        <v>0</v>
      </c>
      <c r="Z796" s="296">
        <v>0</v>
      </c>
      <c r="AA796" s="296">
        <v>0</v>
      </c>
      <c r="AB796" s="296">
        <v>0</v>
      </c>
      <c r="AC796" s="296">
        <v>0</v>
      </c>
      <c r="AD796" s="296">
        <v>0</v>
      </c>
      <c r="AE796" s="296">
        <v>0</v>
      </c>
      <c r="AF796" s="296">
        <v>0</v>
      </c>
      <c r="AG796" s="296">
        <v>0</v>
      </c>
      <c r="AH796" s="296">
        <v>0</v>
      </c>
      <c r="AI796" s="296">
        <v>0</v>
      </c>
      <c r="AJ796" s="296">
        <v>64462.44</v>
      </c>
      <c r="AK796" s="296">
        <v>32231.22</v>
      </c>
      <c r="AL796" s="296">
        <v>0</v>
      </c>
    </row>
    <row r="797" spans="1:38" s="39" customFormat="1" ht="12" customHeight="1" x14ac:dyDescent="0.2">
      <c r="A797" s="282">
        <v>100</v>
      </c>
      <c r="B797" s="143" t="s">
        <v>799</v>
      </c>
      <c r="C797" s="145"/>
      <c r="D797" s="145"/>
      <c r="E797" s="146"/>
      <c r="F797" s="146"/>
      <c r="G797" s="270">
        <v>2475774.36</v>
      </c>
      <c r="H797" s="281">
        <v>0</v>
      </c>
      <c r="I797" s="271">
        <v>0</v>
      </c>
      <c r="J797" s="271">
        <v>0</v>
      </c>
      <c r="K797" s="271">
        <v>0</v>
      </c>
      <c r="L797" s="271">
        <v>0</v>
      </c>
      <c r="M797" s="271">
        <v>0</v>
      </c>
      <c r="N797" s="281">
        <v>0</v>
      </c>
      <c r="O797" s="281">
        <v>0</v>
      </c>
      <c r="P797" s="281">
        <v>0</v>
      </c>
      <c r="Q797" s="281">
        <v>0</v>
      </c>
      <c r="R797" s="281">
        <v>0</v>
      </c>
      <c r="S797" s="281">
        <v>0</v>
      </c>
      <c r="T797" s="200">
        <v>0</v>
      </c>
      <c r="U797" s="281">
        <v>0</v>
      </c>
      <c r="V797" s="146" t="s">
        <v>340</v>
      </c>
      <c r="W797" s="296">
        <v>327.5</v>
      </c>
      <c r="X797" s="281">
        <v>2381199</v>
      </c>
      <c r="Y797" s="296">
        <v>0</v>
      </c>
      <c r="Z797" s="296">
        <v>0</v>
      </c>
      <c r="AA797" s="296">
        <v>0</v>
      </c>
      <c r="AB797" s="296">
        <v>0</v>
      </c>
      <c r="AC797" s="296">
        <v>0</v>
      </c>
      <c r="AD797" s="296">
        <v>0</v>
      </c>
      <c r="AE797" s="296">
        <v>0</v>
      </c>
      <c r="AF797" s="296">
        <v>0</v>
      </c>
      <c r="AG797" s="296">
        <v>0</v>
      </c>
      <c r="AH797" s="296">
        <v>0</v>
      </c>
      <c r="AI797" s="296">
        <v>0</v>
      </c>
      <c r="AJ797" s="296">
        <v>63050.239999999998</v>
      </c>
      <c r="AK797" s="296">
        <v>31525.119999999999</v>
      </c>
      <c r="AL797" s="296">
        <v>0</v>
      </c>
    </row>
    <row r="798" spans="1:38" s="39" customFormat="1" ht="12" customHeight="1" x14ac:dyDescent="0.2">
      <c r="A798" s="282">
        <v>101</v>
      </c>
      <c r="B798" s="143" t="s">
        <v>808</v>
      </c>
      <c r="C798" s="145"/>
      <c r="D798" s="145"/>
      <c r="E798" s="146"/>
      <c r="F798" s="146"/>
      <c r="G798" s="270">
        <v>7474992.7000000002</v>
      </c>
      <c r="H798" s="281">
        <v>0</v>
      </c>
      <c r="I798" s="271">
        <v>0</v>
      </c>
      <c r="J798" s="271">
        <v>0</v>
      </c>
      <c r="K798" s="271">
        <v>0</v>
      </c>
      <c r="L798" s="271">
        <v>0</v>
      </c>
      <c r="M798" s="271">
        <v>0</v>
      </c>
      <c r="N798" s="281">
        <v>0</v>
      </c>
      <c r="O798" s="281">
        <v>0</v>
      </c>
      <c r="P798" s="281">
        <v>0</v>
      </c>
      <c r="Q798" s="281">
        <v>0</v>
      </c>
      <c r="R798" s="281">
        <v>0</v>
      </c>
      <c r="S798" s="281">
        <v>0</v>
      </c>
      <c r="T798" s="200">
        <v>0</v>
      </c>
      <c r="U798" s="281">
        <v>0</v>
      </c>
      <c r="V798" s="146" t="s">
        <v>340</v>
      </c>
      <c r="W798" s="296">
        <v>1003.61</v>
      </c>
      <c r="X798" s="281">
        <v>7185460</v>
      </c>
      <c r="Y798" s="296">
        <v>0</v>
      </c>
      <c r="Z798" s="296">
        <v>0</v>
      </c>
      <c r="AA798" s="296">
        <v>0</v>
      </c>
      <c r="AB798" s="296">
        <v>0</v>
      </c>
      <c r="AC798" s="296">
        <v>0</v>
      </c>
      <c r="AD798" s="296">
        <v>0</v>
      </c>
      <c r="AE798" s="296">
        <v>0</v>
      </c>
      <c r="AF798" s="296">
        <v>0</v>
      </c>
      <c r="AG798" s="296">
        <v>0</v>
      </c>
      <c r="AH798" s="296">
        <v>0</v>
      </c>
      <c r="AI798" s="296">
        <v>0</v>
      </c>
      <c r="AJ798" s="296">
        <v>193021.8</v>
      </c>
      <c r="AK798" s="296">
        <v>96510.9</v>
      </c>
      <c r="AL798" s="296">
        <v>0</v>
      </c>
    </row>
    <row r="799" spans="1:38" s="39" customFormat="1" ht="12" customHeight="1" x14ac:dyDescent="0.2">
      <c r="A799" s="282">
        <v>102</v>
      </c>
      <c r="B799" s="143" t="s">
        <v>809</v>
      </c>
      <c r="C799" s="145"/>
      <c r="D799" s="145"/>
      <c r="E799" s="146"/>
      <c r="F799" s="146"/>
      <c r="G799" s="270">
        <v>5842600.5599999996</v>
      </c>
      <c r="H799" s="281">
        <v>0</v>
      </c>
      <c r="I799" s="271">
        <v>0</v>
      </c>
      <c r="J799" s="271">
        <v>0</v>
      </c>
      <c r="K799" s="271">
        <v>0</v>
      </c>
      <c r="L799" s="271">
        <v>0</v>
      </c>
      <c r="M799" s="271">
        <v>0</v>
      </c>
      <c r="N799" s="281">
        <v>0</v>
      </c>
      <c r="O799" s="281">
        <v>0</v>
      </c>
      <c r="P799" s="281">
        <v>0</v>
      </c>
      <c r="Q799" s="281">
        <v>0</v>
      </c>
      <c r="R799" s="281">
        <v>0</v>
      </c>
      <c r="S799" s="281">
        <v>0</v>
      </c>
      <c r="T799" s="200">
        <v>0</v>
      </c>
      <c r="U799" s="281">
        <v>0</v>
      </c>
      <c r="V799" s="146" t="s">
        <v>340</v>
      </c>
      <c r="W799" s="296">
        <v>1055</v>
      </c>
      <c r="X799" s="281">
        <v>5579683.5300000003</v>
      </c>
      <c r="Y799" s="296">
        <v>0</v>
      </c>
      <c r="Z799" s="296">
        <v>0</v>
      </c>
      <c r="AA799" s="296">
        <v>0</v>
      </c>
      <c r="AB799" s="296">
        <v>0</v>
      </c>
      <c r="AC799" s="296">
        <v>0</v>
      </c>
      <c r="AD799" s="296">
        <v>0</v>
      </c>
      <c r="AE799" s="296">
        <v>0</v>
      </c>
      <c r="AF799" s="296">
        <v>0</v>
      </c>
      <c r="AG799" s="296">
        <v>0</v>
      </c>
      <c r="AH799" s="296">
        <v>0</v>
      </c>
      <c r="AI799" s="296">
        <v>0</v>
      </c>
      <c r="AJ799" s="296">
        <v>175278.02</v>
      </c>
      <c r="AK799" s="296">
        <v>87639.01</v>
      </c>
      <c r="AL799" s="296">
        <v>0</v>
      </c>
    </row>
    <row r="800" spans="1:38" s="39" customFormat="1" ht="12" customHeight="1" x14ac:dyDescent="0.2">
      <c r="A800" s="282">
        <v>103</v>
      </c>
      <c r="B800" s="143" t="s">
        <v>810</v>
      </c>
      <c r="C800" s="145"/>
      <c r="D800" s="145"/>
      <c r="E800" s="146"/>
      <c r="F800" s="146"/>
      <c r="G800" s="270">
        <v>7621812.54</v>
      </c>
      <c r="H800" s="281">
        <v>0</v>
      </c>
      <c r="I800" s="271">
        <v>0</v>
      </c>
      <c r="J800" s="271">
        <v>0</v>
      </c>
      <c r="K800" s="271">
        <v>0</v>
      </c>
      <c r="L800" s="271">
        <v>0</v>
      </c>
      <c r="M800" s="271">
        <v>0</v>
      </c>
      <c r="N800" s="281">
        <v>0</v>
      </c>
      <c r="O800" s="281">
        <v>0</v>
      </c>
      <c r="P800" s="281">
        <v>0</v>
      </c>
      <c r="Q800" s="281">
        <v>0</v>
      </c>
      <c r="R800" s="281">
        <v>0</v>
      </c>
      <c r="S800" s="281">
        <v>0</v>
      </c>
      <c r="T800" s="200">
        <v>0</v>
      </c>
      <c r="U800" s="281">
        <v>0</v>
      </c>
      <c r="V800" s="146" t="s">
        <v>340</v>
      </c>
      <c r="W800" s="296">
        <v>1053.0999999999999</v>
      </c>
      <c r="X800" s="281">
        <v>7322760</v>
      </c>
      <c r="Y800" s="296">
        <v>0</v>
      </c>
      <c r="Z800" s="296">
        <v>0</v>
      </c>
      <c r="AA800" s="296">
        <v>0</v>
      </c>
      <c r="AB800" s="296">
        <v>0</v>
      </c>
      <c r="AC800" s="296">
        <v>0</v>
      </c>
      <c r="AD800" s="296">
        <v>0</v>
      </c>
      <c r="AE800" s="296">
        <v>0</v>
      </c>
      <c r="AF800" s="296">
        <v>0</v>
      </c>
      <c r="AG800" s="296">
        <v>0</v>
      </c>
      <c r="AH800" s="296">
        <v>0</v>
      </c>
      <c r="AI800" s="296">
        <v>0</v>
      </c>
      <c r="AJ800" s="296">
        <v>199368.36</v>
      </c>
      <c r="AK800" s="296">
        <v>99684.18</v>
      </c>
      <c r="AL800" s="296">
        <v>0</v>
      </c>
    </row>
    <row r="801" spans="1:38" s="39" customFormat="1" ht="12" customHeight="1" x14ac:dyDescent="0.2">
      <c r="A801" s="282">
        <v>104</v>
      </c>
      <c r="B801" s="143" t="s">
        <v>805</v>
      </c>
      <c r="C801" s="145"/>
      <c r="D801" s="145"/>
      <c r="E801" s="146"/>
      <c r="F801" s="146"/>
      <c r="G801" s="270">
        <v>6132918</v>
      </c>
      <c r="H801" s="281">
        <v>0</v>
      </c>
      <c r="I801" s="271">
        <v>0</v>
      </c>
      <c r="J801" s="271">
        <v>0</v>
      </c>
      <c r="K801" s="271">
        <v>0</v>
      </c>
      <c r="L801" s="271">
        <v>0</v>
      </c>
      <c r="M801" s="271">
        <v>0</v>
      </c>
      <c r="N801" s="281">
        <v>0</v>
      </c>
      <c r="O801" s="281">
        <v>0</v>
      </c>
      <c r="P801" s="281">
        <v>0</v>
      </c>
      <c r="Q801" s="281">
        <v>0</v>
      </c>
      <c r="R801" s="281">
        <v>0</v>
      </c>
      <c r="S801" s="281">
        <v>0</v>
      </c>
      <c r="T801" s="200">
        <v>0</v>
      </c>
      <c r="U801" s="281">
        <v>0</v>
      </c>
      <c r="V801" s="146" t="s">
        <v>340</v>
      </c>
      <c r="W801" s="296">
        <v>819.8</v>
      </c>
      <c r="X801" s="281">
        <v>5960215.1600000001</v>
      </c>
      <c r="Y801" s="296">
        <v>0</v>
      </c>
      <c r="Z801" s="296">
        <v>0</v>
      </c>
      <c r="AA801" s="296">
        <v>0</v>
      </c>
      <c r="AB801" s="296">
        <v>0</v>
      </c>
      <c r="AC801" s="296">
        <v>0</v>
      </c>
      <c r="AD801" s="296">
        <v>0</v>
      </c>
      <c r="AE801" s="296">
        <v>0</v>
      </c>
      <c r="AF801" s="296">
        <v>0</v>
      </c>
      <c r="AG801" s="296">
        <v>0</v>
      </c>
      <c r="AH801" s="296">
        <v>0</v>
      </c>
      <c r="AI801" s="296">
        <v>0</v>
      </c>
      <c r="AJ801" s="296">
        <v>115135.23</v>
      </c>
      <c r="AK801" s="296">
        <v>57567.61</v>
      </c>
      <c r="AL801" s="296">
        <v>0</v>
      </c>
    </row>
    <row r="802" spans="1:38" s="39" customFormat="1" ht="12" customHeight="1" x14ac:dyDescent="0.2">
      <c r="A802" s="282">
        <v>105</v>
      </c>
      <c r="B802" s="138" t="s">
        <v>806</v>
      </c>
      <c r="C802" s="145"/>
      <c r="D802" s="145"/>
      <c r="E802" s="146"/>
      <c r="F802" s="146"/>
      <c r="G802" s="270">
        <v>5081837.05</v>
      </c>
      <c r="H802" s="281">
        <v>0</v>
      </c>
      <c r="I802" s="271">
        <v>0</v>
      </c>
      <c r="J802" s="271">
        <v>0</v>
      </c>
      <c r="K802" s="271">
        <v>0</v>
      </c>
      <c r="L802" s="271">
        <v>0</v>
      </c>
      <c r="M802" s="271">
        <v>0</v>
      </c>
      <c r="N802" s="281">
        <v>0</v>
      </c>
      <c r="O802" s="281">
        <v>0</v>
      </c>
      <c r="P802" s="281">
        <v>0</v>
      </c>
      <c r="Q802" s="281">
        <v>0</v>
      </c>
      <c r="R802" s="281">
        <v>0</v>
      </c>
      <c r="S802" s="281">
        <v>0</v>
      </c>
      <c r="T802" s="200">
        <v>0</v>
      </c>
      <c r="U802" s="281">
        <v>0</v>
      </c>
      <c r="V802" s="146" t="s">
        <v>340</v>
      </c>
      <c r="W802" s="296">
        <v>779.85</v>
      </c>
      <c r="X802" s="281">
        <v>4904150</v>
      </c>
      <c r="Y802" s="296">
        <v>0</v>
      </c>
      <c r="Z802" s="296">
        <v>0</v>
      </c>
      <c r="AA802" s="296">
        <v>0</v>
      </c>
      <c r="AB802" s="296">
        <v>0</v>
      </c>
      <c r="AC802" s="296">
        <v>0</v>
      </c>
      <c r="AD802" s="296">
        <v>0</v>
      </c>
      <c r="AE802" s="296">
        <v>0</v>
      </c>
      <c r="AF802" s="296">
        <v>0</v>
      </c>
      <c r="AG802" s="296">
        <v>0</v>
      </c>
      <c r="AH802" s="296">
        <v>0</v>
      </c>
      <c r="AI802" s="296">
        <v>0</v>
      </c>
      <c r="AJ802" s="296">
        <v>118458.03</v>
      </c>
      <c r="AK802" s="296">
        <v>59229.02</v>
      </c>
      <c r="AL802" s="296">
        <v>0</v>
      </c>
    </row>
    <row r="803" spans="1:38" s="39" customFormat="1" ht="12" customHeight="1" x14ac:dyDescent="0.2">
      <c r="A803" s="282">
        <v>106</v>
      </c>
      <c r="B803" s="138" t="s">
        <v>807</v>
      </c>
      <c r="C803" s="145"/>
      <c r="D803" s="145"/>
      <c r="E803" s="146"/>
      <c r="F803" s="146"/>
      <c r="G803" s="270">
        <v>4701413.1100000003</v>
      </c>
      <c r="H803" s="281">
        <v>0</v>
      </c>
      <c r="I803" s="271">
        <v>0</v>
      </c>
      <c r="J803" s="271">
        <v>0</v>
      </c>
      <c r="K803" s="271">
        <v>0</v>
      </c>
      <c r="L803" s="271">
        <v>0</v>
      </c>
      <c r="M803" s="271">
        <v>0</v>
      </c>
      <c r="N803" s="281">
        <v>0</v>
      </c>
      <c r="O803" s="281">
        <v>0</v>
      </c>
      <c r="P803" s="281">
        <v>0</v>
      </c>
      <c r="Q803" s="281">
        <v>0</v>
      </c>
      <c r="R803" s="281">
        <v>0</v>
      </c>
      <c r="S803" s="281">
        <v>0</v>
      </c>
      <c r="T803" s="200">
        <v>0</v>
      </c>
      <c r="U803" s="281">
        <v>0</v>
      </c>
      <c r="V803" s="146" t="s">
        <v>340</v>
      </c>
      <c r="W803" s="296">
        <v>633.22</v>
      </c>
      <c r="X803" s="281">
        <v>4541420</v>
      </c>
      <c r="Y803" s="296">
        <v>0</v>
      </c>
      <c r="Z803" s="296">
        <v>0</v>
      </c>
      <c r="AA803" s="296">
        <v>0</v>
      </c>
      <c r="AB803" s="296">
        <v>0</v>
      </c>
      <c r="AC803" s="296">
        <v>0</v>
      </c>
      <c r="AD803" s="296">
        <v>0</v>
      </c>
      <c r="AE803" s="296">
        <v>0</v>
      </c>
      <c r="AF803" s="296">
        <v>0</v>
      </c>
      <c r="AG803" s="296">
        <v>0</v>
      </c>
      <c r="AH803" s="296">
        <v>0</v>
      </c>
      <c r="AI803" s="296">
        <v>0</v>
      </c>
      <c r="AJ803" s="296">
        <v>106662.07</v>
      </c>
      <c r="AK803" s="296">
        <v>53331.040000000001</v>
      </c>
      <c r="AL803" s="296">
        <v>0</v>
      </c>
    </row>
    <row r="804" spans="1:38" s="39" customFormat="1" ht="12" customHeight="1" x14ac:dyDescent="0.2">
      <c r="A804" s="282">
        <v>107</v>
      </c>
      <c r="B804" s="143" t="s">
        <v>803</v>
      </c>
      <c r="C804" s="145"/>
      <c r="D804" s="145"/>
      <c r="E804" s="146"/>
      <c r="F804" s="146"/>
      <c r="G804" s="270">
        <v>5305101.95</v>
      </c>
      <c r="H804" s="281">
        <v>4642910</v>
      </c>
      <c r="I804" s="271">
        <v>910750</v>
      </c>
      <c r="J804" s="271">
        <v>2440</v>
      </c>
      <c r="K804" s="271">
        <v>3076850</v>
      </c>
      <c r="L804" s="271">
        <v>0</v>
      </c>
      <c r="M804" s="271">
        <v>0</v>
      </c>
      <c r="N804" s="281">
        <v>266</v>
      </c>
      <c r="O804" s="281">
        <v>368580</v>
      </c>
      <c r="P804" s="281">
        <v>0</v>
      </c>
      <c r="Q804" s="281">
        <v>0</v>
      </c>
      <c r="R804" s="281">
        <v>150</v>
      </c>
      <c r="S804" s="281">
        <v>286730</v>
      </c>
      <c r="T804" s="200">
        <v>0</v>
      </c>
      <c r="U804" s="281">
        <v>0</v>
      </c>
      <c r="V804" s="146"/>
      <c r="W804" s="296">
        <v>0</v>
      </c>
      <c r="X804" s="281">
        <v>0</v>
      </c>
      <c r="Y804" s="296">
        <v>0</v>
      </c>
      <c r="Z804" s="296">
        <v>0</v>
      </c>
      <c r="AA804" s="296">
        <v>0</v>
      </c>
      <c r="AB804" s="296">
        <v>0</v>
      </c>
      <c r="AC804" s="296">
        <v>0</v>
      </c>
      <c r="AD804" s="296">
        <v>0</v>
      </c>
      <c r="AE804" s="296">
        <v>0</v>
      </c>
      <c r="AF804" s="296">
        <v>0</v>
      </c>
      <c r="AG804" s="296">
        <v>0</v>
      </c>
      <c r="AH804" s="296">
        <v>0</v>
      </c>
      <c r="AI804" s="296">
        <v>407230</v>
      </c>
      <c r="AJ804" s="296">
        <v>169974.63</v>
      </c>
      <c r="AK804" s="296">
        <v>84987.32</v>
      </c>
      <c r="AL804" s="296">
        <v>0</v>
      </c>
    </row>
    <row r="805" spans="1:38" s="39" customFormat="1" ht="12" customHeight="1" x14ac:dyDescent="0.2">
      <c r="A805" s="282">
        <v>108</v>
      </c>
      <c r="B805" s="143" t="s">
        <v>804</v>
      </c>
      <c r="C805" s="145"/>
      <c r="D805" s="145"/>
      <c r="E805" s="146"/>
      <c r="F805" s="146"/>
      <c r="G805" s="270">
        <v>4698055.22</v>
      </c>
      <c r="H805" s="281">
        <v>0</v>
      </c>
      <c r="I805" s="271">
        <v>0</v>
      </c>
      <c r="J805" s="271">
        <v>0</v>
      </c>
      <c r="K805" s="271">
        <v>0</v>
      </c>
      <c r="L805" s="271">
        <v>0</v>
      </c>
      <c r="M805" s="271">
        <v>0</v>
      </c>
      <c r="N805" s="281">
        <v>0</v>
      </c>
      <c r="O805" s="281">
        <v>0</v>
      </c>
      <c r="P805" s="281">
        <v>0</v>
      </c>
      <c r="Q805" s="281">
        <v>0</v>
      </c>
      <c r="R805" s="281">
        <v>0</v>
      </c>
      <c r="S805" s="281">
        <v>0</v>
      </c>
      <c r="T805" s="200">
        <v>0</v>
      </c>
      <c r="U805" s="281">
        <v>0</v>
      </c>
      <c r="V805" s="146" t="s">
        <v>340</v>
      </c>
      <c r="W805" s="296">
        <v>633.22</v>
      </c>
      <c r="X805" s="281">
        <v>4535570</v>
      </c>
      <c r="Y805" s="296">
        <v>0</v>
      </c>
      <c r="Z805" s="296">
        <v>0</v>
      </c>
      <c r="AA805" s="296">
        <v>0</v>
      </c>
      <c r="AB805" s="296">
        <v>0</v>
      </c>
      <c r="AC805" s="296">
        <v>0</v>
      </c>
      <c r="AD805" s="296">
        <v>0</v>
      </c>
      <c r="AE805" s="296">
        <v>0</v>
      </c>
      <c r="AF805" s="296">
        <v>0</v>
      </c>
      <c r="AG805" s="296">
        <v>0</v>
      </c>
      <c r="AH805" s="296">
        <v>0</v>
      </c>
      <c r="AI805" s="296">
        <v>0</v>
      </c>
      <c r="AJ805" s="296">
        <v>108323.48</v>
      </c>
      <c r="AK805" s="296">
        <v>54161.74</v>
      </c>
      <c r="AL805" s="296">
        <v>0</v>
      </c>
    </row>
    <row r="806" spans="1:38" s="39" customFormat="1" ht="12" customHeight="1" x14ac:dyDescent="0.2">
      <c r="A806" s="282">
        <v>109</v>
      </c>
      <c r="B806" s="143" t="s">
        <v>811</v>
      </c>
      <c r="C806" s="145"/>
      <c r="D806" s="145"/>
      <c r="E806" s="146"/>
      <c r="F806" s="146"/>
      <c r="G806" s="270">
        <v>2221176.9300000002</v>
      </c>
      <c r="H806" s="281">
        <v>0</v>
      </c>
      <c r="I806" s="271">
        <v>0</v>
      </c>
      <c r="J806" s="271">
        <v>0</v>
      </c>
      <c r="K806" s="271">
        <v>0</v>
      </c>
      <c r="L806" s="271">
        <v>0</v>
      </c>
      <c r="M806" s="271">
        <v>0</v>
      </c>
      <c r="N806" s="281">
        <v>0</v>
      </c>
      <c r="O806" s="281">
        <v>0</v>
      </c>
      <c r="P806" s="281">
        <v>0</v>
      </c>
      <c r="Q806" s="281">
        <v>0</v>
      </c>
      <c r="R806" s="281">
        <v>0</v>
      </c>
      <c r="S806" s="281">
        <v>0</v>
      </c>
      <c r="T806" s="200">
        <v>0</v>
      </c>
      <c r="U806" s="281">
        <v>0</v>
      </c>
      <c r="V806" s="146" t="s">
        <v>340</v>
      </c>
      <c r="W806" s="296">
        <v>303.24</v>
      </c>
      <c r="X806" s="281">
        <v>2177264.39</v>
      </c>
      <c r="Y806" s="296">
        <v>0</v>
      </c>
      <c r="Z806" s="296">
        <v>0</v>
      </c>
      <c r="AA806" s="296">
        <v>0</v>
      </c>
      <c r="AB806" s="296">
        <v>0</v>
      </c>
      <c r="AC806" s="296">
        <v>0</v>
      </c>
      <c r="AD806" s="296">
        <v>0</v>
      </c>
      <c r="AE806" s="296">
        <v>0</v>
      </c>
      <c r="AF806" s="296">
        <v>0</v>
      </c>
      <c r="AG806" s="296">
        <v>0</v>
      </c>
      <c r="AH806" s="296">
        <v>0</v>
      </c>
      <c r="AI806" s="296">
        <v>0</v>
      </c>
      <c r="AJ806" s="296">
        <v>32953.93</v>
      </c>
      <c r="AK806" s="296">
        <v>10958.61</v>
      </c>
      <c r="AL806" s="296">
        <v>0</v>
      </c>
    </row>
    <row r="807" spans="1:38" s="39" customFormat="1" ht="12" customHeight="1" x14ac:dyDescent="0.2">
      <c r="A807" s="282">
        <v>110</v>
      </c>
      <c r="B807" s="143" t="s">
        <v>812</v>
      </c>
      <c r="C807" s="145"/>
      <c r="D807" s="145"/>
      <c r="E807" s="146"/>
      <c r="F807" s="146"/>
      <c r="G807" s="270">
        <v>2440055.64</v>
      </c>
      <c r="H807" s="281">
        <v>0</v>
      </c>
      <c r="I807" s="271">
        <v>0</v>
      </c>
      <c r="J807" s="271">
        <v>0</v>
      </c>
      <c r="K807" s="271">
        <v>0</v>
      </c>
      <c r="L807" s="271">
        <v>0</v>
      </c>
      <c r="M807" s="271">
        <v>0</v>
      </c>
      <c r="N807" s="281">
        <v>0</v>
      </c>
      <c r="O807" s="281">
        <v>0</v>
      </c>
      <c r="P807" s="281">
        <v>0</v>
      </c>
      <c r="Q807" s="281">
        <v>0</v>
      </c>
      <c r="R807" s="281">
        <v>0</v>
      </c>
      <c r="S807" s="281">
        <v>0</v>
      </c>
      <c r="T807" s="200">
        <v>0</v>
      </c>
      <c r="U807" s="281">
        <v>0</v>
      </c>
      <c r="V807" s="146" t="s">
        <v>340</v>
      </c>
      <c r="W807" s="296">
        <v>354</v>
      </c>
      <c r="X807" s="281">
        <v>2372270.4</v>
      </c>
      <c r="Y807" s="296">
        <v>0</v>
      </c>
      <c r="Z807" s="296">
        <v>0</v>
      </c>
      <c r="AA807" s="296">
        <v>0</v>
      </c>
      <c r="AB807" s="296">
        <v>0</v>
      </c>
      <c r="AC807" s="296">
        <v>0</v>
      </c>
      <c r="AD807" s="296">
        <v>0</v>
      </c>
      <c r="AE807" s="296">
        <v>0</v>
      </c>
      <c r="AF807" s="296">
        <v>0</v>
      </c>
      <c r="AG807" s="296">
        <v>0</v>
      </c>
      <c r="AH807" s="296">
        <v>0</v>
      </c>
      <c r="AI807" s="296">
        <v>0</v>
      </c>
      <c r="AJ807" s="296">
        <v>45190.16</v>
      </c>
      <c r="AK807" s="296">
        <v>22595.08</v>
      </c>
      <c r="AL807" s="296">
        <v>0</v>
      </c>
    </row>
    <row r="808" spans="1:38" s="39" customFormat="1" ht="12" customHeight="1" x14ac:dyDescent="0.2">
      <c r="A808" s="282">
        <v>111</v>
      </c>
      <c r="B808" s="143" t="s">
        <v>813</v>
      </c>
      <c r="C808" s="145"/>
      <c r="D808" s="145"/>
      <c r="E808" s="146"/>
      <c r="F808" s="146"/>
      <c r="G808" s="270">
        <v>2925249.25</v>
      </c>
      <c r="H808" s="281">
        <v>0</v>
      </c>
      <c r="I808" s="271">
        <v>0</v>
      </c>
      <c r="J808" s="271">
        <v>0</v>
      </c>
      <c r="K808" s="271">
        <v>0</v>
      </c>
      <c r="L808" s="271">
        <v>0</v>
      </c>
      <c r="M808" s="271">
        <v>0</v>
      </c>
      <c r="N808" s="281">
        <v>0</v>
      </c>
      <c r="O808" s="281">
        <v>0</v>
      </c>
      <c r="P808" s="281">
        <v>0</v>
      </c>
      <c r="Q808" s="281">
        <v>0</v>
      </c>
      <c r="R808" s="281">
        <v>0</v>
      </c>
      <c r="S808" s="281">
        <v>0</v>
      </c>
      <c r="T808" s="200">
        <v>0</v>
      </c>
      <c r="U808" s="281">
        <v>0</v>
      </c>
      <c r="V808" s="146" t="s">
        <v>340</v>
      </c>
      <c r="W808" s="296">
        <v>385</v>
      </c>
      <c r="X808" s="281">
        <v>2793613.03</v>
      </c>
      <c r="Y808" s="296">
        <v>0</v>
      </c>
      <c r="Z808" s="296">
        <v>0</v>
      </c>
      <c r="AA808" s="296">
        <v>0</v>
      </c>
      <c r="AB808" s="296">
        <v>0</v>
      </c>
      <c r="AC808" s="296">
        <v>0</v>
      </c>
      <c r="AD808" s="296">
        <v>0</v>
      </c>
      <c r="AE808" s="296">
        <v>0</v>
      </c>
      <c r="AF808" s="296">
        <v>0</v>
      </c>
      <c r="AG808" s="296">
        <v>0</v>
      </c>
      <c r="AH808" s="296">
        <v>0</v>
      </c>
      <c r="AI808" s="296">
        <v>0</v>
      </c>
      <c r="AJ808" s="296">
        <v>87757.48</v>
      </c>
      <c r="AK808" s="296">
        <v>43878.74</v>
      </c>
      <c r="AL808" s="296">
        <v>0</v>
      </c>
    </row>
    <row r="809" spans="1:38" s="39" customFormat="1" ht="12" customHeight="1" x14ac:dyDescent="0.2">
      <c r="A809" s="282">
        <v>112</v>
      </c>
      <c r="B809" s="143" t="s">
        <v>814</v>
      </c>
      <c r="C809" s="145"/>
      <c r="D809" s="145"/>
      <c r="E809" s="146"/>
      <c r="F809" s="146"/>
      <c r="G809" s="270">
        <v>4537719.43</v>
      </c>
      <c r="H809" s="281">
        <v>0</v>
      </c>
      <c r="I809" s="271">
        <v>0</v>
      </c>
      <c r="J809" s="271">
        <v>0</v>
      </c>
      <c r="K809" s="271">
        <v>0</v>
      </c>
      <c r="L809" s="271">
        <v>0</v>
      </c>
      <c r="M809" s="271">
        <v>0</v>
      </c>
      <c r="N809" s="281">
        <v>0</v>
      </c>
      <c r="O809" s="281">
        <v>0</v>
      </c>
      <c r="P809" s="281">
        <v>0</v>
      </c>
      <c r="Q809" s="281">
        <v>0</v>
      </c>
      <c r="R809" s="281">
        <v>0</v>
      </c>
      <c r="S809" s="281">
        <v>0</v>
      </c>
      <c r="T809" s="200">
        <v>0</v>
      </c>
      <c r="U809" s="281">
        <v>0</v>
      </c>
      <c r="V809" s="146" t="s">
        <v>340</v>
      </c>
      <c r="W809" s="296">
        <v>605</v>
      </c>
      <c r="X809" s="281">
        <v>4398660</v>
      </c>
      <c r="Y809" s="296">
        <v>0</v>
      </c>
      <c r="Z809" s="296">
        <v>0</v>
      </c>
      <c r="AA809" s="296">
        <v>0</v>
      </c>
      <c r="AB809" s="296">
        <v>0</v>
      </c>
      <c r="AC809" s="296">
        <v>0</v>
      </c>
      <c r="AD809" s="296">
        <v>0</v>
      </c>
      <c r="AE809" s="296">
        <v>0</v>
      </c>
      <c r="AF809" s="296">
        <v>0</v>
      </c>
      <c r="AG809" s="296">
        <v>0</v>
      </c>
      <c r="AH809" s="296">
        <v>0</v>
      </c>
      <c r="AI809" s="296">
        <v>0</v>
      </c>
      <c r="AJ809" s="296">
        <v>92706.29</v>
      </c>
      <c r="AK809" s="296">
        <v>46353.14</v>
      </c>
      <c r="AL809" s="296">
        <v>0</v>
      </c>
    </row>
    <row r="810" spans="1:38" s="39" customFormat="1" ht="12" customHeight="1" x14ac:dyDescent="0.2">
      <c r="A810" s="282">
        <v>113</v>
      </c>
      <c r="B810" s="143" t="s">
        <v>815</v>
      </c>
      <c r="C810" s="145"/>
      <c r="D810" s="145"/>
      <c r="E810" s="146"/>
      <c r="F810" s="146"/>
      <c r="G810" s="270">
        <v>8129913.4900000002</v>
      </c>
      <c r="H810" s="281">
        <v>0</v>
      </c>
      <c r="I810" s="271">
        <v>0</v>
      </c>
      <c r="J810" s="271">
        <v>0</v>
      </c>
      <c r="K810" s="271">
        <v>0</v>
      </c>
      <c r="L810" s="271">
        <v>0</v>
      </c>
      <c r="M810" s="271">
        <v>0</v>
      </c>
      <c r="N810" s="281">
        <v>0</v>
      </c>
      <c r="O810" s="281">
        <v>0</v>
      </c>
      <c r="P810" s="281">
        <v>0</v>
      </c>
      <c r="Q810" s="281">
        <v>0</v>
      </c>
      <c r="R810" s="281">
        <v>0</v>
      </c>
      <c r="S810" s="281">
        <v>0</v>
      </c>
      <c r="T810" s="200">
        <v>0</v>
      </c>
      <c r="U810" s="281">
        <v>0</v>
      </c>
      <c r="V810" s="146" t="s">
        <v>340</v>
      </c>
      <c r="W810" s="296">
        <v>1070</v>
      </c>
      <c r="X810" s="281">
        <v>7764067.3899999997</v>
      </c>
      <c r="Y810" s="296">
        <v>0</v>
      </c>
      <c r="Z810" s="296">
        <v>0</v>
      </c>
      <c r="AA810" s="296">
        <v>0</v>
      </c>
      <c r="AB810" s="296">
        <v>0</v>
      </c>
      <c r="AC810" s="296">
        <v>0</v>
      </c>
      <c r="AD810" s="296">
        <v>0</v>
      </c>
      <c r="AE810" s="296">
        <v>0</v>
      </c>
      <c r="AF810" s="296">
        <v>0</v>
      </c>
      <c r="AG810" s="296">
        <v>0</v>
      </c>
      <c r="AH810" s="296">
        <v>0</v>
      </c>
      <c r="AI810" s="296">
        <v>0</v>
      </c>
      <c r="AJ810" s="296">
        <v>243897.4</v>
      </c>
      <c r="AK810" s="296">
        <v>121948.7</v>
      </c>
      <c r="AL810" s="296">
        <v>0</v>
      </c>
    </row>
    <row r="811" spans="1:38" s="39" customFormat="1" ht="12" customHeight="1" x14ac:dyDescent="0.2">
      <c r="A811" s="282">
        <v>114</v>
      </c>
      <c r="B811" s="143" t="s">
        <v>817</v>
      </c>
      <c r="C811" s="145"/>
      <c r="D811" s="145"/>
      <c r="E811" s="146"/>
      <c r="F811" s="146"/>
      <c r="G811" s="270">
        <v>6747068.4000000004</v>
      </c>
      <c r="H811" s="281">
        <v>0</v>
      </c>
      <c r="I811" s="271">
        <v>0</v>
      </c>
      <c r="J811" s="271">
        <v>0</v>
      </c>
      <c r="K811" s="271">
        <v>0</v>
      </c>
      <c r="L811" s="271">
        <v>0</v>
      </c>
      <c r="M811" s="271">
        <v>0</v>
      </c>
      <c r="N811" s="281">
        <v>0</v>
      </c>
      <c r="O811" s="281">
        <v>0</v>
      </c>
      <c r="P811" s="281">
        <v>0</v>
      </c>
      <c r="Q811" s="281">
        <v>0</v>
      </c>
      <c r="R811" s="281">
        <v>0</v>
      </c>
      <c r="S811" s="281">
        <v>0</v>
      </c>
      <c r="T811" s="200">
        <v>0</v>
      </c>
      <c r="U811" s="281">
        <v>0</v>
      </c>
      <c r="V811" s="146" t="s">
        <v>340</v>
      </c>
      <c r="W811" s="296">
        <v>888</v>
      </c>
      <c r="X811" s="281">
        <v>6443450.3200000003</v>
      </c>
      <c r="Y811" s="296">
        <v>0</v>
      </c>
      <c r="Z811" s="296">
        <v>0</v>
      </c>
      <c r="AA811" s="296">
        <v>0</v>
      </c>
      <c r="AB811" s="296">
        <v>0</v>
      </c>
      <c r="AC811" s="296">
        <v>0</v>
      </c>
      <c r="AD811" s="296">
        <v>0</v>
      </c>
      <c r="AE811" s="296">
        <v>0</v>
      </c>
      <c r="AF811" s="296">
        <v>0</v>
      </c>
      <c r="AG811" s="296">
        <v>0</v>
      </c>
      <c r="AH811" s="296">
        <v>0</v>
      </c>
      <c r="AI811" s="296">
        <v>0</v>
      </c>
      <c r="AJ811" s="296">
        <v>202412.05</v>
      </c>
      <c r="AK811" s="296">
        <v>101206.03</v>
      </c>
      <c r="AL811" s="296">
        <v>0</v>
      </c>
    </row>
    <row r="812" spans="1:38" s="39" customFormat="1" ht="12" customHeight="1" x14ac:dyDescent="0.2">
      <c r="A812" s="282">
        <v>115</v>
      </c>
      <c r="B812" s="143" t="s">
        <v>818</v>
      </c>
      <c r="C812" s="145"/>
      <c r="D812" s="145"/>
      <c r="E812" s="146"/>
      <c r="F812" s="146"/>
      <c r="G812" s="270">
        <v>6999178.3499999996</v>
      </c>
      <c r="H812" s="281">
        <v>0</v>
      </c>
      <c r="I812" s="271">
        <v>0</v>
      </c>
      <c r="J812" s="271">
        <v>0</v>
      </c>
      <c r="K812" s="271">
        <v>0</v>
      </c>
      <c r="L812" s="271">
        <v>0</v>
      </c>
      <c r="M812" s="271">
        <v>0</v>
      </c>
      <c r="N812" s="281">
        <v>0</v>
      </c>
      <c r="O812" s="281">
        <v>0</v>
      </c>
      <c r="P812" s="281">
        <v>0</v>
      </c>
      <c r="Q812" s="281">
        <v>0</v>
      </c>
      <c r="R812" s="281">
        <v>0</v>
      </c>
      <c r="S812" s="281">
        <v>0</v>
      </c>
      <c r="T812" s="200">
        <v>0</v>
      </c>
      <c r="U812" s="281">
        <v>0</v>
      </c>
      <c r="V812" s="146" t="s">
        <v>340</v>
      </c>
      <c r="W812" s="296">
        <v>936</v>
      </c>
      <c r="X812" s="281">
        <v>6761930</v>
      </c>
      <c r="Y812" s="296">
        <v>0</v>
      </c>
      <c r="Z812" s="296">
        <v>0</v>
      </c>
      <c r="AA812" s="296">
        <v>0</v>
      </c>
      <c r="AB812" s="296">
        <v>0</v>
      </c>
      <c r="AC812" s="296">
        <v>0</v>
      </c>
      <c r="AD812" s="296">
        <v>0</v>
      </c>
      <c r="AE812" s="296">
        <v>0</v>
      </c>
      <c r="AF812" s="296">
        <v>0</v>
      </c>
      <c r="AG812" s="296">
        <v>0</v>
      </c>
      <c r="AH812" s="296">
        <v>0</v>
      </c>
      <c r="AI812" s="296">
        <v>0</v>
      </c>
      <c r="AJ812" s="296">
        <v>158165.57</v>
      </c>
      <c r="AK812" s="296">
        <v>79082.78</v>
      </c>
      <c r="AL812" s="296">
        <v>0</v>
      </c>
    </row>
    <row r="813" spans="1:38" s="39" customFormat="1" ht="12" customHeight="1" x14ac:dyDescent="0.2">
      <c r="A813" s="282">
        <v>116</v>
      </c>
      <c r="B813" s="143" t="s">
        <v>819</v>
      </c>
      <c r="C813" s="145"/>
      <c r="D813" s="145"/>
      <c r="E813" s="146"/>
      <c r="F813" s="146"/>
      <c r="G813" s="270">
        <v>6875440.4500000002</v>
      </c>
      <c r="H813" s="281">
        <v>0</v>
      </c>
      <c r="I813" s="271">
        <v>0</v>
      </c>
      <c r="J813" s="271">
        <v>0</v>
      </c>
      <c r="K813" s="271">
        <v>0</v>
      </c>
      <c r="L813" s="271">
        <v>0</v>
      </c>
      <c r="M813" s="271">
        <v>0</v>
      </c>
      <c r="N813" s="281">
        <v>0</v>
      </c>
      <c r="O813" s="281">
        <v>0</v>
      </c>
      <c r="P813" s="281">
        <v>0</v>
      </c>
      <c r="Q813" s="281">
        <v>0</v>
      </c>
      <c r="R813" s="281">
        <v>0</v>
      </c>
      <c r="S813" s="281">
        <v>0</v>
      </c>
      <c r="T813" s="200">
        <v>0</v>
      </c>
      <c r="U813" s="281">
        <v>0</v>
      </c>
      <c r="V813" s="146" t="s">
        <v>340</v>
      </c>
      <c r="W813" s="296">
        <v>1060</v>
      </c>
      <c r="X813" s="281">
        <v>6626230</v>
      </c>
      <c r="Y813" s="296">
        <v>0</v>
      </c>
      <c r="Z813" s="296">
        <v>0</v>
      </c>
      <c r="AA813" s="296">
        <v>0</v>
      </c>
      <c r="AB813" s="296">
        <v>0</v>
      </c>
      <c r="AC813" s="296">
        <v>0</v>
      </c>
      <c r="AD813" s="296">
        <v>0</v>
      </c>
      <c r="AE813" s="296">
        <v>0</v>
      </c>
      <c r="AF813" s="296">
        <v>0</v>
      </c>
      <c r="AG813" s="296">
        <v>0</v>
      </c>
      <c r="AH813" s="296">
        <v>0</v>
      </c>
      <c r="AI813" s="296">
        <v>0</v>
      </c>
      <c r="AJ813" s="296">
        <v>166140.29999999999</v>
      </c>
      <c r="AK813" s="296">
        <v>83070.149999999994</v>
      </c>
      <c r="AL813" s="296">
        <v>0</v>
      </c>
    </row>
    <row r="814" spans="1:38" s="39" customFormat="1" ht="12" customHeight="1" x14ac:dyDescent="0.2">
      <c r="A814" s="282">
        <v>117</v>
      </c>
      <c r="B814" s="143" t="s">
        <v>820</v>
      </c>
      <c r="C814" s="145"/>
      <c r="D814" s="145"/>
      <c r="E814" s="146"/>
      <c r="F814" s="146"/>
      <c r="G814" s="270">
        <v>5035457.57</v>
      </c>
      <c r="H814" s="281">
        <v>4568600</v>
      </c>
      <c r="I814" s="271">
        <v>428520</v>
      </c>
      <c r="J814" s="271">
        <v>1292</v>
      </c>
      <c r="K814" s="271">
        <v>3171000</v>
      </c>
      <c r="L814" s="271">
        <v>214.4</v>
      </c>
      <c r="M814" s="270">
        <v>792580</v>
      </c>
      <c r="N814" s="281">
        <v>83</v>
      </c>
      <c r="O814" s="281">
        <v>118670</v>
      </c>
      <c r="P814" s="281">
        <v>0</v>
      </c>
      <c r="Q814" s="281">
        <v>0</v>
      </c>
      <c r="R814" s="281">
        <v>25</v>
      </c>
      <c r="S814" s="281">
        <v>57830</v>
      </c>
      <c r="T814" s="200">
        <v>0</v>
      </c>
      <c r="U814" s="281">
        <v>0</v>
      </c>
      <c r="V814" s="146"/>
      <c r="W814" s="296">
        <v>0</v>
      </c>
      <c r="X814" s="281">
        <v>0</v>
      </c>
      <c r="Y814" s="296">
        <v>0</v>
      </c>
      <c r="Z814" s="296">
        <v>0</v>
      </c>
      <c r="AA814" s="296">
        <v>0</v>
      </c>
      <c r="AB814" s="296">
        <v>0</v>
      </c>
      <c r="AC814" s="296">
        <v>0</v>
      </c>
      <c r="AD814" s="296">
        <v>0</v>
      </c>
      <c r="AE814" s="296">
        <v>0</v>
      </c>
      <c r="AF814" s="296">
        <v>0</v>
      </c>
      <c r="AG814" s="296">
        <v>0</v>
      </c>
      <c r="AH814" s="296">
        <v>0</v>
      </c>
      <c r="AI814" s="296">
        <v>262290</v>
      </c>
      <c r="AJ814" s="296">
        <v>136378.38</v>
      </c>
      <c r="AK814" s="296">
        <v>68189.19</v>
      </c>
      <c r="AL814" s="296">
        <v>0</v>
      </c>
    </row>
    <row r="815" spans="1:38" s="39" customFormat="1" ht="12" customHeight="1" x14ac:dyDescent="0.2">
      <c r="A815" s="282">
        <v>118</v>
      </c>
      <c r="B815" s="138" t="s">
        <v>821</v>
      </c>
      <c r="C815" s="145"/>
      <c r="D815" s="145"/>
      <c r="E815" s="146"/>
      <c r="F815" s="146"/>
      <c r="G815" s="270">
        <v>4755090.03</v>
      </c>
      <c r="H815" s="281">
        <v>0</v>
      </c>
      <c r="I815" s="271">
        <v>0</v>
      </c>
      <c r="J815" s="271">
        <v>0</v>
      </c>
      <c r="K815" s="271">
        <v>0</v>
      </c>
      <c r="L815" s="271">
        <v>0</v>
      </c>
      <c r="M815" s="271">
        <v>0</v>
      </c>
      <c r="N815" s="281">
        <v>0</v>
      </c>
      <c r="O815" s="281">
        <v>0</v>
      </c>
      <c r="P815" s="281">
        <v>0</v>
      </c>
      <c r="Q815" s="281">
        <v>0</v>
      </c>
      <c r="R815" s="281">
        <v>0</v>
      </c>
      <c r="S815" s="281">
        <v>0</v>
      </c>
      <c r="T815" s="200">
        <v>0</v>
      </c>
      <c r="U815" s="281">
        <v>0</v>
      </c>
      <c r="V815" s="146" t="s">
        <v>339</v>
      </c>
      <c r="W815" s="296">
        <v>824.2</v>
      </c>
      <c r="X815" s="281">
        <v>4541110.9800000004</v>
      </c>
      <c r="Y815" s="296">
        <v>0</v>
      </c>
      <c r="Z815" s="296">
        <v>0</v>
      </c>
      <c r="AA815" s="296">
        <v>0</v>
      </c>
      <c r="AB815" s="296">
        <v>0</v>
      </c>
      <c r="AC815" s="296">
        <v>0</v>
      </c>
      <c r="AD815" s="296">
        <v>0</v>
      </c>
      <c r="AE815" s="296">
        <v>0</v>
      </c>
      <c r="AF815" s="296">
        <v>0</v>
      </c>
      <c r="AG815" s="296">
        <v>0</v>
      </c>
      <c r="AH815" s="296">
        <v>0</v>
      </c>
      <c r="AI815" s="296">
        <v>0</v>
      </c>
      <c r="AJ815" s="296">
        <v>142652.70000000001</v>
      </c>
      <c r="AK815" s="296">
        <v>71326.350000000006</v>
      </c>
      <c r="AL815" s="296">
        <v>0</v>
      </c>
    </row>
    <row r="816" spans="1:38" s="39" customFormat="1" ht="12" customHeight="1" x14ac:dyDescent="0.2">
      <c r="A816" s="282">
        <v>119</v>
      </c>
      <c r="B816" s="311" t="s">
        <v>822</v>
      </c>
      <c r="C816" s="145"/>
      <c r="D816" s="145"/>
      <c r="E816" s="146"/>
      <c r="F816" s="146"/>
      <c r="G816" s="270">
        <v>4727974.12</v>
      </c>
      <c r="H816" s="281">
        <v>0</v>
      </c>
      <c r="I816" s="271">
        <v>0</v>
      </c>
      <c r="J816" s="271">
        <v>0</v>
      </c>
      <c r="K816" s="271">
        <v>0</v>
      </c>
      <c r="L816" s="271">
        <v>0</v>
      </c>
      <c r="M816" s="271">
        <v>0</v>
      </c>
      <c r="N816" s="281">
        <v>0</v>
      </c>
      <c r="O816" s="281">
        <v>0</v>
      </c>
      <c r="P816" s="281">
        <v>0</v>
      </c>
      <c r="Q816" s="281">
        <v>0</v>
      </c>
      <c r="R816" s="281">
        <v>0</v>
      </c>
      <c r="S816" s="281">
        <v>0</v>
      </c>
      <c r="T816" s="200">
        <v>0</v>
      </c>
      <c r="U816" s="281">
        <v>0</v>
      </c>
      <c r="V816" s="146" t="s">
        <v>339</v>
      </c>
      <c r="W816" s="296">
        <v>819.5</v>
      </c>
      <c r="X816" s="281">
        <v>4515215.29</v>
      </c>
      <c r="Y816" s="296">
        <v>0</v>
      </c>
      <c r="Z816" s="296">
        <v>0</v>
      </c>
      <c r="AA816" s="296">
        <v>0</v>
      </c>
      <c r="AB816" s="296">
        <v>0</v>
      </c>
      <c r="AC816" s="296">
        <v>0</v>
      </c>
      <c r="AD816" s="296">
        <v>0</v>
      </c>
      <c r="AE816" s="296">
        <v>0</v>
      </c>
      <c r="AF816" s="296">
        <v>0</v>
      </c>
      <c r="AG816" s="296">
        <v>0</v>
      </c>
      <c r="AH816" s="296">
        <v>0</v>
      </c>
      <c r="AI816" s="296">
        <v>0</v>
      </c>
      <c r="AJ816" s="296">
        <v>141839.22</v>
      </c>
      <c r="AK816" s="296">
        <v>70919.61</v>
      </c>
      <c r="AL816" s="296">
        <v>0</v>
      </c>
    </row>
    <row r="817" spans="1:38" s="39" customFormat="1" ht="12" customHeight="1" x14ac:dyDescent="0.2">
      <c r="A817" s="282">
        <v>120</v>
      </c>
      <c r="B817" s="138" t="s">
        <v>386</v>
      </c>
      <c r="C817" s="145"/>
      <c r="D817" s="145"/>
      <c r="E817" s="146"/>
      <c r="F817" s="146"/>
      <c r="G817" s="270">
        <v>11128719.6</v>
      </c>
      <c r="H817" s="281">
        <v>0</v>
      </c>
      <c r="I817" s="271">
        <v>0</v>
      </c>
      <c r="J817" s="271">
        <v>0</v>
      </c>
      <c r="K817" s="271">
        <v>0</v>
      </c>
      <c r="L817" s="271">
        <v>0</v>
      </c>
      <c r="M817" s="271">
        <v>0</v>
      </c>
      <c r="N817" s="281">
        <v>0</v>
      </c>
      <c r="O817" s="281">
        <v>0</v>
      </c>
      <c r="P817" s="281">
        <v>0</v>
      </c>
      <c r="Q817" s="281">
        <v>0</v>
      </c>
      <c r="R817" s="281">
        <v>0</v>
      </c>
      <c r="S817" s="281">
        <v>0</v>
      </c>
      <c r="T817" s="282">
        <v>4</v>
      </c>
      <c r="U817" s="281">
        <v>10627927.220000001</v>
      </c>
      <c r="V817" s="146"/>
      <c r="W817" s="296">
        <v>0</v>
      </c>
      <c r="X817" s="281">
        <v>0</v>
      </c>
      <c r="Y817" s="296">
        <v>0</v>
      </c>
      <c r="Z817" s="296">
        <v>0</v>
      </c>
      <c r="AA817" s="296">
        <v>0</v>
      </c>
      <c r="AB817" s="296">
        <v>0</v>
      </c>
      <c r="AC817" s="296">
        <v>0</v>
      </c>
      <c r="AD817" s="296">
        <v>0</v>
      </c>
      <c r="AE817" s="296">
        <v>0</v>
      </c>
      <c r="AF817" s="296">
        <v>0</v>
      </c>
      <c r="AG817" s="296">
        <v>0</v>
      </c>
      <c r="AH817" s="296">
        <v>0</v>
      </c>
      <c r="AI817" s="296">
        <v>0</v>
      </c>
      <c r="AJ817" s="296">
        <v>333861.59000000003</v>
      </c>
      <c r="AK817" s="296">
        <v>166930.79</v>
      </c>
      <c r="AL817" s="296">
        <v>0</v>
      </c>
    </row>
    <row r="818" spans="1:38" s="39" customFormat="1" ht="12" customHeight="1" x14ac:dyDescent="0.2">
      <c r="A818" s="282">
        <v>121</v>
      </c>
      <c r="B818" s="138" t="s">
        <v>393</v>
      </c>
      <c r="C818" s="145"/>
      <c r="D818" s="145"/>
      <c r="E818" s="146"/>
      <c r="F818" s="146"/>
      <c r="G818" s="270">
        <v>1922016.84</v>
      </c>
      <c r="H818" s="281">
        <v>0</v>
      </c>
      <c r="I818" s="271">
        <v>0</v>
      </c>
      <c r="J818" s="271">
        <v>0</v>
      </c>
      <c r="K818" s="271">
        <v>0</v>
      </c>
      <c r="L818" s="271">
        <v>0</v>
      </c>
      <c r="M818" s="271">
        <v>0</v>
      </c>
      <c r="N818" s="281">
        <v>0</v>
      </c>
      <c r="O818" s="281">
        <v>0</v>
      </c>
      <c r="P818" s="281">
        <v>0</v>
      </c>
      <c r="Q818" s="281">
        <v>0</v>
      </c>
      <c r="R818" s="281">
        <v>0</v>
      </c>
      <c r="S818" s="281">
        <v>0</v>
      </c>
      <c r="T818" s="200">
        <v>0</v>
      </c>
      <c r="U818" s="281">
        <v>0</v>
      </c>
      <c r="V818" s="146"/>
      <c r="W818" s="296">
        <v>0</v>
      </c>
      <c r="X818" s="281">
        <v>0</v>
      </c>
      <c r="Y818" s="296">
        <v>0</v>
      </c>
      <c r="Z818" s="296">
        <v>0</v>
      </c>
      <c r="AA818" s="296">
        <v>0</v>
      </c>
      <c r="AB818" s="296">
        <v>0</v>
      </c>
      <c r="AC818" s="296">
        <v>0</v>
      </c>
      <c r="AD818" s="296">
        <v>0</v>
      </c>
      <c r="AE818" s="296">
        <v>0</v>
      </c>
      <c r="AF818" s="296">
        <v>0</v>
      </c>
      <c r="AG818" s="296">
        <v>0</v>
      </c>
      <c r="AH818" s="296">
        <v>0</v>
      </c>
      <c r="AI818" s="296">
        <v>1835526.08</v>
      </c>
      <c r="AJ818" s="296">
        <v>57660.51</v>
      </c>
      <c r="AK818" s="296">
        <v>28830.25</v>
      </c>
      <c r="AL818" s="296">
        <v>0</v>
      </c>
    </row>
    <row r="819" spans="1:38" s="39" customFormat="1" ht="12" customHeight="1" x14ac:dyDescent="0.2">
      <c r="A819" s="282">
        <v>122</v>
      </c>
      <c r="B819" s="143" t="s">
        <v>521</v>
      </c>
      <c r="C819" s="145"/>
      <c r="D819" s="145"/>
      <c r="E819" s="146"/>
      <c r="F819" s="146"/>
      <c r="G819" s="270">
        <v>5290484.7699999996</v>
      </c>
      <c r="H819" s="281">
        <v>0</v>
      </c>
      <c r="I819" s="271">
        <v>0</v>
      </c>
      <c r="J819" s="271">
        <v>0</v>
      </c>
      <c r="K819" s="271">
        <v>0</v>
      </c>
      <c r="L819" s="271">
        <v>0</v>
      </c>
      <c r="M819" s="271">
        <v>0</v>
      </c>
      <c r="N819" s="281">
        <v>0</v>
      </c>
      <c r="O819" s="281">
        <v>0</v>
      </c>
      <c r="P819" s="281">
        <v>0</v>
      </c>
      <c r="Q819" s="281">
        <v>0</v>
      </c>
      <c r="R819" s="281">
        <v>0</v>
      </c>
      <c r="S819" s="281">
        <v>0</v>
      </c>
      <c r="T819" s="200">
        <v>0</v>
      </c>
      <c r="U819" s="281">
        <v>0</v>
      </c>
      <c r="V819" s="146" t="s">
        <v>339</v>
      </c>
      <c r="W819" s="296">
        <v>917</v>
      </c>
      <c r="X819" s="281">
        <v>5052412.96</v>
      </c>
      <c r="Y819" s="296">
        <v>0</v>
      </c>
      <c r="Z819" s="296">
        <v>0</v>
      </c>
      <c r="AA819" s="296">
        <v>0</v>
      </c>
      <c r="AB819" s="296">
        <v>0</v>
      </c>
      <c r="AC819" s="296">
        <v>0</v>
      </c>
      <c r="AD819" s="296">
        <v>0</v>
      </c>
      <c r="AE819" s="296">
        <v>0</v>
      </c>
      <c r="AF819" s="296">
        <v>0</v>
      </c>
      <c r="AG819" s="296">
        <v>0</v>
      </c>
      <c r="AH819" s="296">
        <v>0</v>
      </c>
      <c r="AI819" s="296">
        <v>0</v>
      </c>
      <c r="AJ819" s="296">
        <v>158714.54</v>
      </c>
      <c r="AK819" s="296">
        <v>79357.27</v>
      </c>
      <c r="AL819" s="296">
        <v>0</v>
      </c>
    </row>
    <row r="820" spans="1:38" s="39" customFormat="1" ht="12" customHeight="1" x14ac:dyDescent="0.2">
      <c r="A820" s="282">
        <v>123</v>
      </c>
      <c r="B820" s="143" t="s">
        <v>592</v>
      </c>
      <c r="C820" s="145"/>
      <c r="D820" s="145"/>
      <c r="E820" s="146"/>
      <c r="F820" s="146"/>
      <c r="G820" s="270">
        <v>5564359.7999999998</v>
      </c>
      <c r="H820" s="281">
        <v>0</v>
      </c>
      <c r="I820" s="271">
        <v>0</v>
      </c>
      <c r="J820" s="271">
        <v>0</v>
      </c>
      <c r="K820" s="271">
        <v>0</v>
      </c>
      <c r="L820" s="271">
        <v>0</v>
      </c>
      <c r="M820" s="271">
        <v>0</v>
      </c>
      <c r="N820" s="281">
        <v>0</v>
      </c>
      <c r="O820" s="281">
        <v>0</v>
      </c>
      <c r="P820" s="281">
        <v>0</v>
      </c>
      <c r="Q820" s="281">
        <v>0</v>
      </c>
      <c r="R820" s="281">
        <v>0</v>
      </c>
      <c r="S820" s="281">
        <v>0</v>
      </c>
      <c r="T820" s="282">
        <v>2</v>
      </c>
      <c r="U820" s="281">
        <v>5313963.6100000003</v>
      </c>
      <c r="V820" s="146"/>
      <c r="W820" s="296">
        <v>0</v>
      </c>
      <c r="X820" s="281">
        <v>0</v>
      </c>
      <c r="Y820" s="296">
        <v>0</v>
      </c>
      <c r="Z820" s="296">
        <v>0</v>
      </c>
      <c r="AA820" s="296">
        <v>0</v>
      </c>
      <c r="AB820" s="296">
        <v>0</v>
      </c>
      <c r="AC820" s="296">
        <v>0</v>
      </c>
      <c r="AD820" s="296">
        <v>0</v>
      </c>
      <c r="AE820" s="296">
        <v>0</v>
      </c>
      <c r="AF820" s="296">
        <v>0</v>
      </c>
      <c r="AG820" s="296">
        <v>0</v>
      </c>
      <c r="AH820" s="296">
        <v>0</v>
      </c>
      <c r="AI820" s="296">
        <v>0</v>
      </c>
      <c r="AJ820" s="296">
        <v>166930.79</v>
      </c>
      <c r="AK820" s="296">
        <v>83465.399999999994</v>
      </c>
      <c r="AL820" s="296">
        <v>0</v>
      </c>
    </row>
    <row r="821" spans="1:38" s="39" customFormat="1" ht="12" customHeight="1" x14ac:dyDescent="0.2">
      <c r="A821" s="282">
        <v>124</v>
      </c>
      <c r="B821" s="143" t="s">
        <v>599</v>
      </c>
      <c r="C821" s="145"/>
      <c r="D821" s="145"/>
      <c r="E821" s="146"/>
      <c r="F821" s="146"/>
      <c r="G821" s="270">
        <v>7673222.2000000002</v>
      </c>
      <c r="H821" s="281">
        <v>0</v>
      </c>
      <c r="I821" s="271">
        <v>0</v>
      </c>
      <c r="J821" s="271">
        <v>0</v>
      </c>
      <c r="K821" s="271">
        <v>0</v>
      </c>
      <c r="L821" s="271">
        <v>0</v>
      </c>
      <c r="M821" s="271">
        <v>0</v>
      </c>
      <c r="N821" s="281">
        <v>0</v>
      </c>
      <c r="O821" s="281">
        <v>0</v>
      </c>
      <c r="P821" s="281">
        <v>0</v>
      </c>
      <c r="Q821" s="281">
        <v>0</v>
      </c>
      <c r="R821" s="281">
        <v>0</v>
      </c>
      <c r="S821" s="281">
        <v>0</v>
      </c>
      <c r="T821" s="200">
        <v>0</v>
      </c>
      <c r="U821" s="281">
        <v>0</v>
      </c>
      <c r="V821" s="146" t="s">
        <v>339</v>
      </c>
      <c r="W821" s="296">
        <v>1330</v>
      </c>
      <c r="X821" s="281">
        <v>7327927.2000000002</v>
      </c>
      <c r="Y821" s="296">
        <v>0</v>
      </c>
      <c r="Z821" s="296">
        <v>0</v>
      </c>
      <c r="AA821" s="296">
        <v>0</v>
      </c>
      <c r="AB821" s="296">
        <v>0</v>
      </c>
      <c r="AC821" s="296">
        <v>0</v>
      </c>
      <c r="AD821" s="296">
        <v>0</v>
      </c>
      <c r="AE821" s="296">
        <v>0</v>
      </c>
      <c r="AF821" s="296">
        <v>0</v>
      </c>
      <c r="AG821" s="296">
        <v>0</v>
      </c>
      <c r="AH821" s="296">
        <v>0</v>
      </c>
      <c r="AI821" s="296">
        <v>0</v>
      </c>
      <c r="AJ821" s="296">
        <v>230196.67</v>
      </c>
      <c r="AK821" s="296">
        <v>115098.33</v>
      </c>
      <c r="AL821" s="296">
        <v>0</v>
      </c>
    </row>
    <row r="822" spans="1:38" s="39" customFormat="1" ht="12" customHeight="1" x14ac:dyDescent="0.2">
      <c r="A822" s="282">
        <v>125</v>
      </c>
      <c r="B822" s="143" t="s">
        <v>448</v>
      </c>
      <c r="C822" s="145"/>
      <c r="D822" s="145"/>
      <c r="E822" s="146"/>
      <c r="F822" s="146"/>
      <c r="G822" s="270">
        <v>5462682.6100000003</v>
      </c>
      <c r="H822" s="281">
        <v>0</v>
      </c>
      <c r="I822" s="271">
        <v>0</v>
      </c>
      <c r="J822" s="271">
        <v>0</v>
      </c>
      <c r="K822" s="271">
        <v>0</v>
      </c>
      <c r="L822" s="271">
        <v>0</v>
      </c>
      <c r="M822" s="271">
        <v>0</v>
      </c>
      <c r="N822" s="281">
        <v>0</v>
      </c>
      <c r="O822" s="281">
        <v>0</v>
      </c>
      <c r="P822" s="281">
        <v>0</v>
      </c>
      <c r="Q822" s="281">
        <v>0</v>
      </c>
      <c r="R822" s="281">
        <v>0</v>
      </c>
      <c r="S822" s="281">
        <v>0</v>
      </c>
      <c r="T822" s="282">
        <v>2</v>
      </c>
      <c r="U822" s="281">
        <v>5324130</v>
      </c>
      <c r="V822" s="146"/>
      <c r="W822" s="296">
        <v>0</v>
      </c>
      <c r="X822" s="281">
        <v>0</v>
      </c>
      <c r="Y822" s="296">
        <v>0</v>
      </c>
      <c r="Z822" s="296">
        <v>0</v>
      </c>
      <c r="AA822" s="296">
        <v>0</v>
      </c>
      <c r="AB822" s="296">
        <v>0</v>
      </c>
      <c r="AC822" s="296">
        <v>0</v>
      </c>
      <c r="AD822" s="296">
        <v>0</v>
      </c>
      <c r="AE822" s="296">
        <v>0</v>
      </c>
      <c r="AF822" s="296">
        <v>0</v>
      </c>
      <c r="AG822" s="296">
        <v>0</v>
      </c>
      <c r="AH822" s="296">
        <v>0</v>
      </c>
      <c r="AI822" s="296">
        <v>0</v>
      </c>
      <c r="AJ822" s="296">
        <v>55087.21</v>
      </c>
      <c r="AK822" s="296">
        <v>83465.399999999994</v>
      </c>
      <c r="AL822" s="296">
        <v>0</v>
      </c>
    </row>
    <row r="823" spans="1:38" s="39" customFormat="1" ht="12" customHeight="1" x14ac:dyDescent="0.2">
      <c r="A823" s="282">
        <v>126</v>
      </c>
      <c r="B823" s="143" t="s">
        <v>614</v>
      </c>
      <c r="C823" s="145"/>
      <c r="D823" s="145"/>
      <c r="E823" s="146"/>
      <c r="F823" s="146"/>
      <c r="G823" s="270">
        <v>22056186.809999999</v>
      </c>
      <c r="H823" s="281">
        <v>0</v>
      </c>
      <c r="I823" s="271">
        <v>0</v>
      </c>
      <c r="J823" s="271">
        <v>0</v>
      </c>
      <c r="K823" s="271">
        <v>0</v>
      </c>
      <c r="L823" s="271">
        <v>0</v>
      </c>
      <c r="M823" s="271">
        <v>0</v>
      </c>
      <c r="N823" s="281">
        <v>0</v>
      </c>
      <c r="O823" s="281">
        <v>0</v>
      </c>
      <c r="P823" s="281">
        <v>0</v>
      </c>
      <c r="Q823" s="281">
        <v>0</v>
      </c>
      <c r="R823" s="281">
        <v>0</v>
      </c>
      <c r="S823" s="281">
        <v>0</v>
      </c>
      <c r="T823" s="200">
        <v>0</v>
      </c>
      <c r="U823" s="281">
        <v>0</v>
      </c>
      <c r="V823" s="146" t="s">
        <v>339</v>
      </c>
      <c r="W823" s="296">
        <v>3823</v>
      </c>
      <c r="X823" s="281">
        <v>21063658.41</v>
      </c>
      <c r="Y823" s="296">
        <v>0</v>
      </c>
      <c r="Z823" s="296">
        <v>0</v>
      </c>
      <c r="AA823" s="296">
        <v>0</v>
      </c>
      <c r="AB823" s="296">
        <v>0</v>
      </c>
      <c r="AC823" s="296">
        <v>0</v>
      </c>
      <c r="AD823" s="296">
        <v>0</v>
      </c>
      <c r="AE823" s="296">
        <v>0</v>
      </c>
      <c r="AF823" s="296">
        <v>0</v>
      </c>
      <c r="AG823" s="296">
        <v>0</v>
      </c>
      <c r="AH823" s="296">
        <v>0</v>
      </c>
      <c r="AI823" s="296">
        <v>0</v>
      </c>
      <c r="AJ823" s="296">
        <v>661685.6</v>
      </c>
      <c r="AK823" s="296">
        <v>330842.8</v>
      </c>
      <c r="AL823" s="296">
        <v>0</v>
      </c>
    </row>
    <row r="824" spans="1:38" s="39" customFormat="1" ht="12" customHeight="1" x14ac:dyDescent="0.2">
      <c r="A824" s="282">
        <v>127</v>
      </c>
      <c r="B824" s="143" t="s">
        <v>654</v>
      </c>
      <c r="C824" s="145"/>
      <c r="D824" s="145"/>
      <c r="E824" s="146"/>
      <c r="F824" s="146"/>
      <c r="G824" s="270">
        <v>3584078.06</v>
      </c>
      <c r="H824" s="281">
        <v>3422794.55</v>
      </c>
      <c r="I824" s="271">
        <v>3422794.55</v>
      </c>
      <c r="J824" s="271">
        <v>0</v>
      </c>
      <c r="K824" s="271">
        <v>0</v>
      </c>
      <c r="L824" s="271">
        <v>0</v>
      </c>
      <c r="M824" s="271">
        <v>0</v>
      </c>
      <c r="N824" s="281">
        <v>0</v>
      </c>
      <c r="O824" s="281">
        <v>0</v>
      </c>
      <c r="P824" s="281">
        <v>0</v>
      </c>
      <c r="Q824" s="281">
        <v>0</v>
      </c>
      <c r="R824" s="281">
        <v>0</v>
      </c>
      <c r="S824" s="281">
        <v>0</v>
      </c>
      <c r="T824" s="200">
        <v>0</v>
      </c>
      <c r="U824" s="281">
        <v>0</v>
      </c>
      <c r="V824" s="146"/>
      <c r="W824" s="296">
        <v>0</v>
      </c>
      <c r="X824" s="281">
        <v>0</v>
      </c>
      <c r="Y824" s="296">
        <v>0</v>
      </c>
      <c r="Z824" s="296">
        <v>0</v>
      </c>
      <c r="AA824" s="296">
        <v>0</v>
      </c>
      <c r="AB824" s="296">
        <v>0</v>
      </c>
      <c r="AC824" s="296">
        <v>0</v>
      </c>
      <c r="AD824" s="296">
        <v>0</v>
      </c>
      <c r="AE824" s="296">
        <v>0</v>
      </c>
      <c r="AF824" s="296">
        <v>0</v>
      </c>
      <c r="AG824" s="296">
        <v>0</v>
      </c>
      <c r="AH824" s="296">
        <v>0</v>
      </c>
      <c r="AI824" s="296">
        <v>0</v>
      </c>
      <c r="AJ824" s="296">
        <v>107522.34</v>
      </c>
      <c r="AK824" s="296">
        <v>53761.17</v>
      </c>
      <c r="AL824" s="296">
        <v>0</v>
      </c>
    </row>
    <row r="825" spans="1:38" s="39" customFormat="1" ht="12" customHeight="1" x14ac:dyDescent="0.2">
      <c r="A825" s="282">
        <v>128</v>
      </c>
      <c r="B825" s="143" t="s">
        <v>816</v>
      </c>
      <c r="C825" s="145"/>
      <c r="D825" s="145"/>
      <c r="E825" s="146"/>
      <c r="F825" s="146"/>
      <c r="G825" s="270">
        <v>6772986.2300000004</v>
      </c>
      <c r="H825" s="281">
        <v>0</v>
      </c>
      <c r="I825" s="271">
        <v>0</v>
      </c>
      <c r="J825" s="271">
        <v>0</v>
      </c>
      <c r="K825" s="271">
        <v>0</v>
      </c>
      <c r="L825" s="271">
        <v>0</v>
      </c>
      <c r="M825" s="271">
        <v>0</v>
      </c>
      <c r="N825" s="281">
        <v>0</v>
      </c>
      <c r="O825" s="281">
        <v>0</v>
      </c>
      <c r="P825" s="281">
        <v>0</v>
      </c>
      <c r="Q825" s="281">
        <v>0</v>
      </c>
      <c r="R825" s="281">
        <v>0</v>
      </c>
      <c r="S825" s="281">
        <v>0</v>
      </c>
      <c r="T825" s="200">
        <v>0</v>
      </c>
      <c r="U825" s="281">
        <v>0</v>
      </c>
      <c r="V825" s="146" t="s">
        <v>340</v>
      </c>
      <c r="W825" s="296">
        <v>1223</v>
      </c>
      <c r="X825" s="281">
        <v>6468201.8499999996</v>
      </c>
      <c r="Y825" s="296">
        <v>0</v>
      </c>
      <c r="Z825" s="296">
        <v>0</v>
      </c>
      <c r="AA825" s="296">
        <v>0</v>
      </c>
      <c r="AB825" s="296">
        <v>0</v>
      </c>
      <c r="AC825" s="296">
        <v>0</v>
      </c>
      <c r="AD825" s="296">
        <v>0</v>
      </c>
      <c r="AE825" s="296">
        <v>0</v>
      </c>
      <c r="AF825" s="296">
        <v>0</v>
      </c>
      <c r="AG825" s="296">
        <v>0</v>
      </c>
      <c r="AH825" s="296">
        <v>0</v>
      </c>
      <c r="AI825" s="296">
        <v>0</v>
      </c>
      <c r="AJ825" s="296">
        <v>203189.59</v>
      </c>
      <c r="AK825" s="296">
        <v>101594.79</v>
      </c>
      <c r="AL825" s="296">
        <v>0</v>
      </c>
    </row>
    <row r="826" spans="1:38" s="39" customFormat="1" ht="12" customHeight="1" x14ac:dyDescent="0.2">
      <c r="A826" s="282">
        <v>129</v>
      </c>
      <c r="B826" s="143" t="s">
        <v>529</v>
      </c>
      <c r="C826" s="145"/>
      <c r="D826" s="145"/>
      <c r="E826" s="146"/>
      <c r="F826" s="146"/>
      <c r="G826" s="270">
        <v>10407889.359999999</v>
      </c>
      <c r="H826" s="281">
        <v>0</v>
      </c>
      <c r="I826" s="271">
        <v>0</v>
      </c>
      <c r="J826" s="271">
        <v>0</v>
      </c>
      <c r="K826" s="271">
        <v>0</v>
      </c>
      <c r="L826" s="271">
        <v>0</v>
      </c>
      <c r="M826" s="271">
        <v>0</v>
      </c>
      <c r="N826" s="281">
        <v>0</v>
      </c>
      <c r="O826" s="281">
        <v>0</v>
      </c>
      <c r="P826" s="281">
        <v>0</v>
      </c>
      <c r="Q826" s="281">
        <v>0</v>
      </c>
      <c r="R826" s="281">
        <v>0</v>
      </c>
      <c r="S826" s="281">
        <v>0</v>
      </c>
      <c r="T826" s="200">
        <v>0</v>
      </c>
      <c r="U826" s="281">
        <v>0</v>
      </c>
      <c r="V826" s="146" t="s">
        <v>339</v>
      </c>
      <c r="W826" s="296">
        <v>1804</v>
      </c>
      <c r="X826" s="281">
        <v>9939534.3399999999</v>
      </c>
      <c r="Y826" s="296">
        <v>0</v>
      </c>
      <c r="Z826" s="296">
        <v>0</v>
      </c>
      <c r="AA826" s="296">
        <v>0</v>
      </c>
      <c r="AB826" s="296">
        <v>0</v>
      </c>
      <c r="AC826" s="296">
        <v>0</v>
      </c>
      <c r="AD826" s="296">
        <v>0</v>
      </c>
      <c r="AE826" s="296">
        <v>0</v>
      </c>
      <c r="AF826" s="296">
        <v>0</v>
      </c>
      <c r="AG826" s="296">
        <v>0</v>
      </c>
      <c r="AH826" s="296">
        <v>0</v>
      </c>
      <c r="AI826" s="296">
        <v>0</v>
      </c>
      <c r="AJ826" s="296">
        <v>312236.68</v>
      </c>
      <c r="AK826" s="296">
        <v>156118.34</v>
      </c>
      <c r="AL826" s="296">
        <v>0</v>
      </c>
    </row>
    <row r="827" spans="1:38" s="39" customFormat="1" ht="12" customHeight="1" x14ac:dyDescent="0.2">
      <c r="A827" s="282">
        <v>130</v>
      </c>
      <c r="B827" s="143" t="s">
        <v>562</v>
      </c>
      <c r="C827" s="145"/>
      <c r="D827" s="145"/>
      <c r="E827" s="146"/>
      <c r="F827" s="146"/>
      <c r="G827" s="270">
        <v>3437692.55</v>
      </c>
      <c r="H827" s="281">
        <v>0</v>
      </c>
      <c r="I827" s="271">
        <v>0</v>
      </c>
      <c r="J827" s="271">
        <v>0</v>
      </c>
      <c r="K827" s="271">
        <v>0</v>
      </c>
      <c r="L827" s="271">
        <v>0</v>
      </c>
      <c r="M827" s="271">
        <v>0</v>
      </c>
      <c r="N827" s="281">
        <v>0</v>
      </c>
      <c r="O827" s="281">
        <v>0</v>
      </c>
      <c r="P827" s="281">
        <v>0</v>
      </c>
      <c r="Q827" s="281">
        <v>0</v>
      </c>
      <c r="R827" s="281">
        <v>0</v>
      </c>
      <c r="S827" s="281">
        <v>0</v>
      </c>
      <c r="T827" s="200">
        <v>0</v>
      </c>
      <c r="U827" s="281">
        <v>0</v>
      </c>
      <c r="V827" s="146" t="s">
        <v>339</v>
      </c>
      <c r="W827" s="296">
        <v>462</v>
      </c>
      <c r="X827" s="281">
        <v>3323200</v>
      </c>
      <c r="Y827" s="296">
        <v>0</v>
      </c>
      <c r="Z827" s="296">
        <v>0</v>
      </c>
      <c r="AA827" s="296">
        <v>0</v>
      </c>
      <c r="AB827" s="296">
        <v>0</v>
      </c>
      <c r="AC827" s="296">
        <v>0</v>
      </c>
      <c r="AD827" s="296">
        <v>0</v>
      </c>
      <c r="AE827" s="296">
        <v>0</v>
      </c>
      <c r="AF827" s="296">
        <v>0</v>
      </c>
      <c r="AG827" s="296">
        <v>0</v>
      </c>
      <c r="AH827" s="296">
        <v>0</v>
      </c>
      <c r="AI827" s="296">
        <v>0</v>
      </c>
      <c r="AJ827" s="296">
        <v>76328.37</v>
      </c>
      <c r="AK827" s="296">
        <v>38164.18</v>
      </c>
      <c r="AL827" s="296">
        <v>0</v>
      </c>
    </row>
    <row r="828" spans="1:38" s="39" customFormat="1" ht="12" customHeight="1" x14ac:dyDescent="0.2">
      <c r="A828" s="282">
        <v>131</v>
      </c>
      <c r="B828" s="143" t="s">
        <v>564</v>
      </c>
      <c r="C828" s="145"/>
      <c r="D828" s="145"/>
      <c r="E828" s="146"/>
      <c r="F828" s="146"/>
      <c r="G828" s="270">
        <v>1583870.86</v>
      </c>
      <c r="H828" s="281">
        <v>0</v>
      </c>
      <c r="I828" s="271">
        <v>0</v>
      </c>
      <c r="J828" s="271">
        <v>0</v>
      </c>
      <c r="K828" s="271">
        <v>0</v>
      </c>
      <c r="L828" s="271">
        <v>0</v>
      </c>
      <c r="M828" s="271">
        <v>0</v>
      </c>
      <c r="N828" s="281">
        <v>0</v>
      </c>
      <c r="O828" s="281">
        <v>0</v>
      </c>
      <c r="P828" s="281">
        <v>0</v>
      </c>
      <c r="Q828" s="281">
        <v>0</v>
      </c>
      <c r="R828" s="281">
        <v>0</v>
      </c>
      <c r="S828" s="281">
        <v>0</v>
      </c>
      <c r="T828" s="200">
        <v>0</v>
      </c>
      <c r="U828" s="281">
        <v>0</v>
      </c>
      <c r="V828" s="146" t="s">
        <v>340</v>
      </c>
      <c r="W828" s="296">
        <v>286</v>
      </c>
      <c r="X828" s="281">
        <v>1512596.67</v>
      </c>
      <c r="Y828" s="296">
        <v>0</v>
      </c>
      <c r="Z828" s="296">
        <v>0</v>
      </c>
      <c r="AA828" s="296">
        <v>0</v>
      </c>
      <c r="AB828" s="296">
        <v>0</v>
      </c>
      <c r="AC828" s="296">
        <v>0</v>
      </c>
      <c r="AD828" s="296">
        <v>0</v>
      </c>
      <c r="AE828" s="296">
        <v>0</v>
      </c>
      <c r="AF828" s="296">
        <v>0</v>
      </c>
      <c r="AG828" s="296">
        <v>0</v>
      </c>
      <c r="AH828" s="296">
        <v>0</v>
      </c>
      <c r="AI828" s="296">
        <v>0</v>
      </c>
      <c r="AJ828" s="296">
        <v>47516.13</v>
      </c>
      <c r="AK828" s="296">
        <v>23758.06</v>
      </c>
      <c r="AL828" s="296">
        <v>0</v>
      </c>
    </row>
    <row r="829" spans="1:38" s="39" customFormat="1" ht="12" customHeight="1" x14ac:dyDescent="0.2">
      <c r="A829" s="282">
        <v>132</v>
      </c>
      <c r="B829" s="143" t="s">
        <v>579</v>
      </c>
      <c r="C829" s="145"/>
      <c r="D829" s="145"/>
      <c r="E829" s="146"/>
      <c r="F829" s="146"/>
      <c r="G829" s="270">
        <v>5278946.0999999996</v>
      </c>
      <c r="H829" s="281">
        <v>0</v>
      </c>
      <c r="I829" s="271">
        <v>0</v>
      </c>
      <c r="J829" s="271">
        <v>0</v>
      </c>
      <c r="K829" s="271">
        <v>0</v>
      </c>
      <c r="L829" s="271">
        <v>0</v>
      </c>
      <c r="M829" s="271">
        <v>0</v>
      </c>
      <c r="N829" s="281">
        <v>0</v>
      </c>
      <c r="O829" s="281">
        <v>0</v>
      </c>
      <c r="P829" s="281">
        <v>0</v>
      </c>
      <c r="Q829" s="281">
        <v>0</v>
      </c>
      <c r="R829" s="281">
        <v>0</v>
      </c>
      <c r="S829" s="281">
        <v>0</v>
      </c>
      <c r="T829" s="200">
        <v>0</v>
      </c>
      <c r="U829" s="281">
        <v>0</v>
      </c>
      <c r="V829" s="146" t="s">
        <v>339</v>
      </c>
      <c r="W829" s="296">
        <v>915</v>
      </c>
      <c r="X829" s="281">
        <v>5041393.53</v>
      </c>
      <c r="Y829" s="296">
        <v>0</v>
      </c>
      <c r="Z829" s="296">
        <v>0</v>
      </c>
      <c r="AA829" s="296">
        <v>0</v>
      </c>
      <c r="AB829" s="296">
        <v>0</v>
      </c>
      <c r="AC829" s="296">
        <v>0</v>
      </c>
      <c r="AD829" s="296">
        <v>0</v>
      </c>
      <c r="AE829" s="296">
        <v>0</v>
      </c>
      <c r="AF829" s="296">
        <v>0</v>
      </c>
      <c r="AG829" s="296">
        <v>0</v>
      </c>
      <c r="AH829" s="296">
        <v>0</v>
      </c>
      <c r="AI829" s="296">
        <v>0</v>
      </c>
      <c r="AJ829" s="296">
        <v>158368.38</v>
      </c>
      <c r="AK829" s="296">
        <v>79184.19</v>
      </c>
      <c r="AL829" s="296">
        <v>0</v>
      </c>
    </row>
    <row r="830" spans="1:38" s="39" customFormat="1" ht="12" customHeight="1" x14ac:dyDescent="0.2">
      <c r="A830" s="282">
        <v>133</v>
      </c>
      <c r="B830" s="143" t="s">
        <v>587</v>
      </c>
      <c r="C830" s="145"/>
      <c r="D830" s="145"/>
      <c r="E830" s="146"/>
      <c r="F830" s="146"/>
      <c r="G830" s="270">
        <v>7327061.7999999998</v>
      </c>
      <c r="H830" s="281">
        <v>0</v>
      </c>
      <c r="I830" s="271">
        <v>0</v>
      </c>
      <c r="J830" s="271">
        <v>0</v>
      </c>
      <c r="K830" s="271">
        <v>0</v>
      </c>
      <c r="L830" s="271">
        <v>0</v>
      </c>
      <c r="M830" s="271">
        <v>0</v>
      </c>
      <c r="N830" s="281">
        <v>0</v>
      </c>
      <c r="O830" s="281">
        <v>0</v>
      </c>
      <c r="P830" s="281">
        <v>0</v>
      </c>
      <c r="Q830" s="281">
        <v>0</v>
      </c>
      <c r="R830" s="281">
        <v>0</v>
      </c>
      <c r="S830" s="281">
        <v>0</v>
      </c>
      <c r="T830" s="200">
        <v>0</v>
      </c>
      <c r="U830" s="281">
        <v>0</v>
      </c>
      <c r="V830" s="146" t="s">
        <v>339</v>
      </c>
      <c r="W830" s="296">
        <v>1270</v>
      </c>
      <c r="X830" s="281">
        <v>6997344.0199999996</v>
      </c>
      <c r="Y830" s="296">
        <v>0</v>
      </c>
      <c r="Z830" s="296">
        <v>0</v>
      </c>
      <c r="AA830" s="296">
        <v>0</v>
      </c>
      <c r="AB830" s="296">
        <v>0</v>
      </c>
      <c r="AC830" s="296">
        <v>0</v>
      </c>
      <c r="AD830" s="296">
        <v>0</v>
      </c>
      <c r="AE830" s="296">
        <v>0</v>
      </c>
      <c r="AF830" s="296">
        <v>0</v>
      </c>
      <c r="AG830" s="296">
        <v>0</v>
      </c>
      <c r="AH830" s="296">
        <v>0</v>
      </c>
      <c r="AI830" s="296">
        <v>0</v>
      </c>
      <c r="AJ830" s="296">
        <v>219811.85</v>
      </c>
      <c r="AK830" s="296">
        <v>109905.93</v>
      </c>
      <c r="AL830" s="296">
        <v>0</v>
      </c>
    </row>
    <row r="831" spans="1:38" s="39" customFormat="1" ht="12" customHeight="1" x14ac:dyDescent="0.2">
      <c r="A831" s="282">
        <v>134</v>
      </c>
      <c r="B831" s="143" t="s">
        <v>582</v>
      </c>
      <c r="C831" s="145"/>
      <c r="D831" s="145"/>
      <c r="E831" s="146"/>
      <c r="F831" s="146"/>
      <c r="G831" s="270">
        <v>5590490.46</v>
      </c>
      <c r="H831" s="281">
        <v>0</v>
      </c>
      <c r="I831" s="271">
        <v>0</v>
      </c>
      <c r="J831" s="271">
        <v>0</v>
      </c>
      <c r="K831" s="271">
        <v>0</v>
      </c>
      <c r="L831" s="271">
        <v>0</v>
      </c>
      <c r="M831" s="271">
        <v>0</v>
      </c>
      <c r="N831" s="281">
        <v>0</v>
      </c>
      <c r="O831" s="281">
        <v>0</v>
      </c>
      <c r="P831" s="281">
        <v>0</v>
      </c>
      <c r="Q831" s="281">
        <v>0</v>
      </c>
      <c r="R831" s="281">
        <v>0</v>
      </c>
      <c r="S831" s="281">
        <v>0</v>
      </c>
      <c r="T831" s="200">
        <v>0</v>
      </c>
      <c r="U831" s="281">
        <v>0</v>
      </c>
      <c r="V831" s="146" t="s">
        <v>339</v>
      </c>
      <c r="W831" s="296">
        <v>969</v>
      </c>
      <c r="X831" s="281">
        <v>5338918.3899999997</v>
      </c>
      <c r="Y831" s="296">
        <v>0</v>
      </c>
      <c r="Z831" s="296">
        <v>0</v>
      </c>
      <c r="AA831" s="296">
        <v>0</v>
      </c>
      <c r="AB831" s="296">
        <v>0</v>
      </c>
      <c r="AC831" s="296">
        <v>0</v>
      </c>
      <c r="AD831" s="296">
        <v>0</v>
      </c>
      <c r="AE831" s="296">
        <v>0</v>
      </c>
      <c r="AF831" s="296">
        <v>0</v>
      </c>
      <c r="AG831" s="296">
        <v>0</v>
      </c>
      <c r="AH831" s="296">
        <v>0</v>
      </c>
      <c r="AI831" s="296">
        <v>0</v>
      </c>
      <c r="AJ831" s="296">
        <v>167714.71</v>
      </c>
      <c r="AK831" s="296">
        <v>83857.36</v>
      </c>
      <c r="AL831" s="296">
        <v>0</v>
      </c>
    </row>
    <row r="832" spans="1:38" s="39" customFormat="1" ht="12" customHeight="1" x14ac:dyDescent="0.2">
      <c r="A832" s="282">
        <v>135</v>
      </c>
      <c r="B832" s="143" t="s">
        <v>351</v>
      </c>
      <c r="C832" s="145"/>
      <c r="D832" s="145"/>
      <c r="E832" s="146"/>
      <c r="F832" s="146"/>
      <c r="G832" s="270">
        <v>9190558.6199999992</v>
      </c>
      <c r="H832" s="281">
        <v>0</v>
      </c>
      <c r="I832" s="271">
        <v>0</v>
      </c>
      <c r="J832" s="271">
        <v>0</v>
      </c>
      <c r="K832" s="271">
        <v>0</v>
      </c>
      <c r="L832" s="271">
        <v>0</v>
      </c>
      <c r="M832" s="271">
        <v>0</v>
      </c>
      <c r="N832" s="281">
        <v>0</v>
      </c>
      <c r="O832" s="281">
        <v>0</v>
      </c>
      <c r="P832" s="281">
        <v>0</v>
      </c>
      <c r="Q832" s="281">
        <v>0</v>
      </c>
      <c r="R832" s="281">
        <v>0</v>
      </c>
      <c r="S832" s="281">
        <v>0</v>
      </c>
      <c r="T832" s="200">
        <v>0</v>
      </c>
      <c r="U832" s="281">
        <v>0</v>
      </c>
      <c r="V832" s="146" t="s">
        <v>339</v>
      </c>
      <c r="W832" s="296">
        <v>1593</v>
      </c>
      <c r="X832" s="281">
        <v>8776983.4800000004</v>
      </c>
      <c r="Y832" s="296">
        <v>0</v>
      </c>
      <c r="Z832" s="296">
        <v>0</v>
      </c>
      <c r="AA832" s="296">
        <v>0</v>
      </c>
      <c r="AB832" s="296">
        <v>0</v>
      </c>
      <c r="AC832" s="296">
        <v>0</v>
      </c>
      <c r="AD832" s="296">
        <v>0</v>
      </c>
      <c r="AE832" s="296">
        <v>0</v>
      </c>
      <c r="AF832" s="296">
        <v>0</v>
      </c>
      <c r="AG832" s="296">
        <v>0</v>
      </c>
      <c r="AH832" s="296">
        <v>0</v>
      </c>
      <c r="AI832" s="296">
        <v>0</v>
      </c>
      <c r="AJ832" s="296">
        <v>275716.76</v>
      </c>
      <c r="AK832" s="296">
        <v>137858.38</v>
      </c>
      <c r="AL832" s="296">
        <v>0</v>
      </c>
    </row>
    <row r="833" spans="1:38" s="39" customFormat="1" ht="12" customHeight="1" x14ac:dyDescent="0.2">
      <c r="A833" s="282">
        <v>136</v>
      </c>
      <c r="B833" s="143" t="s">
        <v>716</v>
      </c>
      <c r="C833" s="145"/>
      <c r="D833" s="145"/>
      <c r="E833" s="146"/>
      <c r="F833" s="146"/>
      <c r="G833" s="270">
        <v>22257439.210000001</v>
      </c>
      <c r="H833" s="281">
        <v>0</v>
      </c>
      <c r="I833" s="271">
        <v>0</v>
      </c>
      <c r="J833" s="271">
        <v>0</v>
      </c>
      <c r="K833" s="271">
        <v>0</v>
      </c>
      <c r="L833" s="271">
        <v>0</v>
      </c>
      <c r="M833" s="271">
        <v>0</v>
      </c>
      <c r="N833" s="281">
        <v>0</v>
      </c>
      <c r="O833" s="281">
        <v>0</v>
      </c>
      <c r="P833" s="281">
        <v>0</v>
      </c>
      <c r="Q833" s="281">
        <v>0</v>
      </c>
      <c r="R833" s="281">
        <v>0</v>
      </c>
      <c r="S833" s="281">
        <v>0</v>
      </c>
      <c r="T833" s="282">
        <v>8</v>
      </c>
      <c r="U833" s="281">
        <v>21255854.440000001</v>
      </c>
      <c r="V833" s="146"/>
      <c r="W833" s="296">
        <v>0</v>
      </c>
      <c r="X833" s="281">
        <v>0</v>
      </c>
      <c r="Y833" s="296">
        <v>0</v>
      </c>
      <c r="Z833" s="296">
        <v>0</v>
      </c>
      <c r="AA833" s="296">
        <v>0</v>
      </c>
      <c r="AB833" s="296">
        <v>0</v>
      </c>
      <c r="AC833" s="296">
        <v>0</v>
      </c>
      <c r="AD833" s="296">
        <v>0</v>
      </c>
      <c r="AE833" s="296">
        <v>0</v>
      </c>
      <c r="AF833" s="296">
        <v>0</v>
      </c>
      <c r="AG833" s="296">
        <v>0</v>
      </c>
      <c r="AH833" s="296">
        <v>0</v>
      </c>
      <c r="AI833" s="296">
        <v>0</v>
      </c>
      <c r="AJ833" s="296">
        <v>667723.18000000005</v>
      </c>
      <c r="AK833" s="296">
        <v>333861.59000000003</v>
      </c>
      <c r="AL833" s="296">
        <v>0</v>
      </c>
    </row>
    <row r="834" spans="1:38" s="39" customFormat="1" ht="12" customHeight="1" x14ac:dyDescent="0.2">
      <c r="A834" s="282">
        <v>137</v>
      </c>
      <c r="B834" s="143" t="s">
        <v>380</v>
      </c>
      <c r="C834" s="145"/>
      <c r="D834" s="145"/>
      <c r="E834" s="146"/>
      <c r="F834" s="146"/>
      <c r="G834" s="270">
        <v>5564359.7999999998</v>
      </c>
      <c r="H834" s="281">
        <v>0</v>
      </c>
      <c r="I834" s="271">
        <v>0</v>
      </c>
      <c r="J834" s="271">
        <v>0</v>
      </c>
      <c r="K834" s="271">
        <v>0</v>
      </c>
      <c r="L834" s="271">
        <v>0</v>
      </c>
      <c r="M834" s="271">
        <v>0</v>
      </c>
      <c r="N834" s="281">
        <v>0</v>
      </c>
      <c r="O834" s="281">
        <v>0</v>
      </c>
      <c r="P834" s="281">
        <v>0</v>
      </c>
      <c r="Q834" s="281">
        <v>0</v>
      </c>
      <c r="R834" s="281">
        <v>0</v>
      </c>
      <c r="S834" s="281">
        <v>0</v>
      </c>
      <c r="T834" s="282">
        <v>2</v>
      </c>
      <c r="U834" s="281">
        <v>5313963.6100000003</v>
      </c>
      <c r="V834" s="146"/>
      <c r="W834" s="296">
        <v>0</v>
      </c>
      <c r="X834" s="281">
        <v>0</v>
      </c>
      <c r="Y834" s="296">
        <v>0</v>
      </c>
      <c r="Z834" s="296">
        <v>0</v>
      </c>
      <c r="AA834" s="296">
        <v>0</v>
      </c>
      <c r="AB834" s="296">
        <v>0</v>
      </c>
      <c r="AC834" s="296">
        <v>0</v>
      </c>
      <c r="AD834" s="296">
        <v>0</v>
      </c>
      <c r="AE834" s="296">
        <v>0</v>
      </c>
      <c r="AF834" s="296">
        <v>0</v>
      </c>
      <c r="AG834" s="296">
        <v>0</v>
      </c>
      <c r="AH834" s="296">
        <v>0</v>
      </c>
      <c r="AI834" s="296">
        <v>0</v>
      </c>
      <c r="AJ834" s="296">
        <v>166930.79</v>
      </c>
      <c r="AK834" s="296">
        <v>83465.399999999994</v>
      </c>
      <c r="AL834" s="296">
        <v>0</v>
      </c>
    </row>
    <row r="835" spans="1:38" s="39" customFormat="1" ht="12" customHeight="1" x14ac:dyDescent="0.2">
      <c r="A835" s="282">
        <v>138</v>
      </c>
      <c r="B835" s="143" t="s">
        <v>724</v>
      </c>
      <c r="C835" s="145"/>
      <c r="D835" s="145"/>
      <c r="E835" s="146"/>
      <c r="F835" s="146"/>
      <c r="G835" s="270">
        <v>12686778.66</v>
      </c>
      <c r="H835" s="281">
        <v>0</v>
      </c>
      <c r="I835" s="271">
        <v>0</v>
      </c>
      <c r="J835" s="271">
        <v>0</v>
      </c>
      <c r="K835" s="271">
        <v>0</v>
      </c>
      <c r="L835" s="271">
        <v>0</v>
      </c>
      <c r="M835" s="271">
        <v>0</v>
      </c>
      <c r="N835" s="281">
        <v>0</v>
      </c>
      <c r="O835" s="281">
        <v>0</v>
      </c>
      <c r="P835" s="281">
        <v>0</v>
      </c>
      <c r="Q835" s="281">
        <v>0</v>
      </c>
      <c r="R835" s="281">
        <v>0</v>
      </c>
      <c r="S835" s="281">
        <v>0</v>
      </c>
      <c r="T835" s="200">
        <v>0</v>
      </c>
      <c r="U835" s="281">
        <v>0</v>
      </c>
      <c r="V835" s="146" t="s">
        <v>339</v>
      </c>
      <c r="W835" s="296">
        <v>2199</v>
      </c>
      <c r="X835" s="281">
        <v>12115873.619999999</v>
      </c>
      <c r="Y835" s="296">
        <v>0</v>
      </c>
      <c r="Z835" s="296">
        <v>0</v>
      </c>
      <c r="AA835" s="296">
        <v>0</v>
      </c>
      <c r="AB835" s="296">
        <v>0</v>
      </c>
      <c r="AC835" s="296">
        <v>0</v>
      </c>
      <c r="AD835" s="296">
        <v>0</v>
      </c>
      <c r="AE835" s="296">
        <v>0</v>
      </c>
      <c r="AF835" s="296">
        <v>0</v>
      </c>
      <c r="AG835" s="296">
        <v>0</v>
      </c>
      <c r="AH835" s="296">
        <v>0</v>
      </c>
      <c r="AI835" s="296">
        <v>0</v>
      </c>
      <c r="AJ835" s="296">
        <v>380603.36</v>
      </c>
      <c r="AK835" s="296">
        <v>190301.68</v>
      </c>
      <c r="AL835" s="296">
        <v>0</v>
      </c>
    </row>
    <row r="836" spans="1:38" s="39" customFormat="1" ht="12" customHeight="1" x14ac:dyDescent="0.2">
      <c r="A836" s="282">
        <v>139</v>
      </c>
      <c r="B836" s="143" t="s">
        <v>234</v>
      </c>
      <c r="C836" s="145"/>
      <c r="D836" s="145"/>
      <c r="E836" s="146"/>
      <c r="F836" s="146"/>
      <c r="G836" s="270">
        <v>9317484.0999999996</v>
      </c>
      <c r="H836" s="281">
        <v>0</v>
      </c>
      <c r="I836" s="271">
        <v>0</v>
      </c>
      <c r="J836" s="271">
        <v>0</v>
      </c>
      <c r="K836" s="271">
        <v>0</v>
      </c>
      <c r="L836" s="271">
        <v>0</v>
      </c>
      <c r="M836" s="271">
        <v>0</v>
      </c>
      <c r="N836" s="281">
        <v>0</v>
      </c>
      <c r="O836" s="281">
        <v>0</v>
      </c>
      <c r="P836" s="281">
        <v>0</v>
      </c>
      <c r="Q836" s="281">
        <v>0</v>
      </c>
      <c r="R836" s="281">
        <v>0</v>
      </c>
      <c r="S836" s="281">
        <v>0</v>
      </c>
      <c r="T836" s="200">
        <v>0</v>
      </c>
      <c r="U836" s="281">
        <v>0</v>
      </c>
      <c r="V836" s="146" t="s">
        <v>339</v>
      </c>
      <c r="W836" s="296">
        <v>1615</v>
      </c>
      <c r="X836" s="281">
        <v>8898197.3200000003</v>
      </c>
      <c r="Y836" s="296">
        <v>0</v>
      </c>
      <c r="Z836" s="296">
        <v>0</v>
      </c>
      <c r="AA836" s="296">
        <v>0</v>
      </c>
      <c r="AB836" s="296">
        <v>0</v>
      </c>
      <c r="AC836" s="296">
        <v>0</v>
      </c>
      <c r="AD836" s="296">
        <v>0</v>
      </c>
      <c r="AE836" s="296">
        <v>0</v>
      </c>
      <c r="AF836" s="296">
        <v>0</v>
      </c>
      <c r="AG836" s="296">
        <v>0</v>
      </c>
      <c r="AH836" s="296">
        <v>0</v>
      </c>
      <c r="AI836" s="296">
        <v>0</v>
      </c>
      <c r="AJ836" s="296">
        <v>279524.52</v>
      </c>
      <c r="AK836" s="296">
        <v>139762.26</v>
      </c>
      <c r="AL836" s="296">
        <v>0</v>
      </c>
    </row>
    <row r="837" spans="1:38" s="39" customFormat="1" ht="12" customHeight="1" x14ac:dyDescent="0.2">
      <c r="A837" s="282">
        <v>140</v>
      </c>
      <c r="B837" s="143" t="s">
        <v>1003</v>
      </c>
      <c r="C837" s="145"/>
      <c r="D837" s="145"/>
      <c r="E837" s="146"/>
      <c r="F837" s="146"/>
      <c r="G837" s="270">
        <v>4175692.06</v>
      </c>
      <c r="H837" s="281">
        <v>0</v>
      </c>
      <c r="I837" s="271">
        <v>0</v>
      </c>
      <c r="J837" s="271">
        <v>0</v>
      </c>
      <c r="K837" s="271">
        <v>0</v>
      </c>
      <c r="L837" s="271">
        <v>0</v>
      </c>
      <c r="M837" s="271">
        <v>0</v>
      </c>
      <c r="N837" s="281">
        <v>0</v>
      </c>
      <c r="O837" s="281">
        <v>0</v>
      </c>
      <c r="P837" s="281">
        <v>0</v>
      </c>
      <c r="Q837" s="281">
        <v>0</v>
      </c>
      <c r="R837" s="281">
        <v>0</v>
      </c>
      <c r="S837" s="281">
        <v>0</v>
      </c>
      <c r="T837" s="282">
        <v>0</v>
      </c>
      <c r="U837" s="281">
        <v>0</v>
      </c>
      <c r="V837" s="146" t="s">
        <v>340</v>
      </c>
      <c r="W837" s="296">
        <v>554.5</v>
      </c>
      <c r="X837" s="281">
        <v>4031150</v>
      </c>
      <c r="Y837" s="296">
        <v>0</v>
      </c>
      <c r="Z837" s="296">
        <v>0</v>
      </c>
      <c r="AA837" s="296">
        <v>0</v>
      </c>
      <c r="AB837" s="296">
        <v>0</v>
      </c>
      <c r="AC837" s="296">
        <v>0</v>
      </c>
      <c r="AD837" s="296">
        <v>0</v>
      </c>
      <c r="AE837" s="296">
        <v>0</v>
      </c>
      <c r="AF837" s="296">
        <v>0</v>
      </c>
      <c r="AG837" s="296">
        <v>0</v>
      </c>
      <c r="AH837" s="296">
        <v>0</v>
      </c>
      <c r="AI837" s="296">
        <v>0</v>
      </c>
      <c r="AJ837" s="296">
        <v>96361.37</v>
      </c>
      <c r="AK837" s="296">
        <v>48180.69</v>
      </c>
      <c r="AL837" s="296">
        <v>0</v>
      </c>
    </row>
    <row r="838" spans="1:38" s="39" customFormat="1" ht="12" customHeight="1" x14ac:dyDescent="0.2">
      <c r="A838" s="282">
        <v>141</v>
      </c>
      <c r="B838" s="143" t="s">
        <v>990</v>
      </c>
      <c r="C838" s="145"/>
      <c r="D838" s="145"/>
      <c r="E838" s="146"/>
      <c r="F838" s="146"/>
      <c r="G838" s="270">
        <v>1007026.37</v>
      </c>
      <c r="H838" s="281">
        <v>954602.4</v>
      </c>
      <c r="I838" s="271">
        <v>954602.4</v>
      </c>
      <c r="J838" s="271">
        <v>0</v>
      </c>
      <c r="K838" s="271">
        <v>0</v>
      </c>
      <c r="L838" s="271">
        <v>0</v>
      </c>
      <c r="M838" s="271">
        <v>0</v>
      </c>
      <c r="N838" s="281">
        <v>0</v>
      </c>
      <c r="O838" s="281">
        <v>0</v>
      </c>
      <c r="P838" s="281">
        <v>0</v>
      </c>
      <c r="Q838" s="281">
        <v>0</v>
      </c>
      <c r="R838" s="281">
        <v>0</v>
      </c>
      <c r="S838" s="281">
        <v>0</v>
      </c>
      <c r="T838" s="200">
        <v>0</v>
      </c>
      <c r="U838" s="281">
        <v>0</v>
      </c>
      <c r="V838" s="146"/>
      <c r="W838" s="296">
        <v>0</v>
      </c>
      <c r="X838" s="281">
        <v>0</v>
      </c>
      <c r="Y838" s="296">
        <v>0</v>
      </c>
      <c r="Z838" s="296">
        <v>0</v>
      </c>
      <c r="AA838" s="296">
        <v>0</v>
      </c>
      <c r="AB838" s="296">
        <v>0</v>
      </c>
      <c r="AC838" s="296">
        <v>0</v>
      </c>
      <c r="AD838" s="296">
        <v>0</v>
      </c>
      <c r="AE838" s="296">
        <v>0</v>
      </c>
      <c r="AF838" s="296">
        <v>0</v>
      </c>
      <c r="AG838" s="296">
        <v>0</v>
      </c>
      <c r="AH838" s="296">
        <v>0</v>
      </c>
      <c r="AI838" s="296">
        <v>0</v>
      </c>
      <c r="AJ838" s="296">
        <v>35728.81</v>
      </c>
      <c r="AK838" s="296">
        <v>16695.16</v>
      </c>
      <c r="AL838" s="296">
        <v>0</v>
      </c>
    </row>
    <row r="839" spans="1:38" s="39" customFormat="1" ht="12" customHeight="1" x14ac:dyDescent="0.2">
      <c r="A839" s="282">
        <v>142</v>
      </c>
      <c r="B839" s="143" t="s">
        <v>1039</v>
      </c>
      <c r="C839" s="145"/>
      <c r="D839" s="145"/>
      <c r="E839" s="146"/>
      <c r="F839" s="146"/>
      <c r="G839" s="270">
        <v>5094434.76</v>
      </c>
      <c r="H839" s="281">
        <v>0</v>
      </c>
      <c r="I839" s="271">
        <v>0</v>
      </c>
      <c r="J839" s="271">
        <v>0</v>
      </c>
      <c r="K839" s="271">
        <v>0</v>
      </c>
      <c r="L839" s="271">
        <v>0</v>
      </c>
      <c r="M839" s="271">
        <v>0</v>
      </c>
      <c r="N839" s="281">
        <v>0</v>
      </c>
      <c r="O839" s="281">
        <v>0</v>
      </c>
      <c r="P839" s="281">
        <v>0</v>
      </c>
      <c r="Q839" s="281">
        <v>0</v>
      </c>
      <c r="R839" s="281">
        <v>0</v>
      </c>
      <c r="S839" s="281">
        <v>0</v>
      </c>
      <c r="T839" s="282">
        <v>0</v>
      </c>
      <c r="U839" s="281">
        <v>0</v>
      </c>
      <c r="V839" s="146" t="s">
        <v>339</v>
      </c>
      <c r="W839" s="296">
        <v>783.37</v>
      </c>
      <c r="X839" s="281">
        <v>4885700.04</v>
      </c>
      <c r="Y839" s="296">
        <v>0</v>
      </c>
      <c r="Z839" s="296">
        <v>0</v>
      </c>
      <c r="AA839" s="296">
        <v>0</v>
      </c>
      <c r="AB839" s="296">
        <v>0</v>
      </c>
      <c r="AC839" s="296">
        <v>0</v>
      </c>
      <c r="AD839" s="296">
        <v>0</v>
      </c>
      <c r="AE839" s="296">
        <v>0</v>
      </c>
      <c r="AF839" s="296">
        <v>0</v>
      </c>
      <c r="AG839" s="296">
        <v>0</v>
      </c>
      <c r="AH839" s="296">
        <v>0</v>
      </c>
      <c r="AI839" s="296">
        <v>0</v>
      </c>
      <c r="AJ839" s="296">
        <v>139156.48000000001</v>
      </c>
      <c r="AK839" s="296">
        <v>69578.240000000005</v>
      </c>
      <c r="AL839" s="296">
        <v>0</v>
      </c>
    </row>
    <row r="840" spans="1:38" s="39" customFormat="1" ht="12" customHeight="1" x14ac:dyDescent="0.2">
      <c r="A840" s="282">
        <v>143</v>
      </c>
      <c r="B840" s="143" t="s">
        <v>1040</v>
      </c>
      <c r="C840" s="145"/>
      <c r="D840" s="145"/>
      <c r="E840" s="146"/>
      <c r="F840" s="146"/>
      <c r="G840" s="270">
        <v>4471238.51</v>
      </c>
      <c r="H840" s="281">
        <v>0</v>
      </c>
      <c r="I840" s="271">
        <v>0</v>
      </c>
      <c r="J840" s="271">
        <v>0</v>
      </c>
      <c r="K840" s="271">
        <v>0</v>
      </c>
      <c r="L840" s="271">
        <v>0</v>
      </c>
      <c r="M840" s="271">
        <v>0</v>
      </c>
      <c r="N840" s="281">
        <v>0</v>
      </c>
      <c r="O840" s="281">
        <v>0</v>
      </c>
      <c r="P840" s="281">
        <v>0</v>
      </c>
      <c r="Q840" s="281">
        <v>0</v>
      </c>
      <c r="R840" s="281">
        <v>0</v>
      </c>
      <c r="S840" s="281">
        <v>0</v>
      </c>
      <c r="T840" s="282">
        <v>0</v>
      </c>
      <c r="U840" s="281">
        <v>0</v>
      </c>
      <c r="V840" s="146" t="s">
        <v>339</v>
      </c>
      <c r="W840" s="296">
        <v>775</v>
      </c>
      <c r="X840" s="281">
        <v>4270032.7699999996</v>
      </c>
      <c r="Y840" s="296">
        <v>0</v>
      </c>
      <c r="Z840" s="296">
        <v>0</v>
      </c>
      <c r="AA840" s="296">
        <v>0</v>
      </c>
      <c r="AB840" s="296">
        <v>0</v>
      </c>
      <c r="AC840" s="296">
        <v>0</v>
      </c>
      <c r="AD840" s="296">
        <v>0</v>
      </c>
      <c r="AE840" s="296">
        <v>0</v>
      </c>
      <c r="AF840" s="296">
        <v>0</v>
      </c>
      <c r="AG840" s="296">
        <v>0</v>
      </c>
      <c r="AH840" s="296">
        <v>0</v>
      </c>
      <c r="AI840" s="296">
        <v>0</v>
      </c>
      <c r="AJ840" s="296">
        <v>134137.16</v>
      </c>
      <c r="AK840" s="296">
        <v>67068.58</v>
      </c>
      <c r="AL840" s="296">
        <v>0</v>
      </c>
    </row>
    <row r="841" spans="1:38" s="39" customFormat="1" ht="12" customHeight="1" x14ac:dyDescent="0.2">
      <c r="A841" s="282">
        <v>144</v>
      </c>
      <c r="B841" s="143" t="s">
        <v>1041</v>
      </c>
      <c r="C841" s="145"/>
      <c r="D841" s="145"/>
      <c r="E841" s="146"/>
      <c r="F841" s="146"/>
      <c r="G841" s="270">
        <v>10384812</v>
      </c>
      <c r="H841" s="281">
        <v>0</v>
      </c>
      <c r="I841" s="271">
        <v>0</v>
      </c>
      <c r="J841" s="271">
        <v>0</v>
      </c>
      <c r="K841" s="271">
        <v>0</v>
      </c>
      <c r="L841" s="271">
        <v>0</v>
      </c>
      <c r="M841" s="271">
        <v>0</v>
      </c>
      <c r="N841" s="281">
        <v>0</v>
      </c>
      <c r="O841" s="281">
        <v>0</v>
      </c>
      <c r="P841" s="281">
        <v>0</v>
      </c>
      <c r="Q841" s="281">
        <v>0</v>
      </c>
      <c r="R841" s="281">
        <v>0</v>
      </c>
      <c r="S841" s="281">
        <v>0</v>
      </c>
      <c r="T841" s="282">
        <v>0</v>
      </c>
      <c r="U841" s="281">
        <v>0</v>
      </c>
      <c r="V841" s="146" t="s">
        <v>339</v>
      </c>
      <c r="W841" s="296">
        <v>1800</v>
      </c>
      <c r="X841" s="281">
        <v>9917495.4600000009</v>
      </c>
      <c r="Y841" s="296">
        <v>0</v>
      </c>
      <c r="Z841" s="296">
        <v>0</v>
      </c>
      <c r="AA841" s="296">
        <v>0</v>
      </c>
      <c r="AB841" s="296">
        <v>0</v>
      </c>
      <c r="AC841" s="296">
        <v>0</v>
      </c>
      <c r="AD841" s="296">
        <v>0</v>
      </c>
      <c r="AE841" s="296">
        <v>0</v>
      </c>
      <c r="AF841" s="296">
        <v>0</v>
      </c>
      <c r="AG841" s="296">
        <v>0</v>
      </c>
      <c r="AH841" s="296">
        <v>0</v>
      </c>
      <c r="AI841" s="296">
        <v>0</v>
      </c>
      <c r="AJ841" s="296">
        <v>311544.36</v>
      </c>
      <c r="AK841" s="296">
        <v>155772.18</v>
      </c>
      <c r="AL841" s="296">
        <v>0</v>
      </c>
    </row>
    <row r="842" spans="1:38" s="39" customFormat="1" ht="12" customHeight="1" x14ac:dyDescent="0.2">
      <c r="A842" s="282">
        <v>145</v>
      </c>
      <c r="B842" s="143" t="s">
        <v>1042</v>
      </c>
      <c r="C842" s="145"/>
      <c r="D842" s="145"/>
      <c r="E842" s="146"/>
      <c r="F842" s="146"/>
      <c r="G842" s="270">
        <v>6881262.8200000003</v>
      </c>
      <c r="H842" s="281">
        <v>0</v>
      </c>
      <c r="I842" s="271">
        <v>0</v>
      </c>
      <c r="J842" s="271">
        <v>0</v>
      </c>
      <c r="K842" s="271">
        <v>0</v>
      </c>
      <c r="L842" s="271">
        <v>0</v>
      </c>
      <c r="M842" s="271">
        <v>0</v>
      </c>
      <c r="N842" s="281">
        <v>0</v>
      </c>
      <c r="O842" s="281">
        <v>0</v>
      </c>
      <c r="P842" s="281">
        <v>0</v>
      </c>
      <c r="Q842" s="281">
        <v>0</v>
      </c>
      <c r="R842" s="281">
        <v>0</v>
      </c>
      <c r="S842" s="281">
        <v>0</v>
      </c>
      <c r="T842" s="282">
        <v>0</v>
      </c>
      <c r="U842" s="281">
        <v>0</v>
      </c>
      <c r="V842" s="146"/>
      <c r="W842" s="296">
        <v>0</v>
      </c>
      <c r="X842" s="281">
        <v>0</v>
      </c>
      <c r="Y842" s="296">
        <v>0</v>
      </c>
      <c r="Z842" s="296">
        <v>0</v>
      </c>
      <c r="AA842" s="296">
        <v>919</v>
      </c>
      <c r="AB842" s="296">
        <v>6504080</v>
      </c>
      <c r="AC842" s="296">
        <v>0</v>
      </c>
      <c r="AD842" s="296">
        <v>0</v>
      </c>
      <c r="AE842" s="296">
        <v>0</v>
      </c>
      <c r="AF842" s="296">
        <v>0</v>
      </c>
      <c r="AG842" s="296">
        <v>0</v>
      </c>
      <c r="AH842" s="296">
        <v>0</v>
      </c>
      <c r="AI842" s="296">
        <v>0</v>
      </c>
      <c r="AJ842" s="296">
        <v>251455.21</v>
      </c>
      <c r="AK842" s="296">
        <v>125727.61</v>
      </c>
      <c r="AL842" s="296">
        <v>0</v>
      </c>
    </row>
    <row r="843" spans="1:38" s="39" customFormat="1" ht="12" customHeight="1" x14ac:dyDescent="0.2">
      <c r="A843" s="282">
        <v>146</v>
      </c>
      <c r="B843" s="143" t="s">
        <v>741</v>
      </c>
      <c r="C843" s="145"/>
      <c r="D843" s="145"/>
      <c r="E843" s="146"/>
      <c r="F843" s="146"/>
      <c r="G843" s="270">
        <v>4138763.11</v>
      </c>
      <c r="H843" s="281">
        <v>0</v>
      </c>
      <c r="I843" s="271">
        <v>0</v>
      </c>
      <c r="J843" s="271">
        <v>0</v>
      </c>
      <c r="K843" s="271">
        <v>0</v>
      </c>
      <c r="L843" s="271">
        <v>0</v>
      </c>
      <c r="M843" s="271">
        <v>0</v>
      </c>
      <c r="N843" s="281">
        <v>0</v>
      </c>
      <c r="O843" s="281">
        <v>0</v>
      </c>
      <c r="P843" s="281">
        <v>0</v>
      </c>
      <c r="Q843" s="281">
        <v>0</v>
      </c>
      <c r="R843" s="281">
        <v>0</v>
      </c>
      <c r="S843" s="281">
        <v>0</v>
      </c>
      <c r="T843" s="200">
        <v>0</v>
      </c>
      <c r="U843" s="281">
        <v>0</v>
      </c>
      <c r="V843" s="146" t="s">
        <v>340</v>
      </c>
      <c r="W843" s="296">
        <v>566</v>
      </c>
      <c r="X843" s="281">
        <v>3997710</v>
      </c>
      <c r="Y843" s="296">
        <v>0</v>
      </c>
      <c r="Z843" s="296">
        <v>0</v>
      </c>
      <c r="AA843" s="296">
        <v>0</v>
      </c>
      <c r="AB843" s="296">
        <v>0</v>
      </c>
      <c r="AC843" s="296">
        <v>0</v>
      </c>
      <c r="AD843" s="296">
        <v>0</v>
      </c>
      <c r="AE843" s="296">
        <v>0</v>
      </c>
      <c r="AF843" s="296">
        <v>0</v>
      </c>
      <c r="AG843" s="296">
        <v>0</v>
      </c>
      <c r="AH843" s="296">
        <v>0</v>
      </c>
      <c r="AI843" s="296">
        <v>0</v>
      </c>
      <c r="AJ843" s="296">
        <v>94035.41</v>
      </c>
      <c r="AK843" s="296">
        <v>47017.7</v>
      </c>
      <c r="AL843" s="296">
        <v>0</v>
      </c>
    </row>
    <row r="844" spans="1:38" s="39" customFormat="1" ht="12" customHeight="1" x14ac:dyDescent="0.2">
      <c r="A844" s="282">
        <v>147</v>
      </c>
      <c r="B844" s="143" t="s">
        <v>782</v>
      </c>
      <c r="C844" s="145"/>
      <c r="D844" s="145"/>
      <c r="E844" s="146"/>
      <c r="F844" s="146"/>
      <c r="G844" s="270">
        <v>6014408.3600000003</v>
      </c>
      <c r="H844" s="281">
        <v>0</v>
      </c>
      <c r="I844" s="271">
        <v>0</v>
      </c>
      <c r="J844" s="271">
        <v>0</v>
      </c>
      <c r="K844" s="271">
        <v>0</v>
      </c>
      <c r="L844" s="271">
        <v>0</v>
      </c>
      <c r="M844" s="271">
        <v>0</v>
      </c>
      <c r="N844" s="281">
        <v>0</v>
      </c>
      <c r="O844" s="281">
        <v>0</v>
      </c>
      <c r="P844" s="281">
        <v>0</v>
      </c>
      <c r="Q844" s="281">
        <v>0</v>
      </c>
      <c r="R844" s="281">
        <v>0</v>
      </c>
      <c r="S844" s="281">
        <v>0</v>
      </c>
      <c r="T844" s="200">
        <v>0</v>
      </c>
      <c r="U844" s="281">
        <v>0</v>
      </c>
      <c r="V844" s="146" t="s">
        <v>340</v>
      </c>
      <c r="W844" s="296">
        <v>800</v>
      </c>
      <c r="X844" s="281">
        <v>5815040</v>
      </c>
      <c r="Y844" s="296">
        <v>0</v>
      </c>
      <c r="Z844" s="296">
        <v>0</v>
      </c>
      <c r="AA844" s="296">
        <v>0</v>
      </c>
      <c r="AB844" s="296">
        <v>0</v>
      </c>
      <c r="AC844" s="296">
        <v>0</v>
      </c>
      <c r="AD844" s="296">
        <v>0</v>
      </c>
      <c r="AE844" s="296">
        <v>0</v>
      </c>
      <c r="AF844" s="296">
        <v>0</v>
      </c>
      <c r="AG844" s="296">
        <v>0</v>
      </c>
      <c r="AH844" s="296">
        <v>0</v>
      </c>
      <c r="AI844" s="296">
        <v>0</v>
      </c>
      <c r="AJ844" s="296">
        <v>132912.24</v>
      </c>
      <c r="AK844" s="296">
        <v>66456.12</v>
      </c>
      <c r="AL844" s="296">
        <v>0</v>
      </c>
    </row>
    <row r="845" spans="1:38" s="39" customFormat="1" ht="12" customHeight="1" x14ac:dyDescent="0.2">
      <c r="A845" s="282">
        <v>148</v>
      </c>
      <c r="B845" s="143" t="s">
        <v>551</v>
      </c>
      <c r="C845" s="270"/>
      <c r="D845" s="37"/>
      <c r="E845" s="140"/>
      <c r="F845" s="144"/>
      <c r="G845" s="270">
        <v>6108236.25</v>
      </c>
      <c r="H845" s="281">
        <v>0</v>
      </c>
      <c r="I845" s="270">
        <v>0</v>
      </c>
      <c r="J845" s="270">
        <v>0</v>
      </c>
      <c r="K845" s="271">
        <v>0</v>
      </c>
      <c r="L845" s="270">
        <v>0</v>
      </c>
      <c r="M845" s="270">
        <v>0</v>
      </c>
      <c r="N845" s="281">
        <v>0</v>
      </c>
      <c r="O845" s="281">
        <v>0</v>
      </c>
      <c r="P845" s="281">
        <v>0</v>
      </c>
      <c r="Q845" s="281">
        <v>0</v>
      </c>
      <c r="R845" s="281">
        <v>0</v>
      </c>
      <c r="S845" s="281">
        <v>0</v>
      </c>
      <c r="T845" s="200">
        <v>0</v>
      </c>
      <c r="U845" s="281">
        <v>0</v>
      </c>
      <c r="V845" s="202" t="s">
        <v>340</v>
      </c>
      <c r="W845" s="281">
        <v>906</v>
      </c>
      <c r="X845" s="281">
        <v>5882950</v>
      </c>
      <c r="Y845" s="281">
        <v>0</v>
      </c>
      <c r="Z845" s="281">
        <v>0</v>
      </c>
      <c r="AA845" s="281">
        <v>0</v>
      </c>
      <c r="AB845" s="281">
        <v>0</v>
      </c>
      <c r="AC845" s="281">
        <v>0</v>
      </c>
      <c r="AD845" s="281">
        <v>0</v>
      </c>
      <c r="AE845" s="281">
        <v>0</v>
      </c>
      <c r="AF845" s="281">
        <v>0</v>
      </c>
      <c r="AG845" s="281">
        <v>0</v>
      </c>
      <c r="AH845" s="281">
        <v>0</v>
      </c>
      <c r="AI845" s="296">
        <v>0</v>
      </c>
      <c r="AJ845" s="296">
        <v>150190.82999999999</v>
      </c>
      <c r="AK845" s="296">
        <v>75095.42</v>
      </c>
      <c r="AL845" s="296">
        <v>0</v>
      </c>
    </row>
    <row r="846" spans="1:38" s="39" customFormat="1" ht="12" customHeight="1" x14ac:dyDescent="0.2">
      <c r="A846" s="282">
        <v>149</v>
      </c>
      <c r="B846" s="143" t="s">
        <v>992</v>
      </c>
      <c r="C846" s="145"/>
      <c r="D846" s="145"/>
      <c r="E846" s="146"/>
      <c r="F846" s="146"/>
      <c r="G846" s="270">
        <v>9801885.6600000001</v>
      </c>
      <c r="H846" s="281">
        <v>0</v>
      </c>
      <c r="I846" s="270">
        <v>0</v>
      </c>
      <c r="J846" s="270">
        <v>0</v>
      </c>
      <c r="K846" s="270">
        <v>0</v>
      </c>
      <c r="L846" s="270">
        <v>0</v>
      </c>
      <c r="M846" s="270">
        <v>0</v>
      </c>
      <c r="N846" s="281">
        <v>0</v>
      </c>
      <c r="O846" s="281">
        <v>0</v>
      </c>
      <c r="P846" s="281">
        <v>0</v>
      </c>
      <c r="Q846" s="281">
        <v>0</v>
      </c>
      <c r="R846" s="281">
        <v>0</v>
      </c>
      <c r="S846" s="281">
        <v>0</v>
      </c>
      <c r="T846" s="282">
        <v>0</v>
      </c>
      <c r="U846" s="281">
        <v>0</v>
      </c>
      <c r="V846" s="202" t="s">
        <v>340</v>
      </c>
      <c r="W846" s="281">
        <v>1303.7</v>
      </c>
      <c r="X846" s="281">
        <v>9476990</v>
      </c>
      <c r="Y846" s="281">
        <v>0</v>
      </c>
      <c r="Z846" s="281">
        <v>0</v>
      </c>
      <c r="AA846" s="281">
        <v>0</v>
      </c>
      <c r="AB846" s="281">
        <v>0</v>
      </c>
      <c r="AC846" s="281">
        <v>0</v>
      </c>
      <c r="AD846" s="281">
        <v>0</v>
      </c>
      <c r="AE846" s="281">
        <v>0</v>
      </c>
      <c r="AF846" s="281">
        <v>0</v>
      </c>
      <c r="AG846" s="281">
        <v>0</v>
      </c>
      <c r="AH846" s="281">
        <v>0</v>
      </c>
      <c r="AI846" s="281">
        <v>0</v>
      </c>
      <c r="AJ846" s="296">
        <v>216597.11</v>
      </c>
      <c r="AK846" s="296">
        <v>108298.55</v>
      </c>
      <c r="AL846" s="296">
        <v>0</v>
      </c>
    </row>
    <row r="847" spans="1:38" s="39" customFormat="1" ht="12" customHeight="1" x14ac:dyDescent="0.2">
      <c r="A847" s="282">
        <v>150</v>
      </c>
      <c r="B847" s="143" t="s">
        <v>753</v>
      </c>
      <c r="C847" s="145"/>
      <c r="D847" s="145"/>
      <c r="E847" s="146"/>
      <c r="F847" s="146"/>
      <c r="G847" s="270">
        <v>4601566.79</v>
      </c>
      <c r="H847" s="281">
        <v>0</v>
      </c>
      <c r="I847" s="271">
        <v>0</v>
      </c>
      <c r="J847" s="271">
        <v>0</v>
      </c>
      <c r="K847" s="271">
        <v>0</v>
      </c>
      <c r="L847" s="271">
        <v>0</v>
      </c>
      <c r="M847" s="271">
        <v>0</v>
      </c>
      <c r="N847" s="281">
        <v>0</v>
      </c>
      <c r="O847" s="281">
        <v>0</v>
      </c>
      <c r="P847" s="281">
        <v>0</v>
      </c>
      <c r="Q847" s="281">
        <v>0</v>
      </c>
      <c r="R847" s="281">
        <v>0</v>
      </c>
      <c r="S847" s="281">
        <v>0</v>
      </c>
      <c r="T847" s="200">
        <v>0</v>
      </c>
      <c r="U847" s="281">
        <v>0</v>
      </c>
      <c r="V847" s="146" t="s">
        <v>340</v>
      </c>
      <c r="W847" s="296">
        <v>612</v>
      </c>
      <c r="X847" s="281">
        <v>4449050</v>
      </c>
      <c r="Y847" s="296">
        <v>0</v>
      </c>
      <c r="Z847" s="296">
        <v>0</v>
      </c>
      <c r="AA847" s="296">
        <v>0</v>
      </c>
      <c r="AB847" s="296">
        <v>0</v>
      </c>
      <c r="AC847" s="296">
        <v>0</v>
      </c>
      <c r="AD847" s="296">
        <v>0</v>
      </c>
      <c r="AE847" s="296">
        <v>0</v>
      </c>
      <c r="AF847" s="296">
        <v>0</v>
      </c>
      <c r="AG847" s="296">
        <v>0</v>
      </c>
      <c r="AH847" s="296">
        <v>0</v>
      </c>
      <c r="AI847" s="296">
        <v>0</v>
      </c>
      <c r="AJ847" s="296">
        <v>101677.86</v>
      </c>
      <c r="AK847" s="296">
        <v>50838.93</v>
      </c>
      <c r="AL847" s="296">
        <v>0</v>
      </c>
    </row>
    <row r="848" spans="1:38" s="39" customFormat="1" ht="12" customHeight="1" x14ac:dyDescent="0.2">
      <c r="A848" s="282">
        <v>151</v>
      </c>
      <c r="B848" s="143" t="s">
        <v>775</v>
      </c>
      <c r="C848" s="145"/>
      <c r="D848" s="145"/>
      <c r="E848" s="146"/>
      <c r="F848" s="146"/>
      <c r="G848" s="270">
        <v>4086173.16</v>
      </c>
      <c r="H848" s="281">
        <v>0</v>
      </c>
      <c r="I848" s="271">
        <v>0</v>
      </c>
      <c r="J848" s="271">
        <v>0</v>
      </c>
      <c r="K848" s="271">
        <v>0</v>
      </c>
      <c r="L848" s="271">
        <v>0</v>
      </c>
      <c r="M848" s="271">
        <v>0</v>
      </c>
      <c r="N848" s="281">
        <v>0</v>
      </c>
      <c r="O848" s="281">
        <v>0</v>
      </c>
      <c r="P848" s="281">
        <v>0</v>
      </c>
      <c r="Q848" s="281">
        <v>0</v>
      </c>
      <c r="R848" s="281">
        <v>0</v>
      </c>
      <c r="S848" s="281">
        <v>0</v>
      </c>
      <c r="T848" s="200">
        <v>0</v>
      </c>
      <c r="U848" s="281">
        <v>0</v>
      </c>
      <c r="V848" s="146" t="s">
        <v>340</v>
      </c>
      <c r="W848" s="296">
        <v>576</v>
      </c>
      <c r="X848" s="281">
        <v>3981677.72</v>
      </c>
      <c r="Y848" s="296">
        <v>0</v>
      </c>
      <c r="Z848" s="296">
        <v>0</v>
      </c>
      <c r="AA848" s="296">
        <v>0</v>
      </c>
      <c r="AB848" s="296">
        <v>0</v>
      </c>
      <c r="AC848" s="296">
        <v>0</v>
      </c>
      <c r="AD848" s="296">
        <v>0</v>
      </c>
      <c r="AE848" s="296">
        <v>0</v>
      </c>
      <c r="AF848" s="296">
        <v>0</v>
      </c>
      <c r="AG848" s="296">
        <v>0</v>
      </c>
      <c r="AH848" s="296">
        <v>0</v>
      </c>
      <c r="AI848" s="296">
        <v>0</v>
      </c>
      <c r="AJ848" s="296">
        <v>69663.63</v>
      </c>
      <c r="AK848" s="296">
        <v>34831.81</v>
      </c>
      <c r="AL848" s="296">
        <v>0</v>
      </c>
    </row>
    <row r="849" spans="1:38" s="39" customFormat="1" ht="12" customHeight="1" x14ac:dyDescent="0.2">
      <c r="A849" s="282">
        <v>152</v>
      </c>
      <c r="B849" s="143" t="s">
        <v>776</v>
      </c>
      <c r="C849" s="145"/>
      <c r="D849" s="145"/>
      <c r="E849" s="146"/>
      <c r="F849" s="146"/>
      <c r="G849" s="270">
        <v>4092032.11</v>
      </c>
      <c r="H849" s="281">
        <v>0</v>
      </c>
      <c r="I849" s="271">
        <v>0</v>
      </c>
      <c r="J849" s="271">
        <v>0</v>
      </c>
      <c r="K849" s="271">
        <v>0</v>
      </c>
      <c r="L849" s="271">
        <v>0</v>
      </c>
      <c r="M849" s="271">
        <v>0</v>
      </c>
      <c r="N849" s="281">
        <v>0</v>
      </c>
      <c r="O849" s="281">
        <v>0</v>
      </c>
      <c r="P849" s="281">
        <v>0</v>
      </c>
      <c r="Q849" s="281">
        <v>0</v>
      </c>
      <c r="R849" s="281">
        <v>0</v>
      </c>
      <c r="S849" s="281">
        <v>0</v>
      </c>
      <c r="T849" s="200">
        <v>0</v>
      </c>
      <c r="U849" s="281">
        <v>0</v>
      </c>
      <c r="V849" s="146" t="s">
        <v>340</v>
      </c>
      <c r="W849" s="296">
        <v>576</v>
      </c>
      <c r="X849" s="281">
        <v>3986991.47</v>
      </c>
      <c r="Y849" s="296">
        <v>0</v>
      </c>
      <c r="Z849" s="296">
        <v>0</v>
      </c>
      <c r="AA849" s="296">
        <v>0</v>
      </c>
      <c r="AB849" s="296">
        <v>0</v>
      </c>
      <c r="AC849" s="296">
        <v>0</v>
      </c>
      <c r="AD849" s="296">
        <v>0</v>
      </c>
      <c r="AE849" s="296">
        <v>0</v>
      </c>
      <c r="AF849" s="296">
        <v>0</v>
      </c>
      <c r="AG849" s="296">
        <v>0</v>
      </c>
      <c r="AH849" s="296">
        <v>0</v>
      </c>
      <c r="AI849" s="296">
        <v>0</v>
      </c>
      <c r="AJ849" s="296">
        <v>70027.09</v>
      </c>
      <c r="AK849" s="296">
        <v>35013.550000000003</v>
      </c>
      <c r="AL849" s="296">
        <v>0</v>
      </c>
    </row>
    <row r="850" spans="1:38" s="39" customFormat="1" ht="15" customHeight="1" x14ac:dyDescent="0.2">
      <c r="A850" s="282">
        <v>153</v>
      </c>
      <c r="B850" s="143" t="s">
        <v>764</v>
      </c>
      <c r="C850" s="145"/>
      <c r="D850" s="145"/>
      <c r="E850" s="146"/>
      <c r="F850" s="146"/>
      <c r="G850" s="270">
        <v>5330231.7699999996</v>
      </c>
      <c r="H850" s="281">
        <v>0</v>
      </c>
      <c r="I850" s="271">
        <v>0</v>
      </c>
      <c r="J850" s="271">
        <v>0</v>
      </c>
      <c r="K850" s="271">
        <v>0</v>
      </c>
      <c r="L850" s="271">
        <v>0</v>
      </c>
      <c r="M850" s="271">
        <v>0</v>
      </c>
      <c r="N850" s="281">
        <v>0</v>
      </c>
      <c r="O850" s="281">
        <v>0</v>
      </c>
      <c r="P850" s="281">
        <v>0</v>
      </c>
      <c r="Q850" s="281">
        <v>0</v>
      </c>
      <c r="R850" s="281">
        <v>0</v>
      </c>
      <c r="S850" s="281">
        <v>0</v>
      </c>
      <c r="T850" s="200">
        <v>0</v>
      </c>
      <c r="U850" s="281">
        <v>0</v>
      </c>
      <c r="V850" s="146" t="s">
        <v>340</v>
      </c>
      <c r="W850" s="296">
        <v>1070.7</v>
      </c>
      <c r="X850" s="281">
        <v>5193250</v>
      </c>
      <c r="Y850" s="296">
        <v>0</v>
      </c>
      <c r="Z850" s="296">
        <v>0</v>
      </c>
      <c r="AA850" s="296">
        <v>0</v>
      </c>
      <c r="AB850" s="296">
        <v>0</v>
      </c>
      <c r="AC850" s="296">
        <v>0</v>
      </c>
      <c r="AD850" s="296">
        <v>0</v>
      </c>
      <c r="AE850" s="296">
        <v>0</v>
      </c>
      <c r="AF850" s="296">
        <v>0</v>
      </c>
      <c r="AG850" s="296">
        <v>0</v>
      </c>
      <c r="AH850" s="296">
        <v>0</v>
      </c>
      <c r="AI850" s="296">
        <v>0</v>
      </c>
      <c r="AJ850" s="296">
        <v>136460.75</v>
      </c>
      <c r="AK850" s="296">
        <v>521.02</v>
      </c>
      <c r="AL850" s="296">
        <v>0</v>
      </c>
    </row>
    <row r="851" spans="1:38" s="39" customFormat="1" ht="12.75" customHeight="1" x14ac:dyDescent="0.2">
      <c r="A851" s="282">
        <v>154</v>
      </c>
      <c r="B851" s="143" t="s">
        <v>236</v>
      </c>
      <c r="C851" s="145">
        <v>5511.9</v>
      </c>
      <c r="D851" s="145"/>
      <c r="E851" s="146"/>
      <c r="F851" s="146"/>
      <c r="G851" s="270">
        <v>9352100.1300000008</v>
      </c>
      <c r="H851" s="281">
        <v>0</v>
      </c>
      <c r="I851" s="271">
        <v>0</v>
      </c>
      <c r="J851" s="271">
        <v>0</v>
      </c>
      <c r="K851" s="271">
        <v>0</v>
      </c>
      <c r="L851" s="271">
        <v>0</v>
      </c>
      <c r="M851" s="271">
        <v>0</v>
      </c>
      <c r="N851" s="281">
        <v>0</v>
      </c>
      <c r="O851" s="281">
        <v>0</v>
      </c>
      <c r="P851" s="281">
        <v>0</v>
      </c>
      <c r="Q851" s="281">
        <v>0</v>
      </c>
      <c r="R851" s="281">
        <v>0</v>
      </c>
      <c r="S851" s="281">
        <v>0</v>
      </c>
      <c r="T851" s="200">
        <v>0</v>
      </c>
      <c r="U851" s="281">
        <v>0</v>
      </c>
      <c r="V851" s="146" t="s">
        <v>339</v>
      </c>
      <c r="W851" s="296">
        <v>1621</v>
      </c>
      <c r="X851" s="281">
        <v>8931255.6300000008</v>
      </c>
      <c r="Y851" s="296">
        <v>0</v>
      </c>
      <c r="Z851" s="296">
        <v>0</v>
      </c>
      <c r="AA851" s="296">
        <v>0</v>
      </c>
      <c r="AB851" s="296">
        <v>0</v>
      </c>
      <c r="AC851" s="296">
        <v>0</v>
      </c>
      <c r="AD851" s="296">
        <v>0</v>
      </c>
      <c r="AE851" s="296">
        <v>0</v>
      </c>
      <c r="AF851" s="296">
        <v>0</v>
      </c>
      <c r="AG851" s="296">
        <v>0</v>
      </c>
      <c r="AH851" s="296">
        <v>0</v>
      </c>
      <c r="AI851" s="296">
        <v>0</v>
      </c>
      <c r="AJ851" s="296">
        <v>280563</v>
      </c>
      <c r="AK851" s="296">
        <v>140281.5</v>
      </c>
      <c r="AL851" s="296">
        <v>0</v>
      </c>
    </row>
    <row r="852" spans="1:38" s="39" customFormat="1" ht="12.75" customHeight="1" x14ac:dyDescent="0.2">
      <c r="A852" s="282">
        <v>155</v>
      </c>
      <c r="B852" s="143" t="s">
        <v>1071</v>
      </c>
      <c r="C852" s="145"/>
      <c r="D852" s="145"/>
      <c r="E852" s="146"/>
      <c r="F852" s="146"/>
      <c r="G852" s="270">
        <v>9455661.2599999998</v>
      </c>
      <c r="H852" s="281">
        <v>0</v>
      </c>
      <c r="I852" s="271">
        <v>0</v>
      </c>
      <c r="J852" s="271">
        <v>0</v>
      </c>
      <c r="K852" s="271">
        <v>0</v>
      </c>
      <c r="L852" s="271">
        <v>0</v>
      </c>
      <c r="M852" s="271">
        <v>0</v>
      </c>
      <c r="N852" s="281">
        <v>0</v>
      </c>
      <c r="O852" s="281">
        <v>0</v>
      </c>
      <c r="P852" s="281">
        <v>0</v>
      </c>
      <c r="Q852" s="281">
        <v>0</v>
      </c>
      <c r="R852" s="281">
        <v>0</v>
      </c>
      <c r="S852" s="281">
        <v>0</v>
      </c>
      <c r="T852" s="200">
        <v>0</v>
      </c>
      <c r="U852" s="281">
        <v>0</v>
      </c>
      <c r="V852" s="146" t="s">
        <v>340</v>
      </c>
      <c r="W852" s="296">
        <v>560</v>
      </c>
      <c r="X852" s="281">
        <v>4063437.14</v>
      </c>
      <c r="Y852" s="296">
        <v>0</v>
      </c>
      <c r="Z852" s="296">
        <v>0</v>
      </c>
      <c r="AA852" s="296">
        <v>566</v>
      </c>
      <c r="AB852" s="296">
        <v>4966719.3600000003</v>
      </c>
      <c r="AC852" s="296">
        <v>0</v>
      </c>
      <c r="AD852" s="296">
        <v>0</v>
      </c>
      <c r="AE852" s="296">
        <v>0</v>
      </c>
      <c r="AF852" s="296">
        <v>0</v>
      </c>
      <c r="AG852" s="296">
        <v>0</v>
      </c>
      <c r="AH852" s="296">
        <v>0</v>
      </c>
      <c r="AI852" s="296">
        <v>0</v>
      </c>
      <c r="AJ852" s="296">
        <v>283669.84000000003</v>
      </c>
      <c r="AK852" s="296">
        <v>141834.92000000001</v>
      </c>
      <c r="AL852" s="296">
        <v>0</v>
      </c>
    </row>
    <row r="853" spans="1:38" s="39" customFormat="1" ht="12.75" customHeight="1" x14ac:dyDescent="0.2">
      <c r="A853" s="282">
        <v>156</v>
      </c>
      <c r="B853" s="143" t="s">
        <v>1077</v>
      </c>
      <c r="C853" s="145"/>
      <c r="D853" s="145"/>
      <c r="E853" s="146"/>
      <c r="F853" s="146"/>
      <c r="G853" s="270">
        <v>8678857.0800000001</v>
      </c>
      <c r="H853" s="281">
        <v>0</v>
      </c>
      <c r="I853" s="271">
        <v>0</v>
      </c>
      <c r="J853" s="271">
        <v>0</v>
      </c>
      <c r="K853" s="271">
        <v>0</v>
      </c>
      <c r="L853" s="271">
        <v>0</v>
      </c>
      <c r="M853" s="271">
        <v>0</v>
      </c>
      <c r="N853" s="281">
        <v>0</v>
      </c>
      <c r="O853" s="281">
        <v>0</v>
      </c>
      <c r="P853" s="281">
        <v>0</v>
      </c>
      <c r="Q853" s="281">
        <v>0</v>
      </c>
      <c r="R853" s="281">
        <v>0</v>
      </c>
      <c r="S853" s="281">
        <v>0</v>
      </c>
      <c r="T853" s="200">
        <v>0</v>
      </c>
      <c r="U853" s="281">
        <v>0</v>
      </c>
      <c r="V853" s="146" t="s">
        <v>339</v>
      </c>
      <c r="W853" s="296">
        <v>982</v>
      </c>
      <c r="X853" s="281">
        <v>8288308.5099999998</v>
      </c>
      <c r="Y853" s="296">
        <v>0</v>
      </c>
      <c r="Z853" s="296">
        <v>0</v>
      </c>
      <c r="AA853" s="296">
        <v>0</v>
      </c>
      <c r="AB853" s="296">
        <v>0</v>
      </c>
      <c r="AC853" s="296">
        <v>0</v>
      </c>
      <c r="AD853" s="296">
        <v>0</v>
      </c>
      <c r="AE853" s="296">
        <v>0</v>
      </c>
      <c r="AF853" s="296">
        <v>0</v>
      </c>
      <c r="AG853" s="296">
        <v>0</v>
      </c>
      <c r="AH853" s="296">
        <v>0</v>
      </c>
      <c r="AI853" s="296">
        <v>0</v>
      </c>
      <c r="AJ853" s="296">
        <v>260365.71</v>
      </c>
      <c r="AK853" s="296">
        <v>130182.86</v>
      </c>
      <c r="AL853" s="296">
        <v>0</v>
      </c>
    </row>
    <row r="854" spans="1:38" s="39" customFormat="1" ht="12.75" customHeight="1" x14ac:dyDescent="0.2">
      <c r="A854" s="282">
        <v>157</v>
      </c>
      <c r="B854" s="143" t="s">
        <v>1078</v>
      </c>
      <c r="C854" s="145"/>
      <c r="D854" s="145"/>
      <c r="E854" s="146"/>
      <c r="F854" s="146"/>
      <c r="G854" s="270">
        <v>8661181.2100000009</v>
      </c>
      <c r="H854" s="281">
        <v>0</v>
      </c>
      <c r="I854" s="271">
        <v>0</v>
      </c>
      <c r="J854" s="271">
        <v>0</v>
      </c>
      <c r="K854" s="271">
        <v>0</v>
      </c>
      <c r="L854" s="271">
        <v>0</v>
      </c>
      <c r="M854" s="271">
        <v>0</v>
      </c>
      <c r="N854" s="281">
        <v>0</v>
      </c>
      <c r="O854" s="281">
        <v>0</v>
      </c>
      <c r="P854" s="281">
        <v>0</v>
      </c>
      <c r="Q854" s="281">
        <v>0</v>
      </c>
      <c r="R854" s="281">
        <v>0</v>
      </c>
      <c r="S854" s="281">
        <v>0</v>
      </c>
      <c r="T854" s="200">
        <v>0</v>
      </c>
      <c r="U854" s="281">
        <v>0</v>
      </c>
      <c r="V854" s="146" t="s">
        <v>339</v>
      </c>
      <c r="W854" s="296">
        <v>980</v>
      </c>
      <c r="X854" s="281">
        <v>8271428.0499999998</v>
      </c>
      <c r="Y854" s="296">
        <v>0</v>
      </c>
      <c r="Z854" s="296">
        <v>0</v>
      </c>
      <c r="AA854" s="296">
        <v>0</v>
      </c>
      <c r="AB854" s="296">
        <v>0</v>
      </c>
      <c r="AC854" s="296">
        <v>0</v>
      </c>
      <c r="AD854" s="296">
        <v>0</v>
      </c>
      <c r="AE854" s="296">
        <v>0</v>
      </c>
      <c r="AF854" s="296">
        <v>0</v>
      </c>
      <c r="AG854" s="296">
        <v>0</v>
      </c>
      <c r="AH854" s="296">
        <v>0</v>
      </c>
      <c r="AI854" s="296">
        <v>0</v>
      </c>
      <c r="AJ854" s="296">
        <v>259835.44</v>
      </c>
      <c r="AK854" s="296">
        <v>129917.72</v>
      </c>
      <c r="AL854" s="296">
        <v>0</v>
      </c>
    </row>
    <row r="855" spans="1:38" s="39" customFormat="1" ht="12.75" customHeight="1" x14ac:dyDescent="0.2">
      <c r="A855" s="282">
        <v>158</v>
      </c>
      <c r="B855" s="143" t="s">
        <v>1079</v>
      </c>
      <c r="C855" s="145"/>
      <c r="D855" s="145"/>
      <c r="E855" s="146"/>
      <c r="F855" s="146"/>
      <c r="G855" s="270">
        <v>9734107.1199999992</v>
      </c>
      <c r="H855" s="281">
        <v>0</v>
      </c>
      <c r="I855" s="271">
        <v>0</v>
      </c>
      <c r="J855" s="271">
        <v>0</v>
      </c>
      <c r="K855" s="271">
        <v>0</v>
      </c>
      <c r="L855" s="271">
        <v>0</v>
      </c>
      <c r="M855" s="271">
        <v>0</v>
      </c>
      <c r="N855" s="281">
        <v>0</v>
      </c>
      <c r="O855" s="281">
        <v>0</v>
      </c>
      <c r="P855" s="281">
        <v>0</v>
      </c>
      <c r="Q855" s="281">
        <v>0</v>
      </c>
      <c r="R855" s="281">
        <v>0</v>
      </c>
      <c r="S855" s="281">
        <v>0</v>
      </c>
      <c r="T855" s="200">
        <v>0</v>
      </c>
      <c r="U855" s="281">
        <v>0</v>
      </c>
      <c r="V855" s="146" t="s">
        <v>339</v>
      </c>
      <c r="W855" s="296">
        <v>1101.4000000000001</v>
      </c>
      <c r="X855" s="281">
        <v>9296072.3000000007</v>
      </c>
      <c r="Y855" s="296">
        <v>0</v>
      </c>
      <c r="Z855" s="296">
        <v>0</v>
      </c>
      <c r="AA855" s="296">
        <v>0</v>
      </c>
      <c r="AB855" s="296">
        <v>0</v>
      </c>
      <c r="AC855" s="296">
        <v>0</v>
      </c>
      <c r="AD855" s="296">
        <v>0</v>
      </c>
      <c r="AE855" s="296">
        <v>0</v>
      </c>
      <c r="AF855" s="296">
        <v>0</v>
      </c>
      <c r="AG855" s="296">
        <v>0</v>
      </c>
      <c r="AH855" s="296">
        <v>0</v>
      </c>
      <c r="AI855" s="296">
        <v>0</v>
      </c>
      <c r="AJ855" s="296">
        <v>292023.21000000002</v>
      </c>
      <c r="AK855" s="296">
        <v>146011.60999999999</v>
      </c>
      <c r="AL855" s="296">
        <v>0</v>
      </c>
    </row>
    <row r="856" spans="1:38" s="39" customFormat="1" ht="30" customHeight="1" x14ac:dyDescent="0.2">
      <c r="A856" s="364" t="s">
        <v>276</v>
      </c>
      <c r="B856" s="364"/>
      <c r="C856" s="281">
        <v>110574.99999999999</v>
      </c>
      <c r="D856" s="163"/>
      <c r="E856" s="281"/>
      <c r="F856" s="281"/>
      <c r="G856" s="281">
        <v>871033907.82999992</v>
      </c>
      <c r="H856" s="281">
        <v>24639766.949999999</v>
      </c>
      <c r="I856" s="281">
        <v>8133426.9500000002</v>
      </c>
      <c r="J856" s="281">
        <v>8995</v>
      </c>
      <c r="K856" s="281">
        <v>12555260</v>
      </c>
      <c r="L856" s="281">
        <v>214.4</v>
      </c>
      <c r="M856" s="281">
        <v>792580</v>
      </c>
      <c r="N856" s="281">
        <v>830</v>
      </c>
      <c r="O856" s="281">
        <v>1199270</v>
      </c>
      <c r="P856" s="281">
        <v>665</v>
      </c>
      <c r="Q856" s="281">
        <v>894210</v>
      </c>
      <c r="R856" s="281">
        <v>476</v>
      </c>
      <c r="S856" s="281">
        <v>1065020</v>
      </c>
      <c r="T856" s="258">
        <v>30</v>
      </c>
      <c r="U856" s="281">
        <v>79627710.480000004</v>
      </c>
      <c r="V856" s="144" t="s">
        <v>307</v>
      </c>
      <c r="W856" s="281">
        <v>108202.54</v>
      </c>
      <c r="X856" s="281">
        <v>714027473.06999993</v>
      </c>
      <c r="Y856" s="281">
        <v>0</v>
      </c>
      <c r="Z856" s="281">
        <v>0</v>
      </c>
      <c r="AA856" s="281">
        <v>1485</v>
      </c>
      <c r="AB856" s="281">
        <v>11470799.359999999</v>
      </c>
      <c r="AC856" s="281">
        <v>0</v>
      </c>
      <c r="AD856" s="281">
        <v>0</v>
      </c>
      <c r="AE856" s="281">
        <v>1964.4</v>
      </c>
      <c r="AF856" s="281">
        <v>4429814.6399999997</v>
      </c>
      <c r="AG856" s="281">
        <v>0</v>
      </c>
      <c r="AH856" s="281">
        <v>0</v>
      </c>
      <c r="AI856" s="281">
        <v>3086816.08</v>
      </c>
      <c r="AJ856" s="281">
        <v>22319661.779999997</v>
      </c>
      <c r="AK856" s="281">
        <v>11431865.469999997</v>
      </c>
      <c r="AL856" s="281">
        <v>0</v>
      </c>
    </row>
    <row r="857" spans="1:38" s="39" customFormat="1" ht="12" customHeight="1" x14ac:dyDescent="0.2">
      <c r="A857" s="361" t="s">
        <v>279</v>
      </c>
      <c r="B857" s="362"/>
      <c r="C857" s="362"/>
      <c r="D857" s="362"/>
      <c r="E857" s="362"/>
      <c r="F857" s="362"/>
      <c r="G857" s="362"/>
      <c r="H857" s="362"/>
      <c r="I857" s="362"/>
      <c r="J857" s="362"/>
      <c r="K857" s="362"/>
      <c r="L857" s="362"/>
      <c r="M857" s="362"/>
      <c r="N857" s="362"/>
      <c r="O857" s="362"/>
      <c r="P857" s="362"/>
      <c r="Q857" s="362"/>
      <c r="R857" s="362"/>
      <c r="S857" s="362"/>
      <c r="T857" s="362"/>
      <c r="U857" s="362"/>
      <c r="V857" s="362"/>
      <c r="W857" s="362"/>
      <c r="X857" s="362"/>
      <c r="Y857" s="362"/>
      <c r="Z857" s="362"/>
      <c r="AA857" s="362"/>
      <c r="AB857" s="362"/>
      <c r="AC857" s="362"/>
      <c r="AD857" s="362"/>
      <c r="AE857" s="362"/>
      <c r="AF857" s="362"/>
      <c r="AG857" s="362"/>
      <c r="AH857" s="362"/>
      <c r="AI857" s="362"/>
      <c r="AJ857" s="362"/>
      <c r="AK857" s="362"/>
      <c r="AL857" s="363"/>
    </row>
    <row r="858" spans="1:38" s="39" customFormat="1" ht="12" customHeight="1" x14ac:dyDescent="0.2">
      <c r="A858" s="282">
        <v>159</v>
      </c>
      <c r="B858" s="147" t="s">
        <v>832</v>
      </c>
      <c r="C858" s="150">
        <v>977.9</v>
      </c>
      <c r="D858" s="145"/>
      <c r="E858" s="151"/>
      <c r="F858" s="151"/>
      <c r="G858" s="270">
        <v>3087006.53</v>
      </c>
      <c r="H858" s="281">
        <v>0</v>
      </c>
      <c r="I858" s="271">
        <v>0</v>
      </c>
      <c r="J858" s="271">
        <v>0</v>
      </c>
      <c r="K858" s="271">
        <v>0</v>
      </c>
      <c r="L858" s="271">
        <v>0</v>
      </c>
      <c r="M858" s="271">
        <v>0</v>
      </c>
      <c r="N858" s="281">
        <v>0</v>
      </c>
      <c r="O858" s="281">
        <v>0</v>
      </c>
      <c r="P858" s="281">
        <v>0</v>
      </c>
      <c r="Q858" s="281">
        <v>0</v>
      </c>
      <c r="R858" s="281">
        <v>0</v>
      </c>
      <c r="S858" s="281">
        <v>0</v>
      </c>
      <c r="T858" s="200">
        <v>0</v>
      </c>
      <c r="U858" s="281">
        <v>0</v>
      </c>
      <c r="V858" s="146" t="s">
        <v>340</v>
      </c>
      <c r="W858" s="296">
        <v>431</v>
      </c>
      <c r="X858" s="281">
        <v>2950190</v>
      </c>
      <c r="Y858" s="296">
        <v>0</v>
      </c>
      <c r="Z858" s="296">
        <v>0</v>
      </c>
      <c r="AA858" s="296">
        <v>0</v>
      </c>
      <c r="AB858" s="296">
        <v>0</v>
      </c>
      <c r="AC858" s="296">
        <v>0</v>
      </c>
      <c r="AD858" s="296">
        <v>0</v>
      </c>
      <c r="AE858" s="296">
        <v>0</v>
      </c>
      <c r="AF858" s="296">
        <v>0</v>
      </c>
      <c r="AG858" s="296">
        <v>0</v>
      </c>
      <c r="AH858" s="296">
        <v>0</v>
      </c>
      <c r="AI858" s="296">
        <v>0</v>
      </c>
      <c r="AJ858" s="296">
        <v>91211.02</v>
      </c>
      <c r="AK858" s="296">
        <v>45605.51</v>
      </c>
      <c r="AL858" s="296">
        <v>0</v>
      </c>
    </row>
    <row r="859" spans="1:38" s="39" customFormat="1" ht="12" customHeight="1" x14ac:dyDescent="0.2">
      <c r="A859" s="282">
        <v>160</v>
      </c>
      <c r="B859" s="147" t="s">
        <v>833</v>
      </c>
      <c r="C859" s="150"/>
      <c r="D859" s="145"/>
      <c r="E859" s="151"/>
      <c r="F859" s="151"/>
      <c r="G859" s="270">
        <v>3779738.38</v>
      </c>
      <c r="H859" s="281">
        <v>0</v>
      </c>
      <c r="I859" s="271">
        <v>0</v>
      </c>
      <c r="J859" s="271">
        <v>0</v>
      </c>
      <c r="K859" s="271">
        <v>0</v>
      </c>
      <c r="L859" s="271">
        <v>0</v>
      </c>
      <c r="M859" s="271">
        <v>0</v>
      </c>
      <c r="N859" s="281">
        <v>0</v>
      </c>
      <c r="O859" s="281">
        <v>0</v>
      </c>
      <c r="P859" s="281">
        <v>0</v>
      </c>
      <c r="Q859" s="281">
        <v>0</v>
      </c>
      <c r="R859" s="281">
        <v>0</v>
      </c>
      <c r="S859" s="281">
        <v>0</v>
      </c>
      <c r="T859" s="200">
        <v>0</v>
      </c>
      <c r="U859" s="281">
        <v>0</v>
      </c>
      <c r="V859" s="146" t="s">
        <v>340</v>
      </c>
      <c r="W859" s="296">
        <v>507</v>
      </c>
      <c r="X859" s="281">
        <v>3637190</v>
      </c>
      <c r="Y859" s="296">
        <v>0</v>
      </c>
      <c r="Z859" s="296">
        <v>0</v>
      </c>
      <c r="AA859" s="296">
        <v>0</v>
      </c>
      <c r="AB859" s="296">
        <v>0</v>
      </c>
      <c r="AC859" s="296">
        <v>0</v>
      </c>
      <c r="AD859" s="296">
        <v>0</v>
      </c>
      <c r="AE859" s="296">
        <v>0</v>
      </c>
      <c r="AF859" s="296">
        <v>0</v>
      </c>
      <c r="AG859" s="296">
        <v>0</v>
      </c>
      <c r="AH859" s="296">
        <v>0</v>
      </c>
      <c r="AI859" s="296">
        <v>0</v>
      </c>
      <c r="AJ859" s="296">
        <v>95032.25</v>
      </c>
      <c r="AK859" s="296">
        <v>47516.13</v>
      </c>
      <c r="AL859" s="296">
        <v>0</v>
      </c>
    </row>
    <row r="860" spans="1:38" s="39" customFormat="1" ht="12" customHeight="1" x14ac:dyDescent="0.2">
      <c r="A860" s="282">
        <v>161</v>
      </c>
      <c r="B860" s="147" t="s">
        <v>834</v>
      </c>
      <c r="C860" s="150"/>
      <c r="D860" s="145"/>
      <c r="E860" s="151"/>
      <c r="F860" s="151"/>
      <c r="G860" s="270">
        <v>3703188.38</v>
      </c>
      <c r="H860" s="281">
        <v>0</v>
      </c>
      <c r="I860" s="271">
        <v>0</v>
      </c>
      <c r="J860" s="271">
        <v>0</v>
      </c>
      <c r="K860" s="271">
        <v>0</v>
      </c>
      <c r="L860" s="271">
        <v>0</v>
      </c>
      <c r="M860" s="271">
        <v>0</v>
      </c>
      <c r="N860" s="281">
        <v>0</v>
      </c>
      <c r="O860" s="281">
        <v>0</v>
      </c>
      <c r="P860" s="281">
        <v>0</v>
      </c>
      <c r="Q860" s="281">
        <v>0</v>
      </c>
      <c r="R860" s="281">
        <v>0</v>
      </c>
      <c r="S860" s="281">
        <v>0</v>
      </c>
      <c r="T860" s="200">
        <v>0</v>
      </c>
      <c r="U860" s="281">
        <v>0</v>
      </c>
      <c r="V860" s="146" t="s">
        <v>340</v>
      </c>
      <c r="W860" s="296">
        <v>507</v>
      </c>
      <c r="X860" s="281">
        <v>3560640</v>
      </c>
      <c r="Y860" s="296">
        <v>0</v>
      </c>
      <c r="Z860" s="296">
        <v>0</v>
      </c>
      <c r="AA860" s="296">
        <v>0</v>
      </c>
      <c r="AB860" s="296">
        <v>0</v>
      </c>
      <c r="AC860" s="296">
        <v>0</v>
      </c>
      <c r="AD860" s="296">
        <v>0</v>
      </c>
      <c r="AE860" s="296">
        <v>0</v>
      </c>
      <c r="AF860" s="296">
        <v>0</v>
      </c>
      <c r="AG860" s="296">
        <v>0</v>
      </c>
      <c r="AH860" s="296">
        <v>0</v>
      </c>
      <c r="AI860" s="296">
        <v>0</v>
      </c>
      <c r="AJ860" s="296">
        <v>95032.25</v>
      </c>
      <c r="AK860" s="296">
        <v>47516.13</v>
      </c>
      <c r="AL860" s="296">
        <v>0</v>
      </c>
    </row>
    <row r="861" spans="1:38" s="39" customFormat="1" ht="12" customHeight="1" x14ac:dyDescent="0.2">
      <c r="A861" s="282">
        <v>162</v>
      </c>
      <c r="B861" s="147" t="s">
        <v>461</v>
      </c>
      <c r="C861" s="150"/>
      <c r="D861" s="145"/>
      <c r="E861" s="151"/>
      <c r="F861" s="151"/>
      <c r="G861" s="270">
        <v>2365925.7599999998</v>
      </c>
      <c r="H861" s="281">
        <v>0</v>
      </c>
      <c r="I861" s="271">
        <v>0</v>
      </c>
      <c r="J861" s="271">
        <v>0</v>
      </c>
      <c r="K861" s="271">
        <v>0</v>
      </c>
      <c r="L861" s="271">
        <v>0</v>
      </c>
      <c r="M861" s="271">
        <v>0</v>
      </c>
      <c r="N861" s="281">
        <v>0</v>
      </c>
      <c r="O861" s="281">
        <v>0</v>
      </c>
      <c r="P861" s="281">
        <v>0</v>
      </c>
      <c r="Q861" s="281">
        <v>0</v>
      </c>
      <c r="R861" s="281">
        <v>0</v>
      </c>
      <c r="S861" s="281">
        <v>0</v>
      </c>
      <c r="T861" s="200">
        <v>0</v>
      </c>
      <c r="U861" s="281">
        <v>0</v>
      </c>
      <c r="V861" s="146" t="s">
        <v>340</v>
      </c>
      <c r="W861" s="296">
        <v>336</v>
      </c>
      <c r="X861" s="281">
        <v>2276210</v>
      </c>
      <c r="Y861" s="296">
        <v>0</v>
      </c>
      <c r="Z861" s="296">
        <v>0</v>
      </c>
      <c r="AA861" s="296">
        <v>0</v>
      </c>
      <c r="AB861" s="296">
        <v>0</v>
      </c>
      <c r="AC861" s="296">
        <v>0</v>
      </c>
      <c r="AD861" s="296">
        <v>0</v>
      </c>
      <c r="AE861" s="296">
        <v>0</v>
      </c>
      <c r="AF861" s="296">
        <v>0</v>
      </c>
      <c r="AG861" s="296">
        <v>0</v>
      </c>
      <c r="AH861" s="296">
        <v>0</v>
      </c>
      <c r="AI861" s="296">
        <v>0</v>
      </c>
      <c r="AJ861" s="296">
        <v>59810.51</v>
      </c>
      <c r="AK861" s="296">
        <v>29905.25</v>
      </c>
      <c r="AL861" s="296">
        <v>0</v>
      </c>
    </row>
    <row r="862" spans="1:38" s="39" customFormat="1" ht="12" customHeight="1" x14ac:dyDescent="0.2">
      <c r="A862" s="282">
        <v>163</v>
      </c>
      <c r="B862" s="147" t="s">
        <v>463</v>
      </c>
      <c r="C862" s="150"/>
      <c r="D862" s="145"/>
      <c r="E862" s="151"/>
      <c r="F862" s="151"/>
      <c r="G862" s="270">
        <v>3419726.56</v>
      </c>
      <c r="H862" s="281">
        <v>0</v>
      </c>
      <c r="I862" s="271">
        <v>0</v>
      </c>
      <c r="J862" s="271">
        <v>0</v>
      </c>
      <c r="K862" s="271">
        <v>0</v>
      </c>
      <c r="L862" s="271">
        <v>0</v>
      </c>
      <c r="M862" s="271">
        <v>0</v>
      </c>
      <c r="N862" s="281">
        <v>0</v>
      </c>
      <c r="O862" s="281">
        <v>0</v>
      </c>
      <c r="P862" s="281">
        <v>0</v>
      </c>
      <c r="Q862" s="281">
        <v>0</v>
      </c>
      <c r="R862" s="281">
        <v>0</v>
      </c>
      <c r="S862" s="281">
        <v>0</v>
      </c>
      <c r="T862" s="200">
        <v>0</v>
      </c>
      <c r="U862" s="281">
        <v>0</v>
      </c>
      <c r="V862" s="146" t="s">
        <v>340</v>
      </c>
      <c r="W862" s="296">
        <v>452.26</v>
      </c>
      <c r="X862" s="281">
        <v>3281340</v>
      </c>
      <c r="Y862" s="296">
        <v>0</v>
      </c>
      <c r="Z862" s="296">
        <v>0</v>
      </c>
      <c r="AA862" s="296">
        <v>0</v>
      </c>
      <c r="AB862" s="296">
        <v>0</v>
      </c>
      <c r="AC862" s="296">
        <v>0</v>
      </c>
      <c r="AD862" s="296">
        <v>0</v>
      </c>
      <c r="AE862" s="296">
        <v>0</v>
      </c>
      <c r="AF862" s="296">
        <v>0</v>
      </c>
      <c r="AG862" s="296">
        <v>0</v>
      </c>
      <c r="AH862" s="296">
        <v>0</v>
      </c>
      <c r="AI862" s="296">
        <v>0</v>
      </c>
      <c r="AJ862" s="296">
        <v>92257.71</v>
      </c>
      <c r="AK862" s="296">
        <v>46128.85</v>
      </c>
      <c r="AL862" s="296">
        <v>0</v>
      </c>
    </row>
    <row r="863" spans="1:38" s="39" customFormat="1" ht="12" customHeight="1" x14ac:dyDescent="0.2">
      <c r="A863" s="282">
        <v>164</v>
      </c>
      <c r="B863" s="147" t="s">
        <v>837</v>
      </c>
      <c r="C863" s="150"/>
      <c r="D863" s="145"/>
      <c r="E863" s="151"/>
      <c r="F863" s="151"/>
      <c r="G863" s="270">
        <v>2619047.83</v>
      </c>
      <c r="H863" s="281">
        <v>0</v>
      </c>
      <c r="I863" s="271">
        <v>0</v>
      </c>
      <c r="J863" s="271">
        <v>0</v>
      </c>
      <c r="K863" s="271">
        <v>0</v>
      </c>
      <c r="L863" s="271">
        <v>0</v>
      </c>
      <c r="M863" s="271">
        <v>0</v>
      </c>
      <c r="N863" s="281">
        <v>0</v>
      </c>
      <c r="O863" s="281">
        <v>0</v>
      </c>
      <c r="P863" s="281">
        <v>0</v>
      </c>
      <c r="Q863" s="281">
        <v>0</v>
      </c>
      <c r="R863" s="281">
        <v>0</v>
      </c>
      <c r="S863" s="281">
        <v>0</v>
      </c>
      <c r="T863" s="200">
        <v>0</v>
      </c>
      <c r="U863" s="281">
        <v>0</v>
      </c>
      <c r="V863" s="146" t="s">
        <v>340</v>
      </c>
      <c r="W863" s="296">
        <v>344.7</v>
      </c>
      <c r="X863" s="281">
        <v>2501190.6800000002</v>
      </c>
      <c r="Y863" s="296">
        <v>0</v>
      </c>
      <c r="Z863" s="296">
        <v>0</v>
      </c>
      <c r="AA863" s="296">
        <v>0</v>
      </c>
      <c r="AB863" s="296">
        <v>0</v>
      </c>
      <c r="AC863" s="296">
        <v>0</v>
      </c>
      <c r="AD863" s="296">
        <v>0</v>
      </c>
      <c r="AE863" s="296">
        <v>0</v>
      </c>
      <c r="AF863" s="296">
        <v>0</v>
      </c>
      <c r="AG863" s="296">
        <v>0</v>
      </c>
      <c r="AH863" s="296">
        <v>0</v>
      </c>
      <c r="AI863" s="296">
        <v>0</v>
      </c>
      <c r="AJ863" s="296">
        <v>78571.429999999993</v>
      </c>
      <c r="AK863" s="296">
        <v>39285.72</v>
      </c>
      <c r="AL863" s="296">
        <v>0</v>
      </c>
    </row>
    <row r="864" spans="1:38" s="39" customFormat="1" ht="12" customHeight="1" x14ac:dyDescent="0.2">
      <c r="A864" s="282">
        <v>165</v>
      </c>
      <c r="B864" s="147" t="s">
        <v>838</v>
      </c>
      <c r="C864" s="150"/>
      <c r="D864" s="145"/>
      <c r="E864" s="151"/>
      <c r="F864" s="151"/>
      <c r="G864" s="270">
        <v>2562809.87</v>
      </c>
      <c r="H864" s="281">
        <v>0</v>
      </c>
      <c r="I864" s="271">
        <v>0</v>
      </c>
      <c r="J864" s="271">
        <v>0</v>
      </c>
      <c r="K864" s="271">
        <v>0</v>
      </c>
      <c r="L864" s="271">
        <v>0</v>
      </c>
      <c r="M864" s="271">
        <v>0</v>
      </c>
      <c r="N864" s="281">
        <v>0</v>
      </c>
      <c r="O864" s="281">
        <v>0</v>
      </c>
      <c r="P864" s="281">
        <v>0</v>
      </c>
      <c r="Q864" s="281">
        <v>0</v>
      </c>
      <c r="R864" s="281">
        <v>0</v>
      </c>
      <c r="S864" s="281">
        <v>0</v>
      </c>
      <c r="T864" s="200">
        <v>0</v>
      </c>
      <c r="U864" s="281">
        <v>0</v>
      </c>
      <c r="V864" s="146" t="s">
        <v>340</v>
      </c>
      <c r="W864" s="296">
        <v>350.7</v>
      </c>
      <c r="X864" s="281">
        <v>2474390</v>
      </c>
      <c r="Y864" s="296">
        <v>0</v>
      </c>
      <c r="Z864" s="296">
        <v>0</v>
      </c>
      <c r="AA864" s="296">
        <v>0</v>
      </c>
      <c r="AB864" s="296">
        <v>0</v>
      </c>
      <c r="AC864" s="296">
        <v>0</v>
      </c>
      <c r="AD864" s="296">
        <v>0</v>
      </c>
      <c r="AE864" s="296">
        <v>0</v>
      </c>
      <c r="AF864" s="296">
        <v>0</v>
      </c>
      <c r="AG864" s="296">
        <v>0</v>
      </c>
      <c r="AH864" s="296">
        <v>0</v>
      </c>
      <c r="AI864" s="296">
        <v>0</v>
      </c>
      <c r="AJ864" s="296">
        <v>58946.58</v>
      </c>
      <c r="AK864" s="296">
        <v>29473.29</v>
      </c>
      <c r="AL864" s="296">
        <v>0</v>
      </c>
    </row>
    <row r="865" spans="1:38" s="39" customFormat="1" ht="12" customHeight="1" x14ac:dyDescent="0.2">
      <c r="A865" s="282">
        <v>166</v>
      </c>
      <c r="B865" s="147" t="s">
        <v>839</v>
      </c>
      <c r="C865" s="150"/>
      <c r="D865" s="145"/>
      <c r="E865" s="151"/>
      <c r="F865" s="151"/>
      <c r="G865" s="270">
        <v>1893015.76</v>
      </c>
      <c r="H865" s="281">
        <v>0</v>
      </c>
      <c r="I865" s="271">
        <v>0</v>
      </c>
      <c r="J865" s="271">
        <v>0</v>
      </c>
      <c r="K865" s="271">
        <v>0</v>
      </c>
      <c r="L865" s="271">
        <v>0</v>
      </c>
      <c r="M865" s="271">
        <v>0</v>
      </c>
      <c r="N865" s="281">
        <v>0</v>
      </c>
      <c r="O865" s="281">
        <v>0</v>
      </c>
      <c r="P865" s="281">
        <v>0</v>
      </c>
      <c r="Q865" s="281">
        <v>0</v>
      </c>
      <c r="R865" s="281">
        <v>0</v>
      </c>
      <c r="S865" s="281">
        <v>0</v>
      </c>
      <c r="T865" s="200">
        <v>0</v>
      </c>
      <c r="U865" s="281">
        <v>0</v>
      </c>
      <c r="V865" s="146" t="s">
        <v>340</v>
      </c>
      <c r="W865" s="296">
        <v>270.39999999999998</v>
      </c>
      <c r="X865" s="281">
        <v>1803300</v>
      </c>
      <c r="Y865" s="296">
        <v>0</v>
      </c>
      <c r="Z865" s="296">
        <v>0</v>
      </c>
      <c r="AA865" s="296">
        <v>0</v>
      </c>
      <c r="AB865" s="296">
        <v>0</v>
      </c>
      <c r="AC865" s="296">
        <v>0</v>
      </c>
      <c r="AD865" s="296">
        <v>0</v>
      </c>
      <c r="AE865" s="296">
        <v>0</v>
      </c>
      <c r="AF865" s="296">
        <v>0</v>
      </c>
      <c r="AG865" s="296">
        <v>0</v>
      </c>
      <c r="AH865" s="296">
        <v>0</v>
      </c>
      <c r="AI865" s="296">
        <v>0</v>
      </c>
      <c r="AJ865" s="296">
        <v>59810.51</v>
      </c>
      <c r="AK865" s="296">
        <v>29905.25</v>
      </c>
      <c r="AL865" s="296">
        <v>0</v>
      </c>
    </row>
    <row r="866" spans="1:38" s="39" customFormat="1" ht="12" customHeight="1" x14ac:dyDescent="0.2">
      <c r="A866" s="282">
        <v>167</v>
      </c>
      <c r="B866" s="147" t="s">
        <v>840</v>
      </c>
      <c r="C866" s="150"/>
      <c r="D866" s="145"/>
      <c r="E866" s="151"/>
      <c r="F866" s="151"/>
      <c r="G866" s="270">
        <v>7962683.5899999999</v>
      </c>
      <c r="H866" s="281">
        <v>0</v>
      </c>
      <c r="I866" s="271">
        <v>0</v>
      </c>
      <c r="J866" s="271">
        <v>0</v>
      </c>
      <c r="K866" s="271">
        <v>0</v>
      </c>
      <c r="L866" s="271">
        <v>0</v>
      </c>
      <c r="M866" s="271">
        <v>0</v>
      </c>
      <c r="N866" s="281">
        <v>0</v>
      </c>
      <c r="O866" s="281">
        <v>0</v>
      </c>
      <c r="P866" s="281">
        <v>0</v>
      </c>
      <c r="Q866" s="281">
        <v>0</v>
      </c>
      <c r="R866" s="281">
        <v>0</v>
      </c>
      <c r="S866" s="281">
        <v>0</v>
      </c>
      <c r="T866" s="200">
        <v>0</v>
      </c>
      <c r="U866" s="281">
        <v>0</v>
      </c>
      <c r="V866" s="146" t="s">
        <v>340</v>
      </c>
      <c r="W866" s="296">
        <v>1052.2</v>
      </c>
      <c r="X866" s="281">
        <v>7638710</v>
      </c>
      <c r="Y866" s="296">
        <v>0</v>
      </c>
      <c r="Z866" s="296">
        <v>0</v>
      </c>
      <c r="AA866" s="296">
        <v>0</v>
      </c>
      <c r="AB866" s="296">
        <v>0</v>
      </c>
      <c r="AC866" s="296">
        <v>0</v>
      </c>
      <c r="AD866" s="296">
        <v>0</v>
      </c>
      <c r="AE866" s="296">
        <v>0</v>
      </c>
      <c r="AF866" s="296">
        <v>0</v>
      </c>
      <c r="AG866" s="296">
        <v>0</v>
      </c>
      <c r="AH866" s="296">
        <v>0</v>
      </c>
      <c r="AI866" s="296">
        <v>0</v>
      </c>
      <c r="AJ866" s="296">
        <v>215982.39</v>
      </c>
      <c r="AK866" s="296">
        <v>107991.2</v>
      </c>
      <c r="AL866" s="296">
        <v>0</v>
      </c>
    </row>
    <row r="867" spans="1:38" s="39" customFormat="1" ht="12" customHeight="1" x14ac:dyDescent="0.2">
      <c r="A867" s="282">
        <v>168</v>
      </c>
      <c r="B867" s="147" t="s">
        <v>845</v>
      </c>
      <c r="C867" s="150"/>
      <c r="D867" s="145"/>
      <c r="E867" s="151"/>
      <c r="F867" s="151"/>
      <c r="G867" s="270">
        <v>4226786.6900000004</v>
      </c>
      <c r="H867" s="281">
        <v>0</v>
      </c>
      <c r="I867" s="271">
        <v>0</v>
      </c>
      <c r="J867" s="271">
        <v>0</v>
      </c>
      <c r="K867" s="271">
        <v>0</v>
      </c>
      <c r="L867" s="271">
        <v>0</v>
      </c>
      <c r="M867" s="271">
        <v>0</v>
      </c>
      <c r="N867" s="281">
        <v>0</v>
      </c>
      <c r="O867" s="281">
        <v>0</v>
      </c>
      <c r="P867" s="281">
        <v>0</v>
      </c>
      <c r="Q867" s="281">
        <v>0</v>
      </c>
      <c r="R867" s="281">
        <v>0</v>
      </c>
      <c r="S867" s="281">
        <v>0</v>
      </c>
      <c r="T867" s="200">
        <v>0</v>
      </c>
      <c r="U867" s="281">
        <v>0</v>
      </c>
      <c r="V867" s="146" t="s">
        <v>340</v>
      </c>
      <c r="W867" s="296">
        <v>574.1</v>
      </c>
      <c r="X867" s="281">
        <v>4080550</v>
      </c>
      <c r="Y867" s="296">
        <v>0</v>
      </c>
      <c r="Z867" s="296">
        <v>0</v>
      </c>
      <c r="AA867" s="296">
        <v>0</v>
      </c>
      <c r="AB867" s="296">
        <v>0</v>
      </c>
      <c r="AC867" s="296">
        <v>0</v>
      </c>
      <c r="AD867" s="296">
        <v>0</v>
      </c>
      <c r="AE867" s="296">
        <v>0</v>
      </c>
      <c r="AF867" s="296">
        <v>0</v>
      </c>
      <c r="AG867" s="296">
        <v>0</v>
      </c>
      <c r="AH867" s="296">
        <v>0</v>
      </c>
      <c r="AI867" s="296">
        <v>0</v>
      </c>
      <c r="AJ867" s="296">
        <v>97491.13</v>
      </c>
      <c r="AK867" s="296">
        <v>48745.56</v>
      </c>
      <c r="AL867" s="296">
        <v>0</v>
      </c>
    </row>
    <row r="868" spans="1:38" s="39" customFormat="1" ht="12" customHeight="1" x14ac:dyDescent="0.2">
      <c r="A868" s="282">
        <v>169</v>
      </c>
      <c r="B868" s="147" t="s">
        <v>848</v>
      </c>
      <c r="C868" s="150"/>
      <c r="D868" s="145"/>
      <c r="E868" s="151"/>
      <c r="F868" s="151"/>
      <c r="G868" s="270">
        <v>1428870.45</v>
      </c>
      <c r="H868" s="281">
        <v>0</v>
      </c>
      <c r="I868" s="271">
        <v>0</v>
      </c>
      <c r="J868" s="271">
        <v>0</v>
      </c>
      <c r="K868" s="271">
        <v>0</v>
      </c>
      <c r="L868" s="271">
        <v>0</v>
      </c>
      <c r="M868" s="271">
        <v>0</v>
      </c>
      <c r="N868" s="281">
        <v>0</v>
      </c>
      <c r="O868" s="281">
        <v>0</v>
      </c>
      <c r="P868" s="281">
        <v>0</v>
      </c>
      <c r="Q868" s="281">
        <v>0</v>
      </c>
      <c r="R868" s="281">
        <v>0</v>
      </c>
      <c r="S868" s="281">
        <v>0</v>
      </c>
      <c r="T868" s="200">
        <v>0</v>
      </c>
      <c r="U868" s="281">
        <v>0</v>
      </c>
      <c r="V868" s="146" t="s">
        <v>340</v>
      </c>
      <c r="W868" s="296">
        <v>211.48</v>
      </c>
      <c r="X868" s="281">
        <v>1372200</v>
      </c>
      <c r="Y868" s="296">
        <v>0</v>
      </c>
      <c r="Z868" s="296">
        <v>0</v>
      </c>
      <c r="AA868" s="296">
        <v>0</v>
      </c>
      <c r="AB868" s="296">
        <v>0</v>
      </c>
      <c r="AC868" s="296">
        <v>0</v>
      </c>
      <c r="AD868" s="296">
        <v>0</v>
      </c>
      <c r="AE868" s="296">
        <v>0</v>
      </c>
      <c r="AF868" s="296">
        <v>0</v>
      </c>
      <c r="AG868" s="296">
        <v>0</v>
      </c>
      <c r="AH868" s="296">
        <v>0</v>
      </c>
      <c r="AI868" s="296">
        <v>0</v>
      </c>
      <c r="AJ868" s="296">
        <v>37780.300000000003</v>
      </c>
      <c r="AK868" s="296">
        <v>18890.150000000001</v>
      </c>
      <c r="AL868" s="296">
        <v>0</v>
      </c>
    </row>
    <row r="869" spans="1:38" s="39" customFormat="1" ht="12" customHeight="1" x14ac:dyDescent="0.2">
      <c r="A869" s="282">
        <v>170</v>
      </c>
      <c r="B869" s="147" t="s">
        <v>849</v>
      </c>
      <c r="C869" s="150"/>
      <c r="D869" s="145"/>
      <c r="E869" s="151"/>
      <c r="F869" s="151"/>
      <c r="G869" s="270">
        <v>2065117.05</v>
      </c>
      <c r="H869" s="281">
        <v>0</v>
      </c>
      <c r="I869" s="271">
        <v>0</v>
      </c>
      <c r="J869" s="271">
        <v>0</v>
      </c>
      <c r="K869" s="271">
        <v>0</v>
      </c>
      <c r="L869" s="271">
        <v>0</v>
      </c>
      <c r="M869" s="271">
        <v>0</v>
      </c>
      <c r="N869" s="281">
        <v>0</v>
      </c>
      <c r="O869" s="281">
        <v>0</v>
      </c>
      <c r="P869" s="281">
        <v>0</v>
      </c>
      <c r="Q869" s="281">
        <v>0</v>
      </c>
      <c r="R869" s="281">
        <v>0</v>
      </c>
      <c r="S869" s="281">
        <v>0</v>
      </c>
      <c r="T869" s="200">
        <v>0</v>
      </c>
      <c r="U869" s="281">
        <v>0</v>
      </c>
      <c r="V869" s="146" t="s">
        <v>340</v>
      </c>
      <c r="W869" s="296">
        <v>325.91000000000003</v>
      </c>
      <c r="X869" s="281">
        <v>1974230</v>
      </c>
      <c r="Y869" s="296">
        <v>0</v>
      </c>
      <c r="Z869" s="296">
        <v>0</v>
      </c>
      <c r="AA869" s="296">
        <v>0</v>
      </c>
      <c r="AB869" s="296">
        <v>0</v>
      </c>
      <c r="AC869" s="296">
        <v>0</v>
      </c>
      <c r="AD869" s="296">
        <v>0</v>
      </c>
      <c r="AE869" s="296">
        <v>0</v>
      </c>
      <c r="AF869" s="296">
        <v>0</v>
      </c>
      <c r="AG869" s="296">
        <v>0</v>
      </c>
      <c r="AH869" s="296">
        <v>0</v>
      </c>
      <c r="AI869" s="296">
        <v>0</v>
      </c>
      <c r="AJ869" s="296">
        <v>60591.37</v>
      </c>
      <c r="AK869" s="296">
        <v>30295.68</v>
      </c>
      <c r="AL869" s="296">
        <v>0</v>
      </c>
    </row>
    <row r="870" spans="1:38" s="39" customFormat="1" ht="12" customHeight="1" x14ac:dyDescent="0.2">
      <c r="A870" s="282">
        <v>171</v>
      </c>
      <c r="B870" s="147" t="s">
        <v>851</v>
      </c>
      <c r="C870" s="150"/>
      <c r="D870" s="145"/>
      <c r="E870" s="151"/>
      <c r="F870" s="151"/>
      <c r="G870" s="270">
        <v>2458090.23</v>
      </c>
      <c r="H870" s="281">
        <v>0</v>
      </c>
      <c r="I870" s="271">
        <v>0</v>
      </c>
      <c r="J870" s="271">
        <v>0</v>
      </c>
      <c r="K870" s="271">
        <v>0</v>
      </c>
      <c r="L870" s="271">
        <v>0</v>
      </c>
      <c r="M870" s="271">
        <v>0</v>
      </c>
      <c r="N870" s="281">
        <v>0</v>
      </c>
      <c r="O870" s="281">
        <v>0</v>
      </c>
      <c r="P870" s="281">
        <v>0</v>
      </c>
      <c r="Q870" s="281">
        <v>0</v>
      </c>
      <c r="R870" s="281">
        <v>0</v>
      </c>
      <c r="S870" s="281">
        <v>0</v>
      </c>
      <c r="T870" s="200">
        <v>0</v>
      </c>
      <c r="U870" s="281">
        <v>0</v>
      </c>
      <c r="V870" s="146" t="s">
        <v>340</v>
      </c>
      <c r="W870" s="296">
        <v>339.59</v>
      </c>
      <c r="X870" s="281">
        <v>2357160</v>
      </c>
      <c r="Y870" s="296">
        <v>0</v>
      </c>
      <c r="Z870" s="296">
        <v>0</v>
      </c>
      <c r="AA870" s="296">
        <v>0</v>
      </c>
      <c r="AB870" s="296">
        <v>0</v>
      </c>
      <c r="AC870" s="296">
        <v>0</v>
      </c>
      <c r="AD870" s="296">
        <v>0</v>
      </c>
      <c r="AE870" s="296">
        <v>0</v>
      </c>
      <c r="AF870" s="296">
        <v>0</v>
      </c>
      <c r="AG870" s="296">
        <v>0</v>
      </c>
      <c r="AH870" s="296">
        <v>0</v>
      </c>
      <c r="AI870" s="296">
        <v>0</v>
      </c>
      <c r="AJ870" s="296">
        <v>67286.820000000007</v>
      </c>
      <c r="AK870" s="296">
        <v>33643.410000000003</v>
      </c>
      <c r="AL870" s="296">
        <v>0</v>
      </c>
    </row>
    <row r="871" spans="1:38" s="39" customFormat="1" ht="12" customHeight="1" x14ac:dyDescent="0.2">
      <c r="A871" s="282">
        <v>172</v>
      </c>
      <c r="B871" s="147" t="s">
        <v>852</v>
      </c>
      <c r="C871" s="150"/>
      <c r="D871" s="145"/>
      <c r="E871" s="151"/>
      <c r="F871" s="151"/>
      <c r="G871" s="270">
        <v>2171180.08</v>
      </c>
      <c r="H871" s="281">
        <v>0</v>
      </c>
      <c r="I871" s="271">
        <v>0</v>
      </c>
      <c r="J871" s="271">
        <v>0</v>
      </c>
      <c r="K871" s="271">
        <v>0</v>
      </c>
      <c r="L871" s="271">
        <v>0</v>
      </c>
      <c r="M871" s="271">
        <v>0</v>
      </c>
      <c r="N871" s="281">
        <v>0</v>
      </c>
      <c r="O871" s="281">
        <v>0</v>
      </c>
      <c r="P871" s="281">
        <v>0</v>
      </c>
      <c r="Q871" s="281">
        <v>0</v>
      </c>
      <c r="R871" s="281">
        <v>0</v>
      </c>
      <c r="S871" s="281">
        <v>0</v>
      </c>
      <c r="T871" s="200">
        <v>0</v>
      </c>
      <c r="U871" s="281">
        <v>0</v>
      </c>
      <c r="V871" s="146" t="s">
        <v>340</v>
      </c>
      <c r="W871" s="296">
        <v>311.93</v>
      </c>
      <c r="X871" s="281">
        <v>2079670</v>
      </c>
      <c r="Y871" s="296">
        <v>0</v>
      </c>
      <c r="Z871" s="296">
        <v>0</v>
      </c>
      <c r="AA871" s="296">
        <v>0</v>
      </c>
      <c r="AB871" s="296">
        <v>0</v>
      </c>
      <c r="AC871" s="296">
        <v>0</v>
      </c>
      <c r="AD871" s="296">
        <v>0</v>
      </c>
      <c r="AE871" s="296">
        <v>0</v>
      </c>
      <c r="AF871" s="296">
        <v>0</v>
      </c>
      <c r="AG871" s="296">
        <v>0</v>
      </c>
      <c r="AH871" s="296">
        <v>0</v>
      </c>
      <c r="AI871" s="296">
        <v>0</v>
      </c>
      <c r="AJ871" s="296">
        <v>61006.720000000001</v>
      </c>
      <c r="AK871" s="296">
        <v>30503.360000000001</v>
      </c>
      <c r="AL871" s="296">
        <v>0</v>
      </c>
    </row>
    <row r="872" spans="1:38" s="39" customFormat="1" ht="12" customHeight="1" x14ac:dyDescent="0.2">
      <c r="A872" s="282">
        <v>173</v>
      </c>
      <c r="B872" s="147" t="s">
        <v>856</v>
      </c>
      <c r="C872" s="150"/>
      <c r="D872" s="145"/>
      <c r="E872" s="151"/>
      <c r="F872" s="151"/>
      <c r="G872" s="270">
        <v>3291421.57</v>
      </c>
      <c r="H872" s="281">
        <v>0</v>
      </c>
      <c r="I872" s="271">
        <v>0</v>
      </c>
      <c r="J872" s="271">
        <v>0</v>
      </c>
      <c r="K872" s="271">
        <v>0</v>
      </c>
      <c r="L872" s="271">
        <v>0</v>
      </c>
      <c r="M872" s="271">
        <v>0</v>
      </c>
      <c r="N872" s="281">
        <v>0</v>
      </c>
      <c r="O872" s="281">
        <v>0</v>
      </c>
      <c r="P872" s="281">
        <v>0</v>
      </c>
      <c r="Q872" s="281">
        <v>0</v>
      </c>
      <c r="R872" s="281">
        <v>0</v>
      </c>
      <c r="S872" s="281">
        <v>0</v>
      </c>
      <c r="T872" s="200">
        <v>0</v>
      </c>
      <c r="U872" s="281">
        <v>0</v>
      </c>
      <c r="V872" s="146" t="s">
        <v>340</v>
      </c>
      <c r="W872" s="296">
        <v>469.2</v>
      </c>
      <c r="X872" s="281">
        <v>3167240</v>
      </c>
      <c r="Y872" s="296">
        <v>0</v>
      </c>
      <c r="Z872" s="296">
        <v>0</v>
      </c>
      <c r="AA872" s="296">
        <v>0</v>
      </c>
      <c r="AB872" s="296">
        <v>0</v>
      </c>
      <c r="AC872" s="296">
        <v>0</v>
      </c>
      <c r="AD872" s="296">
        <v>0</v>
      </c>
      <c r="AE872" s="296">
        <v>0</v>
      </c>
      <c r="AF872" s="296">
        <v>0</v>
      </c>
      <c r="AG872" s="296">
        <v>0</v>
      </c>
      <c r="AH872" s="296">
        <v>0</v>
      </c>
      <c r="AI872" s="296">
        <v>0</v>
      </c>
      <c r="AJ872" s="296">
        <v>82787.710000000006</v>
      </c>
      <c r="AK872" s="296">
        <v>41393.86</v>
      </c>
      <c r="AL872" s="296">
        <v>0</v>
      </c>
    </row>
    <row r="873" spans="1:38" s="39" customFormat="1" ht="12" customHeight="1" x14ac:dyDescent="0.2">
      <c r="A873" s="282">
        <v>174</v>
      </c>
      <c r="B873" s="143" t="s">
        <v>1004</v>
      </c>
      <c r="C873" s="145"/>
      <c r="D873" s="145"/>
      <c r="E873" s="146"/>
      <c r="F873" s="146"/>
      <c r="G873" s="270">
        <v>2730674.67</v>
      </c>
      <c r="H873" s="281">
        <v>0</v>
      </c>
      <c r="I873" s="271">
        <v>0</v>
      </c>
      <c r="J873" s="271">
        <v>0</v>
      </c>
      <c r="K873" s="271">
        <v>0</v>
      </c>
      <c r="L873" s="271">
        <v>0</v>
      </c>
      <c r="M873" s="271">
        <v>0</v>
      </c>
      <c r="N873" s="281">
        <v>0</v>
      </c>
      <c r="O873" s="281">
        <v>0</v>
      </c>
      <c r="P873" s="281">
        <v>0</v>
      </c>
      <c r="Q873" s="281">
        <v>0</v>
      </c>
      <c r="R873" s="281">
        <v>0</v>
      </c>
      <c r="S873" s="281">
        <v>0</v>
      </c>
      <c r="T873" s="282">
        <v>1</v>
      </c>
      <c r="U873" s="281">
        <v>2661398.4</v>
      </c>
      <c r="V873" s="146"/>
      <c r="W873" s="296">
        <v>0</v>
      </c>
      <c r="X873" s="281">
        <v>0</v>
      </c>
      <c r="Y873" s="296">
        <v>0</v>
      </c>
      <c r="Z873" s="296">
        <v>0</v>
      </c>
      <c r="AA873" s="296">
        <v>0</v>
      </c>
      <c r="AB873" s="296">
        <v>0</v>
      </c>
      <c r="AC873" s="296">
        <v>0</v>
      </c>
      <c r="AD873" s="296">
        <v>0</v>
      </c>
      <c r="AE873" s="296">
        <v>0</v>
      </c>
      <c r="AF873" s="296">
        <v>0</v>
      </c>
      <c r="AG873" s="296">
        <v>0</v>
      </c>
      <c r="AH873" s="296">
        <v>0</v>
      </c>
      <c r="AI873" s="296">
        <v>0</v>
      </c>
      <c r="AJ873" s="296">
        <v>27543.57</v>
      </c>
      <c r="AK873" s="296">
        <v>41732.699999999997</v>
      </c>
      <c r="AL873" s="296">
        <v>0</v>
      </c>
    </row>
    <row r="874" spans="1:38" s="39" customFormat="1" ht="12" customHeight="1" x14ac:dyDescent="0.2">
      <c r="A874" s="282">
        <v>175</v>
      </c>
      <c r="B874" s="143" t="s">
        <v>1005</v>
      </c>
      <c r="C874" s="145"/>
      <c r="D874" s="145"/>
      <c r="E874" s="146"/>
      <c r="F874" s="146"/>
      <c r="G874" s="270">
        <v>2715739.47</v>
      </c>
      <c r="H874" s="281">
        <v>0</v>
      </c>
      <c r="I874" s="271">
        <v>0</v>
      </c>
      <c r="J874" s="271">
        <v>0</v>
      </c>
      <c r="K874" s="271">
        <v>0</v>
      </c>
      <c r="L874" s="271">
        <v>0</v>
      </c>
      <c r="M874" s="271">
        <v>0</v>
      </c>
      <c r="N874" s="281">
        <v>0</v>
      </c>
      <c r="O874" s="281">
        <v>0</v>
      </c>
      <c r="P874" s="281">
        <v>0</v>
      </c>
      <c r="Q874" s="281">
        <v>0</v>
      </c>
      <c r="R874" s="281">
        <v>0</v>
      </c>
      <c r="S874" s="281">
        <v>0</v>
      </c>
      <c r="T874" s="282">
        <v>1</v>
      </c>
      <c r="U874" s="281">
        <v>2646463.2000000002</v>
      </c>
      <c r="V874" s="146"/>
      <c r="W874" s="296">
        <v>0</v>
      </c>
      <c r="X874" s="281">
        <v>0</v>
      </c>
      <c r="Y874" s="296">
        <v>0</v>
      </c>
      <c r="Z874" s="296">
        <v>0</v>
      </c>
      <c r="AA874" s="296">
        <v>0</v>
      </c>
      <c r="AB874" s="296">
        <v>0</v>
      </c>
      <c r="AC874" s="296">
        <v>0</v>
      </c>
      <c r="AD874" s="296">
        <v>0</v>
      </c>
      <c r="AE874" s="296">
        <v>0</v>
      </c>
      <c r="AF874" s="296">
        <v>0</v>
      </c>
      <c r="AG874" s="296">
        <v>0</v>
      </c>
      <c r="AH874" s="296">
        <v>0</v>
      </c>
      <c r="AI874" s="296">
        <v>0</v>
      </c>
      <c r="AJ874" s="296">
        <v>27543.57</v>
      </c>
      <c r="AK874" s="296">
        <v>41732.699999999997</v>
      </c>
      <c r="AL874" s="296">
        <v>0</v>
      </c>
    </row>
    <row r="875" spans="1:38" s="39" customFormat="1" ht="12" customHeight="1" x14ac:dyDescent="0.2">
      <c r="A875" s="282">
        <v>176</v>
      </c>
      <c r="B875" s="147" t="s">
        <v>847</v>
      </c>
      <c r="C875" s="150"/>
      <c r="D875" s="145"/>
      <c r="E875" s="151"/>
      <c r="F875" s="151"/>
      <c r="G875" s="270">
        <v>4053852.5</v>
      </c>
      <c r="H875" s="281">
        <v>0</v>
      </c>
      <c r="I875" s="271">
        <v>0</v>
      </c>
      <c r="J875" s="271">
        <v>0</v>
      </c>
      <c r="K875" s="271">
        <v>0</v>
      </c>
      <c r="L875" s="271">
        <v>0</v>
      </c>
      <c r="M875" s="271">
        <v>0</v>
      </c>
      <c r="N875" s="281">
        <v>0</v>
      </c>
      <c r="O875" s="281">
        <v>0</v>
      </c>
      <c r="P875" s="281">
        <v>0</v>
      </c>
      <c r="Q875" s="281">
        <v>0</v>
      </c>
      <c r="R875" s="281">
        <v>0</v>
      </c>
      <c r="S875" s="281">
        <v>0</v>
      </c>
      <c r="T875" s="200">
        <v>0</v>
      </c>
      <c r="U875" s="281">
        <v>0</v>
      </c>
      <c r="V875" s="146" t="s">
        <v>340</v>
      </c>
      <c r="W875" s="296">
        <v>555.70000000000005</v>
      </c>
      <c r="X875" s="281">
        <v>3917340</v>
      </c>
      <c r="Y875" s="296">
        <v>0</v>
      </c>
      <c r="Z875" s="296">
        <v>0</v>
      </c>
      <c r="AA875" s="296">
        <v>0</v>
      </c>
      <c r="AB875" s="296">
        <v>0</v>
      </c>
      <c r="AC875" s="296">
        <v>0</v>
      </c>
      <c r="AD875" s="296">
        <v>0</v>
      </c>
      <c r="AE875" s="296">
        <v>0</v>
      </c>
      <c r="AF875" s="296">
        <v>0</v>
      </c>
      <c r="AG875" s="296">
        <v>0</v>
      </c>
      <c r="AH875" s="296">
        <v>0</v>
      </c>
      <c r="AI875" s="296">
        <v>0</v>
      </c>
      <c r="AJ875" s="296">
        <v>91008.33</v>
      </c>
      <c r="AK875" s="296">
        <v>45504.17</v>
      </c>
      <c r="AL875" s="296">
        <v>0</v>
      </c>
    </row>
    <row r="876" spans="1:38" s="39" customFormat="1" ht="13.5" customHeight="1" x14ac:dyDescent="0.2">
      <c r="A876" s="282">
        <v>177</v>
      </c>
      <c r="B876" s="147" t="s">
        <v>1045</v>
      </c>
      <c r="C876" s="150"/>
      <c r="D876" s="145"/>
      <c r="E876" s="151"/>
      <c r="F876" s="151"/>
      <c r="G876" s="270">
        <v>13222565.529999999</v>
      </c>
      <c r="H876" s="281">
        <v>0</v>
      </c>
      <c r="I876" s="271">
        <v>0</v>
      </c>
      <c r="J876" s="271">
        <v>0</v>
      </c>
      <c r="K876" s="271">
        <v>0</v>
      </c>
      <c r="L876" s="271">
        <v>0</v>
      </c>
      <c r="M876" s="271">
        <v>0</v>
      </c>
      <c r="N876" s="281">
        <v>0</v>
      </c>
      <c r="O876" s="281">
        <v>0</v>
      </c>
      <c r="P876" s="281">
        <v>0</v>
      </c>
      <c r="Q876" s="281">
        <v>0</v>
      </c>
      <c r="R876" s="281">
        <v>0</v>
      </c>
      <c r="S876" s="281">
        <v>0</v>
      </c>
      <c r="T876" s="200">
        <v>0</v>
      </c>
      <c r="U876" s="281">
        <v>0</v>
      </c>
      <c r="V876" s="146"/>
      <c r="W876" s="296">
        <v>0</v>
      </c>
      <c r="X876" s="281">
        <v>0</v>
      </c>
      <c r="Y876" s="296">
        <v>0</v>
      </c>
      <c r="Z876" s="296">
        <v>0</v>
      </c>
      <c r="AA876" s="296">
        <v>1773</v>
      </c>
      <c r="AB876" s="296">
        <v>12451130</v>
      </c>
      <c r="AC876" s="296">
        <v>0</v>
      </c>
      <c r="AD876" s="296">
        <v>0</v>
      </c>
      <c r="AE876" s="296">
        <v>0</v>
      </c>
      <c r="AF876" s="296">
        <v>0</v>
      </c>
      <c r="AG876" s="296">
        <v>0</v>
      </c>
      <c r="AH876" s="296">
        <v>0</v>
      </c>
      <c r="AI876" s="296">
        <v>0</v>
      </c>
      <c r="AJ876" s="296">
        <v>514290.35</v>
      </c>
      <c r="AK876" s="296">
        <v>257145.18</v>
      </c>
      <c r="AL876" s="296">
        <v>0</v>
      </c>
    </row>
    <row r="877" spans="1:38" s="180" customFormat="1" ht="12" customHeight="1" x14ac:dyDescent="0.2">
      <c r="A877" s="282">
        <v>178</v>
      </c>
      <c r="B877" s="147" t="s">
        <v>968</v>
      </c>
      <c r="C877" s="148"/>
      <c r="D877" s="145"/>
      <c r="E877" s="149"/>
      <c r="F877" s="149"/>
      <c r="G877" s="270">
        <v>3147361.85</v>
      </c>
      <c r="H877" s="281">
        <v>0</v>
      </c>
      <c r="I877" s="270">
        <v>0</v>
      </c>
      <c r="J877" s="271">
        <v>0</v>
      </c>
      <c r="K877" s="271">
        <v>0</v>
      </c>
      <c r="L877" s="271">
        <v>0</v>
      </c>
      <c r="M877" s="271">
        <v>0</v>
      </c>
      <c r="N877" s="281">
        <v>0</v>
      </c>
      <c r="O877" s="281">
        <v>0</v>
      </c>
      <c r="P877" s="281">
        <v>0</v>
      </c>
      <c r="Q877" s="281">
        <v>0</v>
      </c>
      <c r="R877" s="281">
        <v>0</v>
      </c>
      <c r="S877" s="281">
        <v>0</v>
      </c>
      <c r="T877" s="282">
        <v>0</v>
      </c>
      <c r="U877" s="281">
        <v>0</v>
      </c>
      <c r="V877" s="201" t="s">
        <v>339</v>
      </c>
      <c r="W877" s="281">
        <v>568.32000000000005</v>
      </c>
      <c r="X877" s="281">
        <v>3005730.56</v>
      </c>
      <c r="Y877" s="281">
        <v>0</v>
      </c>
      <c r="Z877" s="281">
        <v>0</v>
      </c>
      <c r="AA877" s="281">
        <v>0</v>
      </c>
      <c r="AB877" s="281">
        <v>0</v>
      </c>
      <c r="AC877" s="281">
        <v>0</v>
      </c>
      <c r="AD877" s="281">
        <v>0</v>
      </c>
      <c r="AE877" s="281">
        <v>0</v>
      </c>
      <c r="AF877" s="281">
        <v>0</v>
      </c>
      <c r="AG877" s="281">
        <v>0</v>
      </c>
      <c r="AH877" s="281">
        <v>0</v>
      </c>
      <c r="AI877" s="281">
        <v>0</v>
      </c>
      <c r="AJ877" s="296">
        <v>94420.86</v>
      </c>
      <c r="AK877" s="296">
        <v>47210.43</v>
      </c>
      <c r="AL877" s="296">
        <v>0</v>
      </c>
    </row>
    <row r="878" spans="1:38" s="180" customFormat="1" ht="12" customHeight="1" x14ac:dyDescent="0.2">
      <c r="A878" s="282">
        <v>179</v>
      </c>
      <c r="B878" s="147" t="s">
        <v>835</v>
      </c>
      <c r="C878" s="148"/>
      <c r="D878" s="145"/>
      <c r="E878" s="149"/>
      <c r="F878" s="149"/>
      <c r="G878" s="270">
        <v>8037569.6299999999</v>
      </c>
      <c r="H878" s="281">
        <v>0</v>
      </c>
      <c r="I878" s="270">
        <v>0</v>
      </c>
      <c r="J878" s="270">
        <v>0</v>
      </c>
      <c r="K878" s="270">
        <v>0</v>
      </c>
      <c r="L878" s="270">
        <v>0</v>
      </c>
      <c r="M878" s="270">
        <v>0</v>
      </c>
      <c r="N878" s="281">
        <v>0</v>
      </c>
      <c r="O878" s="281">
        <v>0</v>
      </c>
      <c r="P878" s="281">
        <v>0</v>
      </c>
      <c r="Q878" s="281">
        <v>0</v>
      </c>
      <c r="R878" s="281">
        <v>0</v>
      </c>
      <c r="S878" s="281">
        <v>0</v>
      </c>
      <c r="T878" s="200">
        <v>0</v>
      </c>
      <c r="U878" s="281">
        <v>0</v>
      </c>
      <c r="V878" s="201" t="s">
        <v>340</v>
      </c>
      <c r="W878" s="281">
        <v>1070.7</v>
      </c>
      <c r="X878" s="281">
        <v>7770740</v>
      </c>
      <c r="Y878" s="281">
        <v>0</v>
      </c>
      <c r="Z878" s="281">
        <v>0</v>
      </c>
      <c r="AA878" s="281">
        <v>0</v>
      </c>
      <c r="AB878" s="281">
        <v>0</v>
      </c>
      <c r="AC878" s="281">
        <v>0</v>
      </c>
      <c r="AD878" s="281">
        <v>0</v>
      </c>
      <c r="AE878" s="281">
        <v>0</v>
      </c>
      <c r="AF878" s="281">
        <v>0</v>
      </c>
      <c r="AG878" s="281">
        <v>0</v>
      </c>
      <c r="AH878" s="281">
        <v>0</v>
      </c>
      <c r="AI878" s="281">
        <v>0</v>
      </c>
      <c r="AJ878" s="296">
        <v>177886.42</v>
      </c>
      <c r="AK878" s="296">
        <v>88943.21</v>
      </c>
      <c r="AL878" s="296">
        <v>0</v>
      </c>
    </row>
    <row r="879" spans="1:38" s="39" customFormat="1" ht="31.5" customHeight="1" x14ac:dyDescent="0.2">
      <c r="A879" s="364" t="s">
        <v>280</v>
      </c>
      <c r="B879" s="364"/>
      <c r="C879" s="281">
        <v>977.9</v>
      </c>
      <c r="D879" s="163"/>
      <c r="E879" s="144"/>
      <c r="F879" s="144"/>
      <c r="G879" s="281">
        <v>80942372.37999998</v>
      </c>
      <c r="H879" s="281">
        <v>0</v>
      </c>
      <c r="I879" s="281">
        <v>0</v>
      </c>
      <c r="J879" s="281">
        <v>0</v>
      </c>
      <c r="K879" s="281">
        <v>0</v>
      </c>
      <c r="L879" s="281">
        <v>0</v>
      </c>
      <c r="M879" s="281">
        <v>0</v>
      </c>
      <c r="N879" s="281">
        <v>0</v>
      </c>
      <c r="O879" s="281">
        <v>0</v>
      </c>
      <c r="P879" s="281">
        <v>0</v>
      </c>
      <c r="Q879" s="281">
        <v>0</v>
      </c>
      <c r="R879" s="281">
        <v>0</v>
      </c>
      <c r="S879" s="281">
        <v>0</v>
      </c>
      <c r="T879" s="200">
        <v>2</v>
      </c>
      <c r="U879" s="281">
        <v>5307861.5999999996</v>
      </c>
      <c r="V879" s="144" t="s">
        <v>307</v>
      </c>
      <c r="W879" s="281">
        <v>8678.19</v>
      </c>
      <c r="X879" s="281">
        <v>59848021.240000002</v>
      </c>
      <c r="Y879" s="281">
        <v>0</v>
      </c>
      <c r="Z879" s="281">
        <v>0</v>
      </c>
      <c r="AA879" s="281">
        <v>1773</v>
      </c>
      <c r="AB879" s="281">
        <v>12451130</v>
      </c>
      <c r="AC879" s="281">
        <v>0</v>
      </c>
      <c r="AD879" s="281">
        <v>0</v>
      </c>
      <c r="AE879" s="281">
        <v>0</v>
      </c>
      <c r="AF879" s="281">
        <v>0</v>
      </c>
      <c r="AG879" s="281">
        <v>0</v>
      </c>
      <c r="AH879" s="281">
        <v>0</v>
      </c>
      <c r="AI879" s="281">
        <v>0</v>
      </c>
      <c r="AJ879" s="281">
        <v>2186291.8000000003</v>
      </c>
      <c r="AK879" s="281">
        <v>1149067.7399999998</v>
      </c>
      <c r="AL879" s="281">
        <v>0</v>
      </c>
    </row>
    <row r="880" spans="1:38" s="39" customFormat="1" ht="12" customHeight="1" x14ac:dyDescent="0.2">
      <c r="A880" s="361" t="s">
        <v>226</v>
      </c>
      <c r="B880" s="362"/>
      <c r="C880" s="362"/>
      <c r="D880" s="362"/>
      <c r="E880" s="362"/>
      <c r="F880" s="362"/>
      <c r="G880" s="362"/>
      <c r="H880" s="362"/>
      <c r="I880" s="362"/>
      <c r="J880" s="362"/>
      <c r="K880" s="362"/>
      <c r="L880" s="362"/>
      <c r="M880" s="362"/>
      <c r="N880" s="362"/>
      <c r="O880" s="362"/>
      <c r="P880" s="362"/>
      <c r="Q880" s="362"/>
      <c r="R880" s="362"/>
      <c r="S880" s="362"/>
      <c r="T880" s="362"/>
      <c r="U880" s="362"/>
      <c r="V880" s="362"/>
      <c r="W880" s="362"/>
      <c r="X880" s="362"/>
      <c r="Y880" s="362"/>
      <c r="Z880" s="362"/>
      <c r="AA880" s="362"/>
      <c r="AB880" s="362"/>
      <c r="AC880" s="362"/>
      <c r="AD880" s="362"/>
      <c r="AE880" s="362"/>
      <c r="AF880" s="362"/>
      <c r="AG880" s="362"/>
      <c r="AH880" s="362"/>
      <c r="AI880" s="362"/>
      <c r="AJ880" s="362"/>
      <c r="AK880" s="362"/>
      <c r="AL880" s="363"/>
    </row>
    <row r="881" spans="1:38" s="39" customFormat="1" ht="12" customHeight="1" x14ac:dyDescent="0.2">
      <c r="A881" s="282">
        <v>180</v>
      </c>
      <c r="B881" s="153" t="s">
        <v>858</v>
      </c>
      <c r="C881" s="172">
        <v>4065.4</v>
      </c>
      <c r="D881" s="145"/>
      <c r="E881" s="173"/>
      <c r="F881" s="173"/>
      <c r="G881" s="270">
        <v>8010738.8600000003</v>
      </c>
      <c r="H881" s="281">
        <v>0</v>
      </c>
      <c r="I881" s="271">
        <v>0</v>
      </c>
      <c r="J881" s="271">
        <v>0</v>
      </c>
      <c r="K881" s="271">
        <v>0</v>
      </c>
      <c r="L881" s="271">
        <v>0</v>
      </c>
      <c r="M881" s="271">
        <v>0</v>
      </c>
      <c r="N881" s="281">
        <v>0</v>
      </c>
      <c r="O881" s="281">
        <v>0</v>
      </c>
      <c r="P881" s="281">
        <v>0</v>
      </c>
      <c r="Q881" s="281">
        <v>0</v>
      </c>
      <c r="R881" s="281">
        <v>0</v>
      </c>
      <c r="S881" s="281">
        <v>0</v>
      </c>
      <c r="T881" s="200">
        <v>0</v>
      </c>
      <c r="U881" s="281">
        <v>0</v>
      </c>
      <c r="V881" s="146" t="s">
        <v>340</v>
      </c>
      <c r="W881" s="296">
        <v>1085</v>
      </c>
      <c r="X881" s="281">
        <v>7732620</v>
      </c>
      <c r="Y881" s="296">
        <v>0</v>
      </c>
      <c r="Z881" s="296">
        <v>0</v>
      </c>
      <c r="AA881" s="296">
        <v>0</v>
      </c>
      <c r="AB881" s="296">
        <v>0</v>
      </c>
      <c r="AC881" s="296">
        <v>0</v>
      </c>
      <c r="AD881" s="296">
        <v>0</v>
      </c>
      <c r="AE881" s="296">
        <v>0</v>
      </c>
      <c r="AF881" s="296">
        <v>0</v>
      </c>
      <c r="AG881" s="296">
        <v>0</v>
      </c>
      <c r="AH881" s="296">
        <v>0</v>
      </c>
      <c r="AI881" s="296">
        <v>0</v>
      </c>
      <c r="AJ881" s="296">
        <v>185412.57</v>
      </c>
      <c r="AK881" s="296">
        <v>92706.29</v>
      </c>
      <c r="AL881" s="296">
        <v>0</v>
      </c>
    </row>
    <row r="882" spans="1:38" s="39" customFormat="1" ht="12" customHeight="1" x14ac:dyDescent="0.2">
      <c r="A882" s="282">
        <v>181</v>
      </c>
      <c r="B882" s="152" t="s">
        <v>402</v>
      </c>
      <c r="C882" s="172"/>
      <c r="D882" s="145"/>
      <c r="E882" s="173"/>
      <c r="F882" s="173"/>
      <c r="G882" s="270">
        <v>3773148.36</v>
      </c>
      <c r="H882" s="281">
        <v>2829328.07</v>
      </c>
      <c r="I882" s="271">
        <v>870955.41</v>
      </c>
      <c r="J882" s="271">
        <v>1350</v>
      </c>
      <c r="K882" s="271">
        <v>1302301.76</v>
      </c>
      <c r="L882" s="271">
        <v>0</v>
      </c>
      <c r="M882" s="271">
        <v>0</v>
      </c>
      <c r="N882" s="281">
        <v>300</v>
      </c>
      <c r="O882" s="281">
        <v>124005.79</v>
      </c>
      <c r="P882" s="281">
        <v>497</v>
      </c>
      <c r="Q882" s="281">
        <v>405714.63</v>
      </c>
      <c r="R882" s="281">
        <v>232</v>
      </c>
      <c r="S882" s="281">
        <v>126350.48</v>
      </c>
      <c r="T882" s="200">
        <v>0</v>
      </c>
      <c r="U882" s="281">
        <v>0</v>
      </c>
      <c r="V882" s="146"/>
      <c r="W882" s="296">
        <v>0</v>
      </c>
      <c r="X882" s="281">
        <v>0</v>
      </c>
      <c r="Y882" s="296">
        <v>0</v>
      </c>
      <c r="Z882" s="296">
        <v>0</v>
      </c>
      <c r="AA882" s="296">
        <v>0</v>
      </c>
      <c r="AB882" s="296">
        <v>0</v>
      </c>
      <c r="AC882" s="296">
        <v>0</v>
      </c>
      <c r="AD882" s="296">
        <v>0</v>
      </c>
      <c r="AE882" s="296">
        <v>0</v>
      </c>
      <c r="AF882" s="296">
        <v>0</v>
      </c>
      <c r="AG882" s="296">
        <v>0</v>
      </c>
      <c r="AH882" s="296">
        <v>0</v>
      </c>
      <c r="AI882" s="296">
        <v>774028.61</v>
      </c>
      <c r="AJ882" s="296">
        <v>113194.45</v>
      </c>
      <c r="AK882" s="296">
        <v>56597.23</v>
      </c>
      <c r="AL882" s="296">
        <v>0</v>
      </c>
    </row>
    <row r="883" spans="1:38" s="39" customFormat="1" ht="12" customHeight="1" x14ac:dyDescent="0.2">
      <c r="A883" s="282">
        <v>182</v>
      </c>
      <c r="B883" s="152" t="s">
        <v>403</v>
      </c>
      <c r="C883" s="172"/>
      <c r="D883" s="145"/>
      <c r="E883" s="173"/>
      <c r="F883" s="173"/>
      <c r="G883" s="270">
        <v>8197697.0199999996</v>
      </c>
      <c r="H883" s="281">
        <v>0</v>
      </c>
      <c r="I883" s="271">
        <v>0</v>
      </c>
      <c r="J883" s="271">
        <v>0</v>
      </c>
      <c r="K883" s="271">
        <v>0</v>
      </c>
      <c r="L883" s="271">
        <v>0</v>
      </c>
      <c r="M883" s="271">
        <v>0</v>
      </c>
      <c r="N883" s="281">
        <v>0</v>
      </c>
      <c r="O883" s="281">
        <v>0</v>
      </c>
      <c r="P883" s="281">
        <v>0</v>
      </c>
      <c r="Q883" s="281">
        <v>0</v>
      </c>
      <c r="R883" s="281">
        <v>0</v>
      </c>
      <c r="S883" s="281">
        <v>0</v>
      </c>
      <c r="T883" s="200">
        <v>0</v>
      </c>
      <c r="U883" s="281">
        <v>0</v>
      </c>
      <c r="V883" s="146" t="s">
        <v>340</v>
      </c>
      <c r="W883" s="296">
        <v>1100.8399999999999</v>
      </c>
      <c r="X883" s="281">
        <v>7915840</v>
      </c>
      <c r="Y883" s="296">
        <v>0</v>
      </c>
      <c r="Z883" s="296">
        <v>0</v>
      </c>
      <c r="AA883" s="296">
        <v>0</v>
      </c>
      <c r="AB883" s="296">
        <v>0</v>
      </c>
      <c r="AC883" s="296">
        <v>0</v>
      </c>
      <c r="AD883" s="296">
        <v>0</v>
      </c>
      <c r="AE883" s="296">
        <v>0</v>
      </c>
      <c r="AF883" s="296">
        <v>0</v>
      </c>
      <c r="AG883" s="296">
        <v>0</v>
      </c>
      <c r="AH883" s="296">
        <v>0</v>
      </c>
      <c r="AI883" s="296">
        <v>0</v>
      </c>
      <c r="AJ883" s="296">
        <v>187904.68</v>
      </c>
      <c r="AK883" s="296">
        <v>93952.34</v>
      </c>
      <c r="AL883" s="296">
        <v>0</v>
      </c>
    </row>
    <row r="884" spans="1:38" s="39" customFormat="1" ht="12" customHeight="1" x14ac:dyDescent="0.2">
      <c r="A884" s="282">
        <v>183</v>
      </c>
      <c r="B884" s="152" t="s">
        <v>404</v>
      </c>
      <c r="C884" s="172"/>
      <c r="D884" s="145"/>
      <c r="E884" s="173"/>
      <c r="F884" s="173"/>
      <c r="G884" s="270">
        <v>8881938.3200000003</v>
      </c>
      <c r="H884" s="281">
        <v>0</v>
      </c>
      <c r="I884" s="271">
        <v>0</v>
      </c>
      <c r="J884" s="271">
        <v>0</v>
      </c>
      <c r="K884" s="271">
        <v>0</v>
      </c>
      <c r="L884" s="271">
        <v>0</v>
      </c>
      <c r="M884" s="271">
        <v>0</v>
      </c>
      <c r="N884" s="281">
        <v>0</v>
      </c>
      <c r="O884" s="281">
        <v>0</v>
      </c>
      <c r="P884" s="281">
        <v>0</v>
      </c>
      <c r="Q884" s="281">
        <v>0</v>
      </c>
      <c r="R884" s="281">
        <v>0</v>
      </c>
      <c r="S884" s="281">
        <v>0</v>
      </c>
      <c r="T884" s="200">
        <v>0</v>
      </c>
      <c r="U884" s="281">
        <v>0</v>
      </c>
      <c r="V884" s="146" t="s">
        <v>340</v>
      </c>
      <c r="W884" s="296">
        <v>1243.2</v>
      </c>
      <c r="X884" s="281">
        <v>8559460</v>
      </c>
      <c r="Y884" s="296">
        <v>0</v>
      </c>
      <c r="Z884" s="296">
        <v>0</v>
      </c>
      <c r="AA884" s="296">
        <v>0</v>
      </c>
      <c r="AB884" s="296">
        <v>0</v>
      </c>
      <c r="AC884" s="296">
        <v>0</v>
      </c>
      <c r="AD884" s="296">
        <v>0</v>
      </c>
      <c r="AE884" s="296">
        <v>0</v>
      </c>
      <c r="AF884" s="296">
        <v>0</v>
      </c>
      <c r="AG884" s="296">
        <v>0</v>
      </c>
      <c r="AH884" s="296">
        <v>0</v>
      </c>
      <c r="AI884" s="296">
        <v>0</v>
      </c>
      <c r="AJ884" s="296">
        <v>214985.55</v>
      </c>
      <c r="AK884" s="296">
        <v>107492.77</v>
      </c>
      <c r="AL884" s="296">
        <v>0</v>
      </c>
    </row>
    <row r="885" spans="1:38" s="39" customFormat="1" ht="12" customHeight="1" x14ac:dyDescent="0.2">
      <c r="A885" s="282">
        <v>184</v>
      </c>
      <c r="B885" s="152" t="s">
        <v>408</v>
      </c>
      <c r="C885" s="172">
        <v>1546</v>
      </c>
      <c r="D885" s="145"/>
      <c r="E885" s="173"/>
      <c r="F885" s="173"/>
      <c r="G885" s="270">
        <v>3764507.07</v>
      </c>
      <c r="H885" s="281">
        <v>0</v>
      </c>
      <c r="I885" s="271">
        <v>0</v>
      </c>
      <c r="J885" s="271">
        <v>0</v>
      </c>
      <c r="K885" s="271">
        <v>0</v>
      </c>
      <c r="L885" s="271">
        <v>0</v>
      </c>
      <c r="M885" s="271">
        <v>0</v>
      </c>
      <c r="N885" s="281">
        <v>0</v>
      </c>
      <c r="O885" s="281">
        <v>0</v>
      </c>
      <c r="P885" s="281">
        <v>0</v>
      </c>
      <c r="Q885" s="281">
        <v>0</v>
      </c>
      <c r="R885" s="281">
        <v>0</v>
      </c>
      <c r="S885" s="281">
        <v>0</v>
      </c>
      <c r="T885" s="200">
        <v>0</v>
      </c>
      <c r="U885" s="281">
        <v>0</v>
      </c>
      <c r="V885" s="146" t="s">
        <v>340</v>
      </c>
      <c r="W885" s="296">
        <v>499.97</v>
      </c>
      <c r="X885" s="281">
        <v>3634170</v>
      </c>
      <c r="Y885" s="296">
        <v>0</v>
      </c>
      <c r="Z885" s="296">
        <v>0</v>
      </c>
      <c r="AA885" s="296">
        <v>0</v>
      </c>
      <c r="AB885" s="296">
        <v>0</v>
      </c>
      <c r="AC885" s="296">
        <v>0</v>
      </c>
      <c r="AD885" s="296">
        <v>0</v>
      </c>
      <c r="AE885" s="296">
        <v>0</v>
      </c>
      <c r="AF885" s="296">
        <v>0</v>
      </c>
      <c r="AG885" s="296">
        <v>0</v>
      </c>
      <c r="AH885" s="296">
        <v>0</v>
      </c>
      <c r="AI885" s="296">
        <v>0</v>
      </c>
      <c r="AJ885" s="296">
        <v>86891.38</v>
      </c>
      <c r="AK885" s="296">
        <v>43445.69</v>
      </c>
      <c r="AL885" s="296">
        <v>0</v>
      </c>
    </row>
    <row r="886" spans="1:38" s="39" customFormat="1" ht="12" customHeight="1" x14ac:dyDescent="0.2">
      <c r="A886" s="282">
        <v>185</v>
      </c>
      <c r="B886" s="152" t="s">
        <v>410</v>
      </c>
      <c r="C886" s="172">
        <v>6406.5</v>
      </c>
      <c r="D886" s="145"/>
      <c r="E886" s="173"/>
      <c r="F886" s="173"/>
      <c r="G886" s="270">
        <v>5146251.28</v>
      </c>
      <c r="H886" s="281">
        <v>0</v>
      </c>
      <c r="I886" s="271">
        <v>0</v>
      </c>
      <c r="J886" s="271">
        <v>0</v>
      </c>
      <c r="K886" s="271">
        <v>0</v>
      </c>
      <c r="L886" s="271">
        <v>0</v>
      </c>
      <c r="M886" s="271">
        <v>0</v>
      </c>
      <c r="N886" s="281">
        <v>0</v>
      </c>
      <c r="O886" s="281">
        <v>0</v>
      </c>
      <c r="P886" s="281">
        <v>0</v>
      </c>
      <c r="Q886" s="281">
        <v>0</v>
      </c>
      <c r="R886" s="281">
        <v>0</v>
      </c>
      <c r="S886" s="281">
        <v>0</v>
      </c>
      <c r="T886" s="200">
        <v>0</v>
      </c>
      <c r="U886" s="281">
        <v>0</v>
      </c>
      <c r="V886" s="146" t="s">
        <v>339</v>
      </c>
      <c r="W886" s="296">
        <v>892</v>
      </c>
      <c r="X886" s="281">
        <v>4914669.97</v>
      </c>
      <c r="Y886" s="296">
        <v>0</v>
      </c>
      <c r="Z886" s="296">
        <v>0</v>
      </c>
      <c r="AA886" s="296">
        <v>0</v>
      </c>
      <c r="AB886" s="296">
        <v>0</v>
      </c>
      <c r="AC886" s="296">
        <v>0</v>
      </c>
      <c r="AD886" s="296">
        <v>0</v>
      </c>
      <c r="AE886" s="296">
        <v>0</v>
      </c>
      <c r="AF886" s="296">
        <v>0</v>
      </c>
      <c r="AG886" s="296">
        <v>0</v>
      </c>
      <c r="AH886" s="296">
        <v>0</v>
      </c>
      <c r="AI886" s="296">
        <v>0</v>
      </c>
      <c r="AJ886" s="296">
        <v>154387.54</v>
      </c>
      <c r="AK886" s="296">
        <v>77193.77</v>
      </c>
      <c r="AL886" s="296">
        <v>0</v>
      </c>
    </row>
    <row r="887" spans="1:38" s="39" customFormat="1" ht="12" customHeight="1" x14ac:dyDescent="0.2">
      <c r="A887" s="282">
        <v>186</v>
      </c>
      <c r="B887" s="152" t="s">
        <v>411</v>
      </c>
      <c r="C887" s="172">
        <v>4277</v>
      </c>
      <c r="D887" s="145"/>
      <c r="E887" s="173"/>
      <c r="F887" s="173"/>
      <c r="G887" s="270">
        <v>4361621.04</v>
      </c>
      <c r="H887" s="281">
        <v>0</v>
      </c>
      <c r="I887" s="271">
        <v>0</v>
      </c>
      <c r="J887" s="271">
        <v>0</v>
      </c>
      <c r="K887" s="271">
        <v>0</v>
      </c>
      <c r="L887" s="271">
        <v>0</v>
      </c>
      <c r="M887" s="271">
        <v>0</v>
      </c>
      <c r="N887" s="281">
        <v>0</v>
      </c>
      <c r="O887" s="281">
        <v>0</v>
      </c>
      <c r="P887" s="281">
        <v>0</v>
      </c>
      <c r="Q887" s="281">
        <v>0</v>
      </c>
      <c r="R887" s="281">
        <v>0</v>
      </c>
      <c r="S887" s="281">
        <v>0</v>
      </c>
      <c r="T887" s="200">
        <v>0</v>
      </c>
      <c r="U887" s="281">
        <v>0</v>
      </c>
      <c r="V887" s="146" t="s">
        <v>339</v>
      </c>
      <c r="W887" s="296">
        <v>756</v>
      </c>
      <c r="X887" s="281">
        <v>4165348.09</v>
      </c>
      <c r="Y887" s="296">
        <v>0</v>
      </c>
      <c r="Z887" s="296">
        <v>0</v>
      </c>
      <c r="AA887" s="296">
        <v>0</v>
      </c>
      <c r="AB887" s="296">
        <v>0</v>
      </c>
      <c r="AC887" s="296">
        <v>0</v>
      </c>
      <c r="AD887" s="296">
        <v>0</v>
      </c>
      <c r="AE887" s="296">
        <v>0</v>
      </c>
      <c r="AF887" s="296">
        <v>0</v>
      </c>
      <c r="AG887" s="296">
        <v>0</v>
      </c>
      <c r="AH887" s="296">
        <v>0</v>
      </c>
      <c r="AI887" s="296">
        <v>0</v>
      </c>
      <c r="AJ887" s="296">
        <v>130848.63</v>
      </c>
      <c r="AK887" s="296">
        <v>65424.32</v>
      </c>
      <c r="AL887" s="296">
        <v>0</v>
      </c>
    </row>
    <row r="888" spans="1:38" s="39" customFormat="1" ht="12" customHeight="1" x14ac:dyDescent="0.2">
      <c r="A888" s="282">
        <v>187</v>
      </c>
      <c r="B888" s="153" t="s">
        <v>467</v>
      </c>
      <c r="C888" s="172"/>
      <c r="D888" s="145"/>
      <c r="E888" s="173"/>
      <c r="F888" s="173"/>
      <c r="G888" s="270">
        <v>5244330.0599999996</v>
      </c>
      <c r="H888" s="281">
        <v>0</v>
      </c>
      <c r="I888" s="271">
        <v>0</v>
      </c>
      <c r="J888" s="271">
        <v>0</v>
      </c>
      <c r="K888" s="271">
        <v>0</v>
      </c>
      <c r="L888" s="271">
        <v>0</v>
      </c>
      <c r="M888" s="271">
        <v>0</v>
      </c>
      <c r="N888" s="281">
        <v>0</v>
      </c>
      <c r="O888" s="281">
        <v>0</v>
      </c>
      <c r="P888" s="281">
        <v>0</v>
      </c>
      <c r="Q888" s="281">
        <v>0</v>
      </c>
      <c r="R888" s="281">
        <v>0</v>
      </c>
      <c r="S888" s="281">
        <v>0</v>
      </c>
      <c r="T888" s="200">
        <v>0</v>
      </c>
      <c r="U888" s="281">
        <v>0</v>
      </c>
      <c r="V888" s="146" t="s">
        <v>339</v>
      </c>
      <c r="W888" s="296">
        <v>909</v>
      </c>
      <c r="X888" s="281">
        <v>5008335.21</v>
      </c>
      <c r="Y888" s="296">
        <v>0</v>
      </c>
      <c r="Z888" s="296">
        <v>0</v>
      </c>
      <c r="AA888" s="296">
        <v>0</v>
      </c>
      <c r="AB888" s="296">
        <v>0</v>
      </c>
      <c r="AC888" s="296">
        <v>0</v>
      </c>
      <c r="AD888" s="296">
        <v>0</v>
      </c>
      <c r="AE888" s="296">
        <v>0</v>
      </c>
      <c r="AF888" s="296">
        <v>0</v>
      </c>
      <c r="AG888" s="296">
        <v>0</v>
      </c>
      <c r="AH888" s="296">
        <v>0</v>
      </c>
      <c r="AI888" s="296">
        <v>0</v>
      </c>
      <c r="AJ888" s="296">
        <v>157329.9</v>
      </c>
      <c r="AK888" s="296">
        <v>78664.95</v>
      </c>
      <c r="AL888" s="296">
        <v>0</v>
      </c>
    </row>
    <row r="889" spans="1:38" s="39" customFormat="1" ht="12" customHeight="1" x14ac:dyDescent="0.2">
      <c r="A889" s="282">
        <v>188</v>
      </c>
      <c r="B889" s="154" t="s">
        <v>82</v>
      </c>
      <c r="C889" s="223">
        <v>862.8</v>
      </c>
      <c r="D889" s="145"/>
      <c r="E889" s="223"/>
      <c r="F889" s="223"/>
      <c r="G889" s="270">
        <v>4897386.01</v>
      </c>
      <c r="H889" s="281">
        <v>0</v>
      </c>
      <c r="I889" s="271">
        <v>0</v>
      </c>
      <c r="J889" s="271">
        <v>0</v>
      </c>
      <c r="K889" s="271">
        <v>0</v>
      </c>
      <c r="L889" s="271">
        <v>0</v>
      </c>
      <c r="M889" s="271">
        <v>0</v>
      </c>
      <c r="N889" s="281">
        <v>0</v>
      </c>
      <c r="O889" s="281">
        <v>0</v>
      </c>
      <c r="P889" s="281">
        <v>0</v>
      </c>
      <c r="Q889" s="281">
        <v>0</v>
      </c>
      <c r="R889" s="281">
        <v>0</v>
      </c>
      <c r="S889" s="281">
        <v>0</v>
      </c>
      <c r="T889" s="200">
        <v>0</v>
      </c>
      <c r="U889" s="281">
        <v>0</v>
      </c>
      <c r="V889" s="223" t="s">
        <v>340</v>
      </c>
      <c r="W889" s="224">
        <v>653.1</v>
      </c>
      <c r="X889" s="281">
        <v>4735150</v>
      </c>
      <c r="Y889" s="296">
        <v>0</v>
      </c>
      <c r="Z889" s="296">
        <v>0</v>
      </c>
      <c r="AA889" s="296">
        <v>0</v>
      </c>
      <c r="AB889" s="296">
        <v>0</v>
      </c>
      <c r="AC889" s="296">
        <v>0</v>
      </c>
      <c r="AD889" s="296">
        <v>0</v>
      </c>
      <c r="AE889" s="296">
        <v>0</v>
      </c>
      <c r="AF889" s="296">
        <v>0</v>
      </c>
      <c r="AG889" s="296">
        <v>0</v>
      </c>
      <c r="AH889" s="296">
        <v>0</v>
      </c>
      <c r="AI889" s="296">
        <v>0</v>
      </c>
      <c r="AJ889" s="296">
        <v>108157.34</v>
      </c>
      <c r="AK889" s="296">
        <v>54078.67</v>
      </c>
      <c r="AL889" s="296">
        <v>0</v>
      </c>
    </row>
    <row r="890" spans="1:38" s="39" customFormat="1" ht="12" customHeight="1" x14ac:dyDescent="0.2">
      <c r="A890" s="282">
        <v>189</v>
      </c>
      <c r="B890" s="312" t="s">
        <v>465</v>
      </c>
      <c r="C890" s="274">
        <v>1546</v>
      </c>
      <c r="D890" s="275"/>
      <c r="E890" s="276"/>
      <c r="F890" s="276"/>
      <c r="G890" s="313">
        <v>2964624.36</v>
      </c>
      <c r="H890" s="277">
        <v>2918779.6499999994</v>
      </c>
      <c r="I890" s="313">
        <v>0</v>
      </c>
      <c r="J890" s="278">
        <v>875.9</v>
      </c>
      <c r="K890" s="278">
        <v>949546.23</v>
      </c>
      <c r="L890" s="278">
        <v>853.8</v>
      </c>
      <c r="M890" s="313">
        <v>1618745.2</v>
      </c>
      <c r="N890" s="277">
        <v>0</v>
      </c>
      <c r="O890" s="277">
        <v>0</v>
      </c>
      <c r="P890" s="277">
        <v>0</v>
      </c>
      <c r="Q890" s="277">
        <v>0</v>
      </c>
      <c r="R890" s="277">
        <v>369.18</v>
      </c>
      <c r="S890" s="277">
        <v>350488.22</v>
      </c>
      <c r="T890" s="314">
        <v>0</v>
      </c>
      <c r="U890" s="277">
        <v>0</v>
      </c>
      <c r="V890" s="315"/>
      <c r="W890" s="295">
        <v>0</v>
      </c>
      <c r="X890" s="277">
        <v>0</v>
      </c>
      <c r="Y890" s="295">
        <v>0</v>
      </c>
      <c r="Z890" s="295">
        <v>0</v>
      </c>
      <c r="AA890" s="295">
        <v>0</v>
      </c>
      <c r="AB890" s="295">
        <v>0</v>
      </c>
      <c r="AC890" s="295">
        <v>0</v>
      </c>
      <c r="AD890" s="295">
        <v>0</v>
      </c>
      <c r="AE890" s="295">
        <v>0</v>
      </c>
      <c r="AF890" s="295">
        <v>0</v>
      </c>
      <c r="AG890" s="295">
        <v>0</v>
      </c>
      <c r="AH890" s="295">
        <v>0</v>
      </c>
      <c r="AI890" s="295">
        <v>0</v>
      </c>
      <c r="AJ890" s="295">
        <v>0</v>
      </c>
      <c r="AK890" s="295">
        <v>45844.71</v>
      </c>
      <c r="AL890" s="295">
        <v>0</v>
      </c>
    </row>
    <row r="891" spans="1:38" s="40" customFormat="1" ht="12" customHeight="1" x14ac:dyDescent="0.2">
      <c r="A891" s="282">
        <v>190</v>
      </c>
      <c r="B891" s="153" t="s">
        <v>466</v>
      </c>
      <c r="C891" s="172">
        <v>6406.5</v>
      </c>
      <c r="D891" s="145"/>
      <c r="E891" s="173"/>
      <c r="F891" s="173"/>
      <c r="G891" s="270">
        <v>5920100.9299999997</v>
      </c>
      <c r="H891" s="281">
        <v>5726649.2800000003</v>
      </c>
      <c r="I891" s="270">
        <v>0</v>
      </c>
      <c r="J891" s="271">
        <v>2350</v>
      </c>
      <c r="K891" s="271">
        <v>3350163.74</v>
      </c>
      <c r="L891" s="271">
        <v>1080.9000000000001</v>
      </c>
      <c r="M891" s="270">
        <v>2194840</v>
      </c>
      <c r="N891" s="281">
        <v>0</v>
      </c>
      <c r="O891" s="281">
        <v>0</v>
      </c>
      <c r="P891" s="281">
        <v>0</v>
      </c>
      <c r="Q891" s="281">
        <v>0</v>
      </c>
      <c r="R891" s="281">
        <v>201</v>
      </c>
      <c r="S891" s="281">
        <v>181645.54</v>
      </c>
      <c r="T891" s="200">
        <v>0</v>
      </c>
      <c r="U891" s="281">
        <v>0</v>
      </c>
      <c r="V891" s="146"/>
      <c r="W891" s="296">
        <v>0</v>
      </c>
      <c r="X891" s="281">
        <v>0</v>
      </c>
      <c r="Y891" s="296">
        <v>0</v>
      </c>
      <c r="Z891" s="296">
        <v>0</v>
      </c>
      <c r="AA891" s="296">
        <v>0</v>
      </c>
      <c r="AB891" s="296">
        <v>0</v>
      </c>
      <c r="AC891" s="296">
        <v>0</v>
      </c>
      <c r="AD891" s="296">
        <v>0</v>
      </c>
      <c r="AE891" s="296">
        <v>0</v>
      </c>
      <c r="AF891" s="296">
        <v>0</v>
      </c>
      <c r="AG891" s="296">
        <v>0</v>
      </c>
      <c r="AH891" s="296">
        <v>0</v>
      </c>
      <c r="AI891" s="296">
        <v>101903.7</v>
      </c>
      <c r="AJ891" s="296">
        <v>0</v>
      </c>
      <c r="AK891" s="296">
        <v>91547.95</v>
      </c>
      <c r="AL891" s="296">
        <v>0</v>
      </c>
    </row>
    <row r="892" spans="1:38" s="40" customFormat="1" ht="12" customHeight="1" x14ac:dyDescent="0.2">
      <c r="A892" s="282">
        <v>191</v>
      </c>
      <c r="B892" s="153" t="s">
        <v>1080</v>
      </c>
      <c r="C892" s="172"/>
      <c r="D892" s="145"/>
      <c r="E892" s="173"/>
      <c r="F892" s="173"/>
      <c r="G892" s="270">
        <v>5178187.63</v>
      </c>
      <c r="H892" s="281">
        <v>0</v>
      </c>
      <c r="I892" s="271">
        <v>0</v>
      </c>
      <c r="J892" s="271">
        <v>0</v>
      </c>
      <c r="K892" s="271">
        <v>0</v>
      </c>
      <c r="L892" s="271">
        <v>0</v>
      </c>
      <c r="M892" s="271">
        <v>0</v>
      </c>
      <c r="N892" s="281">
        <v>0</v>
      </c>
      <c r="O892" s="281">
        <v>0</v>
      </c>
      <c r="P892" s="281">
        <v>0</v>
      </c>
      <c r="Q892" s="281">
        <v>0</v>
      </c>
      <c r="R892" s="281">
        <v>0</v>
      </c>
      <c r="S892" s="281">
        <v>0</v>
      </c>
      <c r="T892" s="200">
        <v>0</v>
      </c>
      <c r="U892" s="281">
        <v>0</v>
      </c>
      <c r="V892" s="146" t="s">
        <v>340</v>
      </c>
      <c r="W892" s="296">
        <v>959</v>
      </c>
      <c r="X892" s="281">
        <v>4945169.1900000004</v>
      </c>
      <c r="Y892" s="296">
        <v>0</v>
      </c>
      <c r="Z892" s="296">
        <v>0</v>
      </c>
      <c r="AA892" s="296">
        <v>0</v>
      </c>
      <c r="AB892" s="296">
        <v>0</v>
      </c>
      <c r="AC892" s="296">
        <v>0</v>
      </c>
      <c r="AD892" s="296">
        <v>0</v>
      </c>
      <c r="AE892" s="296">
        <v>0</v>
      </c>
      <c r="AF892" s="296">
        <v>0</v>
      </c>
      <c r="AG892" s="296">
        <v>0</v>
      </c>
      <c r="AH892" s="296">
        <v>0</v>
      </c>
      <c r="AI892" s="296">
        <v>0</v>
      </c>
      <c r="AJ892" s="296">
        <v>155345.63</v>
      </c>
      <c r="AK892" s="296">
        <v>77672.81</v>
      </c>
      <c r="AL892" s="296">
        <v>0</v>
      </c>
    </row>
    <row r="893" spans="1:38" s="40" customFormat="1" ht="26.25" customHeight="1" x14ac:dyDescent="0.2">
      <c r="A893" s="364" t="s">
        <v>227</v>
      </c>
      <c r="B893" s="364"/>
      <c r="C893" s="281">
        <v>16294.9</v>
      </c>
      <c r="D893" s="163"/>
      <c r="E893" s="144"/>
      <c r="F893" s="144"/>
      <c r="G893" s="281">
        <v>66340530.940000005</v>
      </c>
      <c r="H893" s="281">
        <v>11474757</v>
      </c>
      <c r="I893" s="281">
        <v>870955.41</v>
      </c>
      <c r="J893" s="281">
        <v>4575.8999999999996</v>
      </c>
      <c r="K893" s="281">
        <v>5602011.7300000004</v>
      </c>
      <c r="L893" s="281">
        <v>1934.7</v>
      </c>
      <c r="M893" s="281">
        <v>3813585.2</v>
      </c>
      <c r="N893" s="281">
        <v>300</v>
      </c>
      <c r="O893" s="281">
        <v>124005.79</v>
      </c>
      <c r="P893" s="281">
        <v>497</v>
      </c>
      <c r="Q893" s="281">
        <v>405714.63</v>
      </c>
      <c r="R893" s="281">
        <v>802.18000000000006</v>
      </c>
      <c r="S893" s="281">
        <v>658484.24</v>
      </c>
      <c r="T893" s="211">
        <v>0</v>
      </c>
      <c r="U893" s="281">
        <v>0</v>
      </c>
      <c r="V893" s="281" t="s">
        <v>307</v>
      </c>
      <c r="W893" s="281">
        <v>8098.1100000000006</v>
      </c>
      <c r="X893" s="281">
        <v>51610762.460000001</v>
      </c>
      <c r="Y893" s="281">
        <v>0</v>
      </c>
      <c r="Z893" s="281">
        <v>0</v>
      </c>
      <c r="AA893" s="281">
        <v>0</v>
      </c>
      <c r="AB893" s="281">
        <v>0</v>
      </c>
      <c r="AC893" s="281">
        <v>0</v>
      </c>
      <c r="AD893" s="281">
        <v>0</v>
      </c>
      <c r="AE893" s="281">
        <v>0</v>
      </c>
      <c r="AF893" s="281">
        <v>0</v>
      </c>
      <c r="AG893" s="281">
        <v>0</v>
      </c>
      <c r="AH893" s="281">
        <v>0</v>
      </c>
      <c r="AI893" s="281">
        <v>875932.30999999994</v>
      </c>
      <c r="AJ893" s="281">
        <v>1494457.67</v>
      </c>
      <c r="AK893" s="281">
        <v>884621.5</v>
      </c>
      <c r="AL893" s="281">
        <v>0</v>
      </c>
    </row>
    <row r="894" spans="1:38" s="39" customFormat="1" ht="12" customHeight="1" x14ac:dyDescent="0.2">
      <c r="A894" s="417" t="s">
        <v>956</v>
      </c>
      <c r="B894" s="418"/>
      <c r="C894" s="418"/>
      <c r="D894" s="418"/>
      <c r="E894" s="418"/>
      <c r="F894" s="418"/>
      <c r="G894" s="418"/>
      <c r="H894" s="418"/>
      <c r="I894" s="418"/>
      <c r="J894" s="418"/>
      <c r="K894" s="418"/>
      <c r="L894" s="418"/>
      <c r="M894" s="418"/>
      <c r="N894" s="418"/>
      <c r="O894" s="418"/>
      <c r="P894" s="418"/>
      <c r="Q894" s="418"/>
      <c r="R894" s="418"/>
      <c r="S894" s="418"/>
      <c r="T894" s="418"/>
      <c r="U894" s="418"/>
      <c r="V894" s="418"/>
      <c r="W894" s="418"/>
      <c r="X894" s="418"/>
      <c r="Y894" s="418"/>
      <c r="Z894" s="418"/>
      <c r="AA894" s="418"/>
      <c r="AB894" s="418"/>
      <c r="AC894" s="418"/>
      <c r="AD894" s="418"/>
      <c r="AE894" s="418"/>
      <c r="AF894" s="418"/>
      <c r="AG894" s="418"/>
      <c r="AH894" s="418"/>
      <c r="AI894" s="418"/>
      <c r="AJ894" s="418"/>
      <c r="AK894" s="418"/>
      <c r="AL894" s="419"/>
    </row>
    <row r="895" spans="1:38" s="39" customFormat="1" ht="12" customHeight="1" x14ac:dyDescent="0.2">
      <c r="A895" s="282">
        <v>192</v>
      </c>
      <c r="B895" s="155" t="s">
        <v>381</v>
      </c>
      <c r="C895" s="172">
        <v>4065.4</v>
      </c>
      <c r="D895" s="145"/>
      <c r="E895" s="173"/>
      <c r="F895" s="173"/>
      <c r="G895" s="270">
        <v>1209725.28</v>
      </c>
      <c r="H895" s="281">
        <v>245383.91</v>
      </c>
      <c r="I895" s="271">
        <v>0</v>
      </c>
      <c r="J895" s="271">
        <v>746</v>
      </c>
      <c r="K895" s="271">
        <v>0</v>
      </c>
      <c r="L895" s="271">
        <v>0</v>
      </c>
      <c r="M895" s="271">
        <v>0</v>
      </c>
      <c r="N895" s="281">
        <v>145</v>
      </c>
      <c r="O895" s="281">
        <v>0</v>
      </c>
      <c r="P895" s="281">
        <v>0</v>
      </c>
      <c r="Q895" s="281">
        <v>0</v>
      </c>
      <c r="R895" s="281">
        <v>190</v>
      </c>
      <c r="S895" s="281">
        <v>245383.91</v>
      </c>
      <c r="T895" s="200">
        <v>0</v>
      </c>
      <c r="U895" s="281">
        <v>0</v>
      </c>
      <c r="V895" s="146"/>
      <c r="W895" s="296">
        <v>0</v>
      </c>
      <c r="X895" s="281">
        <v>0</v>
      </c>
      <c r="Y895" s="296">
        <v>0</v>
      </c>
      <c r="Z895" s="296">
        <v>0</v>
      </c>
      <c r="AA895" s="296">
        <v>0</v>
      </c>
      <c r="AB895" s="296">
        <v>0</v>
      </c>
      <c r="AC895" s="296">
        <v>0</v>
      </c>
      <c r="AD895" s="296">
        <v>0</v>
      </c>
      <c r="AE895" s="296">
        <v>0</v>
      </c>
      <c r="AF895" s="296">
        <v>0</v>
      </c>
      <c r="AG895" s="296">
        <v>0</v>
      </c>
      <c r="AH895" s="296">
        <v>0</v>
      </c>
      <c r="AI895" s="296">
        <v>909903.73</v>
      </c>
      <c r="AJ895" s="296">
        <v>36291.760000000002</v>
      </c>
      <c r="AK895" s="296">
        <v>18145.88</v>
      </c>
      <c r="AL895" s="296">
        <v>0</v>
      </c>
    </row>
    <row r="896" spans="1:38" s="39" customFormat="1" ht="12" customHeight="1" x14ac:dyDescent="0.2">
      <c r="A896" s="282">
        <v>193</v>
      </c>
      <c r="B896" s="155" t="s">
        <v>414</v>
      </c>
      <c r="C896" s="172">
        <v>1546</v>
      </c>
      <c r="D896" s="145"/>
      <c r="E896" s="173"/>
      <c r="F896" s="173"/>
      <c r="G896" s="270">
        <v>2786591.23</v>
      </c>
      <c r="H896" s="281">
        <v>0</v>
      </c>
      <c r="I896" s="271">
        <v>0</v>
      </c>
      <c r="J896" s="271">
        <v>0</v>
      </c>
      <c r="K896" s="271">
        <v>0</v>
      </c>
      <c r="L896" s="271">
        <v>0</v>
      </c>
      <c r="M896" s="271">
        <v>0</v>
      </c>
      <c r="N896" s="281">
        <v>0</v>
      </c>
      <c r="O896" s="281">
        <v>0</v>
      </c>
      <c r="P896" s="281">
        <v>0</v>
      </c>
      <c r="Q896" s="281">
        <v>0</v>
      </c>
      <c r="R896" s="281">
        <v>0</v>
      </c>
      <c r="S896" s="281">
        <v>0</v>
      </c>
      <c r="T896" s="200">
        <v>0</v>
      </c>
      <c r="U896" s="281">
        <v>0</v>
      </c>
      <c r="V896" s="146" t="s">
        <v>339</v>
      </c>
      <c r="W896" s="296">
        <v>483</v>
      </c>
      <c r="X896" s="281">
        <v>2661194.62</v>
      </c>
      <c r="Y896" s="296">
        <v>0</v>
      </c>
      <c r="Z896" s="296">
        <v>0</v>
      </c>
      <c r="AA896" s="296">
        <v>0</v>
      </c>
      <c r="AB896" s="296">
        <v>0</v>
      </c>
      <c r="AC896" s="296">
        <v>0</v>
      </c>
      <c r="AD896" s="296">
        <v>0</v>
      </c>
      <c r="AE896" s="296">
        <v>0</v>
      </c>
      <c r="AF896" s="296">
        <v>0</v>
      </c>
      <c r="AG896" s="296">
        <v>0</v>
      </c>
      <c r="AH896" s="296">
        <v>0</v>
      </c>
      <c r="AI896" s="296">
        <v>0</v>
      </c>
      <c r="AJ896" s="296">
        <v>83597.740000000005</v>
      </c>
      <c r="AK896" s="296">
        <v>41798.870000000003</v>
      </c>
      <c r="AL896" s="296">
        <v>0</v>
      </c>
    </row>
    <row r="897" spans="1:38" s="39" customFormat="1" ht="12" customHeight="1" x14ac:dyDescent="0.2">
      <c r="A897" s="282">
        <v>194</v>
      </c>
      <c r="B897" s="155" t="s">
        <v>1070</v>
      </c>
      <c r="C897" s="172"/>
      <c r="D897" s="145"/>
      <c r="E897" s="173"/>
      <c r="F897" s="173"/>
      <c r="G897" s="270">
        <v>5118588.96</v>
      </c>
      <c r="H897" s="281">
        <v>0</v>
      </c>
      <c r="I897" s="271">
        <v>0</v>
      </c>
      <c r="J897" s="271">
        <v>0</v>
      </c>
      <c r="K897" s="271">
        <v>0</v>
      </c>
      <c r="L897" s="271">
        <v>0</v>
      </c>
      <c r="M897" s="271">
        <v>0</v>
      </c>
      <c r="N897" s="281">
        <v>0</v>
      </c>
      <c r="O897" s="281">
        <v>0</v>
      </c>
      <c r="P897" s="281">
        <v>0</v>
      </c>
      <c r="Q897" s="281">
        <v>0</v>
      </c>
      <c r="R897" s="281">
        <v>0</v>
      </c>
      <c r="S897" s="281">
        <v>0</v>
      </c>
      <c r="T897" s="200">
        <v>0</v>
      </c>
      <c r="U897" s="281">
        <v>0</v>
      </c>
      <c r="V897" s="146"/>
      <c r="W897" s="296">
        <v>0</v>
      </c>
      <c r="X897" s="281">
        <v>0</v>
      </c>
      <c r="Y897" s="296">
        <v>0</v>
      </c>
      <c r="Z897" s="296">
        <v>0</v>
      </c>
      <c r="AA897" s="296">
        <v>0</v>
      </c>
      <c r="AB897" s="296">
        <v>0</v>
      </c>
      <c r="AC897" s="296">
        <v>0</v>
      </c>
      <c r="AD897" s="296">
        <v>0</v>
      </c>
      <c r="AE897" s="296">
        <v>0</v>
      </c>
      <c r="AF897" s="296">
        <v>0</v>
      </c>
      <c r="AG897" s="296">
        <v>642</v>
      </c>
      <c r="AH897" s="296">
        <v>4888252.46</v>
      </c>
      <c r="AI897" s="296">
        <v>0</v>
      </c>
      <c r="AJ897" s="296">
        <v>153557.67000000001</v>
      </c>
      <c r="AK897" s="296">
        <v>76778.83</v>
      </c>
      <c r="AL897" s="296">
        <v>0</v>
      </c>
    </row>
    <row r="898" spans="1:38" s="39" customFormat="1" ht="12" customHeight="1" x14ac:dyDescent="0.2">
      <c r="A898" s="282">
        <v>195</v>
      </c>
      <c r="B898" s="155" t="s">
        <v>1081</v>
      </c>
      <c r="C898" s="172"/>
      <c r="D898" s="145"/>
      <c r="E898" s="173"/>
      <c r="F898" s="173"/>
      <c r="G898" s="270">
        <v>6275989.2999999998</v>
      </c>
      <c r="H898" s="281">
        <v>0</v>
      </c>
      <c r="I898" s="271">
        <v>0</v>
      </c>
      <c r="J898" s="271">
        <v>0</v>
      </c>
      <c r="K898" s="271">
        <v>0</v>
      </c>
      <c r="L898" s="271">
        <v>0</v>
      </c>
      <c r="M898" s="271">
        <v>0</v>
      </c>
      <c r="N898" s="281">
        <v>0</v>
      </c>
      <c r="O898" s="281">
        <v>0</v>
      </c>
      <c r="P898" s="281">
        <v>0</v>
      </c>
      <c r="Q898" s="281">
        <v>0</v>
      </c>
      <c r="R898" s="281">
        <v>0</v>
      </c>
      <c r="S898" s="281">
        <v>0</v>
      </c>
      <c r="T898" s="200">
        <v>0</v>
      </c>
      <c r="U898" s="281">
        <v>0</v>
      </c>
      <c r="V898" s="146" t="s">
        <v>340</v>
      </c>
      <c r="W898" s="296">
        <v>826</v>
      </c>
      <c r="X898" s="281">
        <v>5993569.7800000003</v>
      </c>
      <c r="Y898" s="296">
        <v>0</v>
      </c>
      <c r="Z898" s="296">
        <v>0</v>
      </c>
      <c r="AA898" s="296">
        <v>0</v>
      </c>
      <c r="AB898" s="296">
        <v>0</v>
      </c>
      <c r="AC898" s="296">
        <v>0</v>
      </c>
      <c r="AD898" s="296">
        <v>0</v>
      </c>
      <c r="AE898" s="296">
        <v>0</v>
      </c>
      <c r="AF898" s="296">
        <v>0</v>
      </c>
      <c r="AG898" s="296">
        <v>0</v>
      </c>
      <c r="AH898" s="296">
        <v>0</v>
      </c>
      <c r="AI898" s="296">
        <v>0</v>
      </c>
      <c r="AJ898" s="296">
        <v>188279.67999999999</v>
      </c>
      <c r="AK898" s="296">
        <v>94139.839999999997</v>
      </c>
      <c r="AL898" s="296">
        <v>0</v>
      </c>
    </row>
    <row r="899" spans="1:38" s="39" customFormat="1" ht="33" customHeight="1" x14ac:dyDescent="0.2">
      <c r="A899" s="364" t="s">
        <v>960</v>
      </c>
      <c r="B899" s="364"/>
      <c r="C899" s="281">
        <v>5611.4</v>
      </c>
      <c r="D899" s="163"/>
      <c r="E899" s="144"/>
      <c r="F899" s="144"/>
      <c r="G899" s="281">
        <v>15390894.77</v>
      </c>
      <c r="H899" s="281">
        <v>245383.91</v>
      </c>
      <c r="I899" s="281">
        <v>0</v>
      </c>
      <c r="J899" s="281">
        <v>746</v>
      </c>
      <c r="K899" s="281">
        <v>0</v>
      </c>
      <c r="L899" s="281">
        <v>0</v>
      </c>
      <c r="M899" s="281">
        <v>0</v>
      </c>
      <c r="N899" s="281">
        <v>145</v>
      </c>
      <c r="O899" s="281">
        <v>0</v>
      </c>
      <c r="P899" s="281">
        <v>0</v>
      </c>
      <c r="Q899" s="281">
        <v>0</v>
      </c>
      <c r="R899" s="281">
        <v>190</v>
      </c>
      <c r="S899" s="281">
        <v>245383.91</v>
      </c>
      <c r="T899" s="200">
        <v>0</v>
      </c>
      <c r="U899" s="281">
        <v>0</v>
      </c>
      <c r="V899" s="144" t="s">
        <v>307</v>
      </c>
      <c r="W899" s="281">
        <v>1309</v>
      </c>
      <c r="X899" s="281">
        <v>8654764.4000000004</v>
      </c>
      <c r="Y899" s="281">
        <v>0</v>
      </c>
      <c r="Z899" s="281">
        <v>0</v>
      </c>
      <c r="AA899" s="281">
        <v>0</v>
      </c>
      <c r="AB899" s="281">
        <v>0</v>
      </c>
      <c r="AC899" s="281">
        <v>0</v>
      </c>
      <c r="AD899" s="281">
        <v>0</v>
      </c>
      <c r="AE899" s="281">
        <v>0</v>
      </c>
      <c r="AF899" s="281">
        <v>0</v>
      </c>
      <c r="AG899" s="281">
        <v>642</v>
      </c>
      <c r="AH899" s="281">
        <v>4888252.46</v>
      </c>
      <c r="AI899" s="281">
        <v>909903.73</v>
      </c>
      <c r="AJ899" s="281">
        <v>461726.85000000003</v>
      </c>
      <c r="AK899" s="281">
        <v>230863.42</v>
      </c>
      <c r="AL899" s="281">
        <v>0</v>
      </c>
    </row>
    <row r="900" spans="1:38" s="39" customFormat="1" ht="12" customHeight="1" x14ac:dyDescent="0.2">
      <c r="A900" s="404" t="s">
        <v>283</v>
      </c>
      <c r="B900" s="405"/>
      <c r="C900" s="405"/>
      <c r="D900" s="405"/>
      <c r="E900" s="405"/>
      <c r="F900" s="405"/>
      <c r="G900" s="405"/>
      <c r="H900" s="405"/>
      <c r="I900" s="405"/>
      <c r="J900" s="405"/>
      <c r="K900" s="405"/>
      <c r="L900" s="405"/>
      <c r="M900" s="405"/>
      <c r="N900" s="405"/>
      <c r="O900" s="405"/>
      <c r="P900" s="405"/>
      <c r="Q900" s="405"/>
      <c r="R900" s="405"/>
      <c r="S900" s="405"/>
      <c r="T900" s="405"/>
      <c r="U900" s="405"/>
      <c r="V900" s="405"/>
      <c r="W900" s="405"/>
      <c r="X900" s="405"/>
      <c r="Y900" s="405"/>
      <c r="Z900" s="405"/>
      <c r="AA900" s="405"/>
      <c r="AB900" s="405"/>
      <c r="AC900" s="405"/>
      <c r="AD900" s="405"/>
      <c r="AE900" s="405"/>
      <c r="AF900" s="405"/>
      <c r="AG900" s="405"/>
      <c r="AH900" s="405"/>
      <c r="AI900" s="405"/>
      <c r="AJ900" s="405"/>
      <c r="AK900" s="405"/>
      <c r="AL900" s="406"/>
    </row>
    <row r="901" spans="1:38" s="39" customFormat="1" ht="12" customHeight="1" x14ac:dyDescent="0.2">
      <c r="A901" s="157">
        <v>196</v>
      </c>
      <c r="B901" s="298" t="s">
        <v>420</v>
      </c>
      <c r="C901" s="281">
        <v>702.8</v>
      </c>
      <c r="D901" s="145"/>
      <c r="E901" s="281"/>
      <c r="F901" s="281"/>
      <c r="G901" s="270">
        <v>5486642.3399999999</v>
      </c>
      <c r="H901" s="281">
        <v>0</v>
      </c>
      <c r="I901" s="271">
        <v>0</v>
      </c>
      <c r="J901" s="271">
        <v>0</v>
      </c>
      <c r="K901" s="271">
        <v>0</v>
      </c>
      <c r="L901" s="271">
        <v>0</v>
      </c>
      <c r="M901" s="271">
        <v>0</v>
      </c>
      <c r="N901" s="281">
        <v>0</v>
      </c>
      <c r="O901" s="281">
        <v>0</v>
      </c>
      <c r="P901" s="281">
        <v>0</v>
      </c>
      <c r="Q901" s="281">
        <v>0</v>
      </c>
      <c r="R901" s="281">
        <v>0</v>
      </c>
      <c r="S901" s="281">
        <v>0</v>
      </c>
      <c r="T901" s="200">
        <v>0</v>
      </c>
      <c r="U901" s="281">
        <v>0</v>
      </c>
      <c r="V901" s="146" t="s">
        <v>339</v>
      </c>
      <c r="W901" s="296">
        <v>951</v>
      </c>
      <c r="X901" s="281">
        <v>5239743.43</v>
      </c>
      <c r="Y901" s="296">
        <v>0</v>
      </c>
      <c r="Z901" s="296">
        <v>0</v>
      </c>
      <c r="AA901" s="296">
        <v>0</v>
      </c>
      <c r="AB901" s="296">
        <v>0</v>
      </c>
      <c r="AC901" s="296">
        <v>0</v>
      </c>
      <c r="AD901" s="296">
        <v>0</v>
      </c>
      <c r="AE901" s="296">
        <v>0</v>
      </c>
      <c r="AF901" s="296">
        <v>0</v>
      </c>
      <c r="AG901" s="296">
        <v>0</v>
      </c>
      <c r="AH901" s="296">
        <v>0</v>
      </c>
      <c r="AI901" s="296">
        <v>0</v>
      </c>
      <c r="AJ901" s="296">
        <v>164599.26999999999</v>
      </c>
      <c r="AK901" s="296">
        <v>82299.64</v>
      </c>
      <c r="AL901" s="296">
        <v>0</v>
      </c>
    </row>
    <row r="902" spans="1:38" s="39" customFormat="1" ht="12" customHeight="1" x14ac:dyDescent="0.2">
      <c r="A902" s="157">
        <v>197</v>
      </c>
      <c r="B902" s="298" t="s">
        <v>879</v>
      </c>
      <c r="C902" s="281"/>
      <c r="D902" s="145"/>
      <c r="E902" s="281"/>
      <c r="F902" s="281"/>
      <c r="G902" s="270">
        <v>4265993.01</v>
      </c>
      <c r="H902" s="281">
        <v>0</v>
      </c>
      <c r="I902" s="271">
        <v>0</v>
      </c>
      <c r="J902" s="271">
        <v>0</v>
      </c>
      <c r="K902" s="271">
        <v>0</v>
      </c>
      <c r="L902" s="271">
        <v>0</v>
      </c>
      <c r="M902" s="271">
        <v>0</v>
      </c>
      <c r="N902" s="281">
        <v>0</v>
      </c>
      <c r="O902" s="281">
        <v>0</v>
      </c>
      <c r="P902" s="281">
        <v>0</v>
      </c>
      <c r="Q902" s="281">
        <v>0</v>
      </c>
      <c r="R902" s="281">
        <v>0</v>
      </c>
      <c r="S902" s="281">
        <v>0</v>
      </c>
      <c r="T902" s="200">
        <v>0</v>
      </c>
      <c r="U902" s="281">
        <v>0</v>
      </c>
      <c r="V902" s="146" t="s">
        <v>340</v>
      </c>
      <c r="W902" s="296">
        <v>643.41999999999996</v>
      </c>
      <c r="X902" s="281">
        <v>4105970</v>
      </c>
      <c r="Y902" s="296">
        <v>0</v>
      </c>
      <c r="Z902" s="296">
        <v>0</v>
      </c>
      <c r="AA902" s="296">
        <v>0</v>
      </c>
      <c r="AB902" s="296">
        <v>0</v>
      </c>
      <c r="AC902" s="296">
        <v>0</v>
      </c>
      <c r="AD902" s="296">
        <v>0</v>
      </c>
      <c r="AE902" s="296">
        <v>0</v>
      </c>
      <c r="AF902" s="296">
        <v>0</v>
      </c>
      <c r="AG902" s="296">
        <v>0</v>
      </c>
      <c r="AH902" s="296">
        <v>0</v>
      </c>
      <c r="AI902" s="296">
        <v>0</v>
      </c>
      <c r="AJ902" s="296">
        <v>106682.01</v>
      </c>
      <c r="AK902" s="296">
        <v>53341</v>
      </c>
      <c r="AL902" s="296">
        <v>0</v>
      </c>
    </row>
    <row r="903" spans="1:38" s="39" customFormat="1" ht="12" customHeight="1" x14ac:dyDescent="0.2">
      <c r="A903" s="157">
        <v>198</v>
      </c>
      <c r="B903" s="298" t="s">
        <v>880</v>
      </c>
      <c r="C903" s="281">
        <v>1798.2</v>
      </c>
      <c r="D903" s="145"/>
      <c r="E903" s="281"/>
      <c r="F903" s="281"/>
      <c r="G903" s="270">
        <v>3028297.34</v>
      </c>
      <c r="H903" s="281">
        <v>0</v>
      </c>
      <c r="I903" s="271">
        <v>0</v>
      </c>
      <c r="J903" s="271">
        <v>0</v>
      </c>
      <c r="K903" s="271">
        <v>0</v>
      </c>
      <c r="L903" s="271">
        <v>0</v>
      </c>
      <c r="M903" s="271">
        <v>0</v>
      </c>
      <c r="N903" s="281">
        <v>0</v>
      </c>
      <c r="O903" s="281">
        <v>0</v>
      </c>
      <c r="P903" s="281">
        <v>0</v>
      </c>
      <c r="Q903" s="281">
        <v>0</v>
      </c>
      <c r="R903" s="281">
        <v>0</v>
      </c>
      <c r="S903" s="281">
        <v>0</v>
      </c>
      <c r="T903" s="200">
        <v>0</v>
      </c>
      <c r="U903" s="281">
        <v>0</v>
      </c>
      <c r="V903" s="146" t="s">
        <v>340</v>
      </c>
      <c r="W903" s="296">
        <v>408.01</v>
      </c>
      <c r="X903" s="281">
        <v>2929610</v>
      </c>
      <c r="Y903" s="296">
        <v>0</v>
      </c>
      <c r="Z903" s="296">
        <v>0</v>
      </c>
      <c r="AA903" s="296">
        <v>0</v>
      </c>
      <c r="AB903" s="296">
        <v>0</v>
      </c>
      <c r="AC903" s="296">
        <v>0</v>
      </c>
      <c r="AD903" s="296">
        <v>0</v>
      </c>
      <c r="AE903" s="296">
        <v>0</v>
      </c>
      <c r="AF903" s="296">
        <v>0</v>
      </c>
      <c r="AG903" s="296">
        <v>0</v>
      </c>
      <c r="AH903" s="296">
        <v>0</v>
      </c>
      <c r="AI903" s="296">
        <v>0</v>
      </c>
      <c r="AJ903" s="296">
        <v>65791.56</v>
      </c>
      <c r="AK903" s="296">
        <v>32895.78</v>
      </c>
      <c r="AL903" s="296">
        <v>0</v>
      </c>
    </row>
    <row r="904" spans="1:38" s="39" customFormat="1" ht="30" customHeight="1" x14ac:dyDescent="0.2">
      <c r="A904" s="346" t="s">
        <v>284</v>
      </c>
      <c r="B904" s="346"/>
      <c r="C904" s="272">
        <v>2501</v>
      </c>
      <c r="D904" s="158"/>
      <c r="E904" s="281"/>
      <c r="F904" s="281"/>
      <c r="G904" s="272">
        <v>12780932.689999999</v>
      </c>
      <c r="H904" s="272">
        <v>0</v>
      </c>
      <c r="I904" s="272">
        <v>0</v>
      </c>
      <c r="J904" s="272">
        <v>0</v>
      </c>
      <c r="K904" s="272">
        <v>0</v>
      </c>
      <c r="L904" s="272">
        <v>0</v>
      </c>
      <c r="M904" s="272">
        <v>0</v>
      </c>
      <c r="N904" s="272">
        <v>0</v>
      </c>
      <c r="O904" s="272">
        <v>0</v>
      </c>
      <c r="P904" s="272">
        <v>0</v>
      </c>
      <c r="Q904" s="272">
        <v>0</v>
      </c>
      <c r="R904" s="272">
        <v>0</v>
      </c>
      <c r="S904" s="272">
        <v>0</v>
      </c>
      <c r="T904" s="228">
        <v>0</v>
      </c>
      <c r="U904" s="272">
        <v>0</v>
      </c>
      <c r="V904" s="281" t="s">
        <v>307</v>
      </c>
      <c r="W904" s="272">
        <v>2002.43</v>
      </c>
      <c r="X904" s="272">
        <v>12275323.43</v>
      </c>
      <c r="Y904" s="272">
        <v>0</v>
      </c>
      <c r="Z904" s="272">
        <v>0</v>
      </c>
      <c r="AA904" s="272">
        <v>0</v>
      </c>
      <c r="AB904" s="272">
        <v>0</v>
      </c>
      <c r="AC904" s="272">
        <v>0</v>
      </c>
      <c r="AD904" s="272">
        <v>0</v>
      </c>
      <c r="AE904" s="272">
        <v>0</v>
      </c>
      <c r="AF904" s="272">
        <v>0</v>
      </c>
      <c r="AG904" s="272">
        <v>0</v>
      </c>
      <c r="AH904" s="272">
        <v>0</v>
      </c>
      <c r="AI904" s="272">
        <v>0</v>
      </c>
      <c r="AJ904" s="272">
        <v>337072.83999999997</v>
      </c>
      <c r="AK904" s="272">
        <v>168536.42</v>
      </c>
      <c r="AL904" s="272">
        <v>0</v>
      </c>
    </row>
    <row r="905" spans="1:38" s="39" customFormat="1" ht="12" customHeight="1" x14ac:dyDescent="0.2">
      <c r="A905" s="361" t="s">
        <v>282</v>
      </c>
      <c r="B905" s="362"/>
      <c r="C905" s="362"/>
      <c r="D905" s="362"/>
      <c r="E905" s="362"/>
      <c r="F905" s="362"/>
      <c r="G905" s="362"/>
      <c r="H905" s="362"/>
      <c r="I905" s="362"/>
      <c r="J905" s="362"/>
      <c r="K905" s="362"/>
      <c r="L905" s="362"/>
      <c r="M905" s="362"/>
      <c r="N905" s="362"/>
      <c r="O905" s="362"/>
      <c r="P905" s="362"/>
      <c r="Q905" s="362"/>
      <c r="R905" s="362"/>
      <c r="S905" s="362"/>
      <c r="T905" s="362"/>
      <c r="U905" s="362"/>
      <c r="V905" s="362"/>
      <c r="W905" s="362"/>
      <c r="X905" s="362"/>
      <c r="Y905" s="362"/>
      <c r="Z905" s="362"/>
      <c r="AA905" s="362"/>
      <c r="AB905" s="362"/>
      <c r="AC905" s="362"/>
      <c r="AD905" s="362"/>
      <c r="AE905" s="362"/>
      <c r="AF905" s="362"/>
      <c r="AG905" s="362"/>
      <c r="AH905" s="362"/>
      <c r="AI905" s="362"/>
      <c r="AJ905" s="362"/>
      <c r="AK905" s="362"/>
      <c r="AL905" s="363"/>
    </row>
    <row r="906" spans="1:38" s="39" customFormat="1" ht="12" customHeight="1" x14ac:dyDescent="0.2">
      <c r="A906" s="282">
        <v>199</v>
      </c>
      <c r="B906" s="159" t="s">
        <v>864</v>
      </c>
      <c r="C906" s="281">
        <v>622.20000000000005</v>
      </c>
      <c r="D906" s="145"/>
      <c r="E906" s="281"/>
      <c r="F906" s="281"/>
      <c r="G906" s="270">
        <v>5626089.4199999999</v>
      </c>
      <c r="H906" s="281">
        <v>0</v>
      </c>
      <c r="I906" s="271">
        <v>0</v>
      </c>
      <c r="J906" s="271">
        <v>0</v>
      </c>
      <c r="K906" s="271">
        <v>0</v>
      </c>
      <c r="L906" s="271">
        <v>0</v>
      </c>
      <c r="M906" s="271">
        <v>0</v>
      </c>
      <c r="N906" s="281">
        <v>0</v>
      </c>
      <c r="O906" s="281">
        <v>0</v>
      </c>
      <c r="P906" s="281">
        <v>0</v>
      </c>
      <c r="Q906" s="281">
        <v>0</v>
      </c>
      <c r="R906" s="281">
        <v>0</v>
      </c>
      <c r="S906" s="281">
        <v>0</v>
      </c>
      <c r="T906" s="200">
        <v>0</v>
      </c>
      <c r="U906" s="281">
        <v>0</v>
      </c>
      <c r="V906" s="146" t="s">
        <v>340</v>
      </c>
      <c r="W906" s="296">
        <v>752.5</v>
      </c>
      <c r="X906" s="281">
        <v>5458620</v>
      </c>
      <c r="Y906" s="296">
        <v>0</v>
      </c>
      <c r="Z906" s="296">
        <v>0</v>
      </c>
      <c r="AA906" s="296">
        <v>0</v>
      </c>
      <c r="AB906" s="296">
        <v>0</v>
      </c>
      <c r="AC906" s="296">
        <v>0</v>
      </c>
      <c r="AD906" s="296">
        <v>0</v>
      </c>
      <c r="AE906" s="296">
        <v>0</v>
      </c>
      <c r="AF906" s="296">
        <v>0</v>
      </c>
      <c r="AG906" s="296">
        <v>0</v>
      </c>
      <c r="AH906" s="296">
        <v>0</v>
      </c>
      <c r="AI906" s="296">
        <v>0</v>
      </c>
      <c r="AJ906" s="296">
        <v>111646.28</v>
      </c>
      <c r="AK906" s="296">
        <v>55823.14</v>
      </c>
      <c r="AL906" s="296">
        <v>0</v>
      </c>
    </row>
    <row r="907" spans="1:38" s="39" customFormat="1" ht="12" customHeight="1" x14ac:dyDescent="0.2">
      <c r="A907" s="282">
        <v>200</v>
      </c>
      <c r="B907" s="159" t="s">
        <v>865</v>
      </c>
      <c r="C907" s="281"/>
      <c r="D907" s="145"/>
      <c r="E907" s="281"/>
      <c r="F907" s="281"/>
      <c r="G907" s="270">
        <v>5418839.6900000004</v>
      </c>
      <c r="H907" s="281">
        <v>0</v>
      </c>
      <c r="I907" s="271">
        <v>0</v>
      </c>
      <c r="J907" s="271">
        <v>0</v>
      </c>
      <c r="K907" s="271">
        <v>0</v>
      </c>
      <c r="L907" s="271">
        <v>0</v>
      </c>
      <c r="M907" s="271">
        <v>0</v>
      </c>
      <c r="N907" s="281">
        <v>0</v>
      </c>
      <c r="O907" s="281">
        <v>0</v>
      </c>
      <c r="P907" s="281">
        <v>0</v>
      </c>
      <c r="Q907" s="281">
        <v>0</v>
      </c>
      <c r="R907" s="281">
        <v>0</v>
      </c>
      <c r="S907" s="281">
        <v>0</v>
      </c>
      <c r="T907" s="200">
        <v>0</v>
      </c>
      <c r="U907" s="281">
        <v>0</v>
      </c>
      <c r="V907" s="146" t="s">
        <v>340</v>
      </c>
      <c r="W907" s="296">
        <v>747.92</v>
      </c>
      <c r="X907" s="281">
        <v>5264080</v>
      </c>
      <c r="Y907" s="296">
        <v>0</v>
      </c>
      <c r="Z907" s="296">
        <v>0</v>
      </c>
      <c r="AA907" s="296">
        <v>0</v>
      </c>
      <c r="AB907" s="296">
        <v>0</v>
      </c>
      <c r="AC907" s="296">
        <v>0</v>
      </c>
      <c r="AD907" s="296">
        <v>0</v>
      </c>
      <c r="AE907" s="296">
        <v>0</v>
      </c>
      <c r="AF907" s="296">
        <v>0</v>
      </c>
      <c r="AG907" s="296">
        <v>0</v>
      </c>
      <c r="AH907" s="296">
        <v>0</v>
      </c>
      <c r="AI907" s="296">
        <v>0</v>
      </c>
      <c r="AJ907" s="296">
        <v>103173.13</v>
      </c>
      <c r="AK907" s="296">
        <v>51586.559999999998</v>
      </c>
      <c r="AL907" s="296">
        <v>0</v>
      </c>
    </row>
    <row r="908" spans="1:38" s="39" customFormat="1" ht="12" customHeight="1" x14ac:dyDescent="0.2">
      <c r="A908" s="282">
        <v>201</v>
      </c>
      <c r="B908" s="159" t="s">
        <v>867</v>
      </c>
      <c r="C908" s="281"/>
      <c r="D908" s="145"/>
      <c r="E908" s="281"/>
      <c r="F908" s="281"/>
      <c r="G908" s="270">
        <v>4816672.59</v>
      </c>
      <c r="H908" s="281">
        <v>0</v>
      </c>
      <c r="I908" s="271">
        <v>0</v>
      </c>
      <c r="J908" s="271">
        <v>0</v>
      </c>
      <c r="K908" s="271">
        <v>0</v>
      </c>
      <c r="L908" s="271">
        <v>0</v>
      </c>
      <c r="M908" s="271">
        <v>0</v>
      </c>
      <c r="N908" s="281">
        <v>0</v>
      </c>
      <c r="O908" s="281">
        <v>0</v>
      </c>
      <c r="P908" s="281">
        <v>0</v>
      </c>
      <c r="Q908" s="281">
        <v>0</v>
      </c>
      <c r="R908" s="281">
        <v>0</v>
      </c>
      <c r="S908" s="281">
        <v>0</v>
      </c>
      <c r="T908" s="200">
        <v>0</v>
      </c>
      <c r="U908" s="281">
        <v>0</v>
      </c>
      <c r="V908" s="146" t="s">
        <v>340</v>
      </c>
      <c r="W908" s="296">
        <v>678.9</v>
      </c>
      <c r="X908" s="281">
        <v>4688080</v>
      </c>
      <c r="Y908" s="296">
        <v>0</v>
      </c>
      <c r="Z908" s="296">
        <v>0</v>
      </c>
      <c r="AA908" s="296">
        <v>0</v>
      </c>
      <c r="AB908" s="296">
        <v>0</v>
      </c>
      <c r="AC908" s="296">
        <v>0</v>
      </c>
      <c r="AD908" s="296">
        <v>0</v>
      </c>
      <c r="AE908" s="296">
        <v>0</v>
      </c>
      <c r="AF908" s="296">
        <v>0</v>
      </c>
      <c r="AG908" s="296">
        <v>0</v>
      </c>
      <c r="AH908" s="296">
        <v>0</v>
      </c>
      <c r="AI908" s="296">
        <v>0</v>
      </c>
      <c r="AJ908" s="296">
        <v>85728.39</v>
      </c>
      <c r="AK908" s="296">
        <v>42864.2</v>
      </c>
      <c r="AL908" s="296">
        <v>0</v>
      </c>
    </row>
    <row r="909" spans="1:38" s="39" customFormat="1" ht="12" customHeight="1" x14ac:dyDescent="0.2">
      <c r="A909" s="282">
        <v>202</v>
      </c>
      <c r="B909" s="159" t="s">
        <v>868</v>
      </c>
      <c r="C909" s="281"/>
      <c r="D909" s="145"/>
      <c r="E909" s="281"/>
      <c r="F909" s="281"/>
      <c r="G909" s="270">
        <v>5739337.3200000003</v>
      </c>
      <c r="H909" s="281">
        <v>0</v>
      </c>
      <c r="I909" s="271">
        <v>0</v>
      </c>
      <c r="J909" s="271">
        <v>0</v>
      </c>
      <c r="K909" s="271">
        <v>0</v>
      </c>
      <c r="L909" s="271">
        <v>0</v>
      </c>
      <c r="M909" s="271">
        <v>0</v>
      </c>
      <c r="N909" s="281">
        <v>0</v>
      </c>
      <c r="O909" s="281">
        <v>0</v>
      </c>
      <c r="P909" s="281">
        <v>0</v>
      </c>
      <c r="Q909" s="281">
        <v>0</v>
      </c>
      <c r="R909" s="281">
        <v>0</v>
      </c>
      <c r="S909" s="281">
        <v>0</v>
      </c>
      <c r="T909" s="200">
        <v>0</v>
      </c>
      <c r="U909" s="281">
        <v>0</v>
      </c>
      <c r="V909" s="146" t="s">
        <v>340</v>
      </c>
      <c r="W909" s="296">
        <v>830.6</v>
      </c>
      <c r="X909" s="281">
        <v>5583830</v>
      </c>
      <c r="Y909" s="296">
        <v>0</v>
      </c>
      <c r="Z909" s="296">
        <v>0</v>
      </c>
      <c r="AA909" s="296">
        <v>0</v>
      </c>
      <c r="AB909" s="296">
        <v>0</v>
      </c>
      <c r="AC909" s="296">
        <v>0</v>
      </c>
      <c r="AD909" s="296">
        <v>0</v>
      </c>
      <c r="AE909" s="296">
        <v>0</v>
      </c>
      <c r="AF909" s="296">
        <v>0</v>
      </c>
      <c r="AG909" s="296">
        <v>0</v>
      </c>
      <c r="AH909" s="296">
        <v>0</v>
      </c>
      <c r="AI909" s="296">
        <v>0</v>
      </c>
      <c r="AJ909" s="296">
        <v>103671.55</v>
      </c>
      <c r="AK909" s="296">
        <v>51835.77</v>
      </c>
      <c r="AL909" s="296">
        <v>0</v>
      </c>
    </row>
    <row r="910" spans="1:38" s="39" customFormat="1" ht="12" customHeight="1" x14ac:dyDescent="0.2">
      <c r="A910" s="282">
        <v>203</v>
      </c>
      <c r="B910" s="159" t="s">
        <v>869</v>
      </c>
      <c r="C910" s="281"/>
      <c r="D910" s="145"/>
      <c r="E910" s="281"/>
      <c r="F910" s="281"/>
      <c r="G910" s="270">
        <v>3193868.92</v>
      </c>
      <c r="H910" s="281">
        <v>0</v>
      </c>
      <c r="I910" s="271">
        <v>0</v>
      </c>
      <c r="J910" s="271">
        <v>0</v>
      </c>
      <c r="K910" s="271">
        <v>0</v>
      </c>
      <c r="L910" s="271">
        <v>0</v>
      </c>
      <c r="M910" s="271">
        <v>0</v>
      </c>
      <c r="N910" s="281">
        <v>0</v>
      </c>
      <c r="O910" s="281">
        <v>0</v>
      </c>
      <c r="P910" s="281">
        <v>0</v>
      </c>
      <c r="Q910" s="281">
        <v>0</v>
      </c>
      <c r="R910" s="281">
        <v>0</v>
      </c>
      <c r="S910" s="281">
        <v>0</v>
      </c>
      <c r="T910" s="200">
        <v>0</v>
      </c>
      <c r="U910" s="281">
        <v>0</v>
      </c>
      <c r="V910" s="146" t="s">
        <v>340</v>
      </c>
      <c r="W910" s="296">
        <v>450.2</v>
      </c>
      <c r="X910" s="281">
        <v>3105150</v>
      </c>
      <c r="Y910" s="296">
        <v>0</v>
      </c>
      <c r="Z910" s="296">
        <v>0</v>
      </c>
      <c r="AA910" s="296">
        <v>0</v>
      </c>
      <c r="AB910" s="296">
        <v>0</v>
      </c>
      <c r="AC910" s="296">
        <v>0</v>
      </c>
      <c r="AD910" s="296">
        <v>0</v>
      </c>
      <c r="AE910" s="296">
        <v>0</v>
      </c>
      <c r="AF910" s="296">
        <v>0</v>
      </c>
      <c r="AG910" s="296">
        <v>0</v>
      </c>
      <c r="AH910" s="296">
        <v>0</v>
      </c>
      <c r="AI910" s="296">
        <v>0</v>
      </c>
      <c r="AJ910" s="296">
        <v>59145.95</v>
      </c>
      <c r="AK910" s="296">
        <v>29572.97</v>
      </c>
      <c r="AL910" s="296">
        <v>0</v>
      </c>
    </row>
    <row r="911" spans="1:38" s="39" customFormat="1" ht="12" customHeight="1" x14ac:dyDescent="0.2">
      <c r="A911" s="282">
        <v>204</v>
      </c>
      <c r="B911" s="159" t="s">
        <v>870</v>
      </c>
      <c r="C911" s="281"/>
      <c r="D911" s="145"/>
      <c r="E911" s="281"/>
      <c r="F911" s="281"/>
      <c r="G911" s="270">
        <v>3289966.55</v>
      </c>
      <c r="H911" s="281">
        <v>0</v>
      </c>
      <c r="I911" s="271">
        <v>0</v>
      </c>
      <c r="J911" s="271">
        <v>0</v>
      </c>
      <c r="K911" s="271">
        <v>0</v>
      </c>
      <c r="L911" s="271">
        <v>0</v>
      </c>
      <c r="M911" s="271">
        <v>0</v>
      </c>
      <c r="N911" s="281">
        <v>0</v>
      </c>
      <c r="O911" s="281">
        <v>0</v>
      </c>
      <c r="P911" s="281">
        <v>0</v>
      </c>
      <c r="Q911" s="281">
        <v>0</v>
      </c>
      <c r="R911" s="281">
        <v>0</v>
      </c>
      <c r="S911" s="281">
        <v>0</v>
      </c>
      <c r="T911" s="200">
        <v>0</v>
      </c>
      <c r="U911" s="281">
        <v>0</v>
      </c>
      <c r="V911" s="146" t="s">
        <v>340</v>
      </c>
      <c r="W911" s="296">
        <v>450.2</v>
      </c>
      <c r="X911" s="281">
        <v>3200500</v>
      </c>
      <c r="Y911" s="296">
        <v>0</v>
      </c>
      <c r="Z911" s="296">
        <v>0</v>
      </c>
      <c r="AA911" s="296">
        <v>0</v>
      </c>
      <c r="AB911" s="296">
        <v>0</v>
      </c>
      <c r="AC911" s="296">
        <v>0</v>
      </c>
      <c r="AD911" s="296">
        <v>0</v>
      </c>
      <c r="AE911" s="296">
        <v>0</v>
      </c>
      <c r="AF911" s="296">
        <v>0</v>
      </c>
      <c r="AG911" s="296">
        <v>0</v>
      </c>
      <c r="AH911" s="296">
        <v>0</v>
      </c>
      <c r="AI911" s="296">
        <v>0</v>
      </c>
      <c r="AJ911" s="296">
        <v>59644.37</v>
      </c>
      <c r="AK911" s="296">
        <v>29822.18</v>
      </c>
      <c r="AL911" s="296">
        <v>0</v>
      </c>
    </row>
    <row r="912" spans="1:38" s="39" customFormat="1" ht="12" customHeight="1" x14ac:dyDescent="0.2">
      <c r="A912" s="282">
        <v>205</v>
      </c>
      <c r="B912" s="159" t="s">
        <v>871</v>
      </c>
      <c r="C912" s="281"/>
      <c r="D912" s="145"/>
      <c r="E912" s="281"/>
      <c r="F912" s="281"/>
      <c r="G912" s="270">
        <v>4220259.17</v>
      </c>
      <c r="H912" s="281">
        <v>0</v>
      </c>
      <c r="I912" s="271">
        <v>0</v>
      </c>
      <c r="J912" s="271">
        <v>0</v>
      </c>
      <c r="K912" s="271">
        <v>0</v>
      </c>
      <c r="L912" s="271">
        <v>0</v>
      </c>
      <c r="M912" s="271">
        <v>0</v>
      </c>
      <c r="N912" s="281">
        <v>0</v>
      </c>
      <c r="O912" s="281">
        <v>0</v>
      </c>
      <c r="P912" s="281">
        <v>0</v>
      </c>
      <c r="Q912" s="281">
        <v>0</v>
      </c>
      <c r="R912" s="281">
        <v>0</v>
      </c>
      <c r="S912" s="281">
        <v>0</v>
      </c>
      <c r="T912" s="200">
        <v>0</v>
      </c>
      <c r="U912" s="281">
        <v>0</v>
      </c>
      <c r="V912" s="146" t="s">
        <v>340</v>
      </c>
      <c r="W912" s="296">
        <v>576.17999999999995</v>
      </c>
      <c r="X912" s="281">
        <v>4077960</v>
      </c>
      <c r="Y912" s="296">
        <v>0</v>
      </c>
      <c r="Z912" s="296">
        <v>0</v>
      </c>
      <c r="AA912" s="296">
        <v>0</v>
      </c>
      <c r="AB912" s="296">
        <v>0</v>
      </c>
      <c r="AC912" s="296">
        <v>0</v>
      </c>
      <c r="AD912" s="296">
        <v>0</v>
      </c>
      <c r="AE912" s="296">
        <v>0</v>
      </c>
      <c r="AF912" s="296">
        <v>0</v>
      </c>
      <c r="AG912" s="296">
        <v>0</v>
      </c>
      <c r="AH912" s="296">
        <v>0</v>
      </c>
      <c r="AI912" s="296">
        <v>0</v>
      </c>
      <c r="AJ912" s="296">
        <v>94866.11</v>
      </c>
      <c r="AK912" s="296">
        <v>47433.06</v>
      </c>
      <c r="AL912" s="296">
        <v>0</v>
      </c>
    </row>
    <row r="913" spans="1:38" s="39" customFormat="1" ht="12" customHeight="1" x14ac:dyDescent="0.2">
      <c r="A913" s="282">
        <v>206</v>
      </c>
      <c r="B913" s="159" t="s">
        <v>877</v>
      </c>
      <c r="C913" s="281"/>
      <c r="D913" s="145"/>
      <c r="E913" s="281"/>
      <c r="F913" s="281"/>
      <c r="G913" s="270">
        <v>2632507.87</v>
      </c>
      <c r="H913" s="281">
        <v>0</v>
      </c>
      <c r="I913" s="271">
        <v>0</v>
      </c>
      <c r="J913" s="271">
        <v>0</v>
      </c>
      <c r="K913" s="271">
        <v>0</v>
      </c>
      <c r="L913" s="271">
        <v>0</v>
      </c>
      <c r="M913" s="271">
        <v>0</v>
      </c>
      <c r="N913" s="281">
        <v>0</v>
      </c>
      <c r="O913" s="281">
        <v>0</v>
      </c>
      <c r="P913" s="281">
        <v>0</v>
      </c>
      <c r="Q913" s="281">
        <v>0</v>
      </c>
      <c r="R913" s="281">
        <v>0</v>
      </c>
      <c r="S913" s="281">
        <v>0</v>
      </c>
      <c r="T913" s="200">
        <v>0</v>
      </c>
      <c r="U913" s="281">
        <v>0</v>
      </c>
      <c r="V913" s="146" t="s">
        <v>340</v>
      </c>
      <c r="W913" s="296">
        <v>359.16</v>
      </c>
      <c r="X913" s="281">
        <v>2559240</v>
      </c>
      <c r="Y913" s="296">
        <v>0</v>
      </c>
      <c r="Z913" s="296">
        <v>0</v>
      </c>
      <c r="AA913" s="296">
        <v>0</v>
      </c>
      <c r="AB913" s="296">
        <v>0</v>
      </c>
      <c r="AC913" s="296">
        <v>0</v>
      </c>
      <c r="AD913" s="296">
        <v>0</v>
      </c>
      <c r="AE913" s="296">
        <v>0</v>
      </c>
      <c r="AF913" s="296">
        <v>0</v>
      </c>
      <c r="AG913" s="296">
        <v>0</v>
      </c>
      <c r="AH913" s="296">
        <v>0</v>
      </c>
      <c r="AI913" s="296">
        <v>0</v>
      </c>
      <c r="AJ913" s="296">
        <v>48845.25</v>
      </c>
      <c r="AK913" s="296">
        <v>24422.62</v>
      </c>
      <c r="AL913" s="296">
        <v>0</v>
      </c>
    </row>
    <row r="914" spans="1:38" s="39" customFormat="1" ht="26.25" customHeight="1" x14ac:dyDescent="0.2">
      <c r="A914" s="364" t="s">
        <v>281</v>
      </c>
      <c r="B914" s="364"/>
      <c r="C914" s="281">
        <v>622.20000000000005</v>
      </c>
      <c r="D914" s="163"/>
      <c r="E914" s="281"/>
      <c r="F914" s="281"/>
      <c r="G914" s="281">
        <v>34937541.529999994</v>
      </c>
      <c r="H914" s="281">
        <v>0</v>
      </c>
      <c r="I914" s="281">
        <v>0</v>
      </c>
      <c r="J914" s="281">
        <v>0</v>
      </c>
      <c r="K914" s="281">
        <v>0</v>
      </c>
      <c r="L914" s="281">
        <v>0</v>
      </c>
      <c r="M914" s="281">
        <v>0</v>
      </c>
      <c r="N914" s="281">
        <v>0</v>
      </c>
      <c r="O914" s="281">
        <v>0</v>
      </c>
      <c r="P914" s="281">
        <v>0</v>
      </c>
      <c r="Q914" s="281">
        <v>0</v>
      </c>
      <c r="R914" s="281">
        <v>0</v>
      </c>
      <c r="S914" s="281">
        <v>0</v>
      </c>
      <c r="T914" s="200">
        <v>0</v>
      </c>
      <c r="U914" s="281">
        <v>0</v>
      </c>
      <c r="V914" s="281" t="s">
        <v>307</v>
      </c>
      <c r="W914" s="281">
        <v>4845.66</v>
      </c>
      <c r="X914" s="281">
        <v>33937460</v>
      </c>
      <c r="Y914" s="281">
        <v>0</v>
      </c>
      <c r="Z914" s="281">
        <v>0</v>
      </c>
      <c r="AA914" s="281">
        <v>0</v>
      </c>
      <c r="AB914" s="281">
        <v>0</v>
      </c>
      <c r="AC914" s="281">
        <v>0</v>
      </c>
      <c r="AD914" s="281">
        <v>0</v>
      </c>
      <c r="AE914" s="281">
        <v>0</v>
      </c>
      <c r="AF914" s="281">
        <v>0</v>
      </c>
      <c r="AG914" s="281">
        <v>0</v>
      </c>
      <c r="AH914" s="281">
        <v>0</v>
      </c>
      <c r="AI914" s="281">
        <v>0</v>
      </c>
      <c r="AJ914" s="281">
        <v>666721.03</v>
      </c>
      <c r="AK914" s="281">
        <v>333360.5</v>
      </c>
      <c r="AL914" s="281">
        <v>0</v>
      </c>
    </row>
    <row r="915" spans="1:38" s="39" customFormat="1" ht="12" customHeight="1" x14ac:dyDescent="0.2">
      <c r="A915" s="429" t="s">
        <v>285</v>
      </c>
      <c r="B915" s="430"/>
      <c r="C915" s="430"/>
      <c r="D915" s="430"/>
      <c r="E915" s="430"/>
      <c r="F915" s="430"/>
      <c r="G915" s="430"/>
      <c r="H915" s="430"/>
      <c r="I915" s="430"/>
      <c r="J915" s="430"/>
      <c r="K915" s="430"/>
      <c r="L915" s="430"/>
      <c r="M915" s="430"/>
      <c r="N915" s="430"/>
      <c r="O915" s="430"/>
      <c r="P915" s="430"/>
      <c r="Q915" s="430"/>
      <c r="R915" s="430"/>
      <c r="S915" s="430"/>
      <c r="T915" s="430"/>
      <c r="U915" s="430"/>
      <c r="V915" s="430"/>
      <c r="W915" s="430"/>
      <c r="X915" s="430"/>
      <c r="Y915" s="430"/>
      <c r="Z915" s="430"/>
      <c r="AA915" s="430"/>
      <c r="AB915" s="430"/>
      <c r="AC915" s="430"/>
      <c r="AD915" s="430"/>
      <c r="AE915" s="430"/>
      <c r="AF915" s="430"/>
      <c r="AG915" s="430"/>
      <c r="AH915" s="430"/>
      <c r="AI915" s="430"/>
      <c r="AJ915" s="430"/>
      <c r="AK915" s="430"/>
      <c r="AL915" s="430"/>
    </row>
    <row r="916" spans="1:38" s="39" customFormat="1" ht="12" customHeight="1" x14ac:dyDescent="0.2">
      <c r="A916" s="282">
        <v>207</v>
      </c>
      <c r="B916" s="298" t="s">
        <v>887</v>
      </c>
      <c r="C916" s="281">
        <v>924.1</v>
      </c>
      <c r="D916" s="145"/>
      <c r="E916" s="281"/>
      <c r="F916" s="281"/>
      <c r="G916" s="270">
        <v>2525923.6800000002</v>
      </c>
      <c r="H916" s="281">
        <v>0</v>
      </c>
      <c r="I916" s="271">
        <v>0</v>
      </c>
      <c r="J916" s="271">
        <v>0</v>
      </c>
      <c r="K916" s="271">
        <v>0</v>
      </c>
      <c r="L916" s="271">
        <v>0</v>
      </c>
      <c r="M916" s="271">
        <v>0</v>
      </c>
      <c r="N916" s="281">
        <v>0</v>
      </c>
      <c r="O916" s="281">
        <v>0</v>
      </c>
      <c r="P916" s="281">
        <v>0</v>
      </c>
      <c r="Q916" s="281">
        <v>0</v>
      </c>
      <c r="R916" s="281">
        <v>0</v>
      </c>
      <c r="S916" s="281">
        <v>0</v>
      </c>
      <c r="T916" s="200">
        <v>0</v>
      </c>
      <c r="U916" s="281">
        <v>0</v>
      </c>
      <c r="V916" s="146" t="s">
        <v>340</v>
      </c>
      <c r="W916" s="296">
        <v>416.8</v>
      </c>
      <c r="X916" s="281">
        <v>2427660</v>
      </c>
      <c r="Y916" s="296">
        <v>0</v>
      </c>
      <c r="Z916" s="296">
        <v>0</v>
      </c>
      <c r="AA916" s="296">
        <v>0</v>
      </c>
      <c r="AB916" s="296">
        <v>0</v>
      </c>
      <c r="AC916" s="296">
        <v>0</v>
      </c>
      <c r="AD916" s="296">
        <v>0</v>
      </c>
      <c r="AE916" s="296">
        <v>0</v>
      </c>
      <c r="AF916" s="296">
        <v>0</v>
      </c>
      <c r="AG916" s="296">
        <v>0</v>
      </c>
      <c r="AH916" s="296">
        <v>0</v>
      </c>
      <c r="AI916" s="296">
        <v>0</v>
      </c>
      <c r="AJ916" s="296">
        <v>65509.120000000003</v>
      </c>
      <c r="AK916" s="296">
        <v>32754.560000000001</v>
      </c>
      <c r="AL916" s="296">
        <v>0</v>
      </c>
    </row>
    <row r="917" spans="1:38" s="39" customFormat="1" ht="12" customHeight="1" x14ac:dyDescent="0.2">
      <c r="A917" s="282">
        <v>208</v>
      </c>
      <c r="B917" s="298" t="s">
        <v>888</v>
      </c>
      <c r="C917" s="281"/>
      <c r="D917" s="145"/>
      <c r="E917" s="281"/>
      <c r="F917" s="281"/>
      <c r="G917" s="270">
        <v>1911255.66</v>
      </c>
      <c r="H917" s="281">
        <v>0</v>
      </c>
      <c r="I917" s="271">
        <v>0</v>
      </c>
      <c r="J917" s="271">
        <v>0</v>
      </c>
      <c r="K917" s="271">
        <v>0</v>
      </c>
      <c r="L917" s="271">
        <v>0</v>
      </c>
      <c r="M917" s="271">
        <v>0</v>
      </c>
      <c r="N917" s="281">
        <v>0</v>
      </c>
      <c r="O917" s="281">
        <v>0</v>
      </c>
      <c r="P917" s="281">
        <v>0</v>
      </c>
      <c r="Q917" s="281">
        <v>0</v>
      </c>
      <c r="R917" s="281">
        <v>0</v>
      </c>
      <c r="S917" s="281">
        <v>0</v>
      </c>
      <c r="T917" s="200">
        <v>0</v>
      </c>
      <c r="U917" s="281">
        <v>0</v>
      </c>
      <c r="V917" s="146" t="s">
        <v>340</v>
      </c>
      <c r="W917" s="296">
        <v>302.95</v>
      </c>
      <c r="X917" s="281">
        <v>1837290</v>
      </c>
      <c r="Y917" s="296">
        <v>0</v>
      </c>
      <c r="Z917" s="296">
        <v>0</v>
      </c>
      <c r="AA917" s="296">
        <v>0</v>
      </c>
      <c r="AB917" s="296">
        <v>0</v>
      </c>
      <c r="AC917" s="296">
        <v>0</v>
      </c>
      <c r="AD917" s="296">
        <v>0</v>
      </c>
      <c r="AE917" s="296">
        <v>0</v>
      </c>
      <c r="AF917" s="296">
        <v>0</v>
      </c>
      <c r="AG917" s="296">
        <v>0</v>
      </c>
      <c r="AH917" s="296">
        <v>0</v>
      </c>
      <c r="AI917" s="296">
        <v>0</v>
      </c>
      <c r="AJ917" s="296">
        <v>49310.44</v>
      </c>
      <c r="AK917" s="296">
        <v>24655.22</v>
      </c>
      <c r="AL917" s="296">
        <v>0</v>
      </c>
    </row>
    <row r="918" spans="1:38" s="39" customFormat="1" ht="12" customHeight="1" x14ac:dyDescent="0.2">
      <c r="A918" s="282">
        <v>209</v>
      </c>
      <c r="B918" s="298" t="s">
        <v>889</v>
      </c>
      <c r="C918" s="281"/>
      <c r="D918" s="145"/>
      <c r="E918" s="281"/>
      <c r="F918" s="281"/>
      <c r="G918" s="270">
        <v>3004929.26</v>
      </c>
      <c r="H918" s="281">
        <v>0</v>
      </c>
      <c r="I918" s="271">
        <v>0</v>
      </c>
      <c r="J918" s="271">
        <v>0</v>
      </c>
      <c r="K918" s="271">
        <v>0</v>
      </c>
      <c r="L918" s="271">
        <v>0</v>
      </c>
      <c r="M918" s="271">
        <v>0</v>
      </c>
      <c r="N918" s="281">
        <v>0</v>
      </c>
      <c r="O918" s="281">
        <v>0</v>
      </c>
      <c r="P918" s="281">
        <v>0</v>
      </c>
      <c r="Q918" s="281">
        <v>0</v>
      </c>
      <c r="R918" s="281">
        <v>0</v>
      </c>
      <c r="S918" s="281">
        <v>0</v>
      </c>
      <c r="T918" s="200">
        <v>0</v>
      </c>
      <c r="U918" s="281">
        <v>0</v>
      </c>
      <c r="V918" s="146" t="s">
        <v>340</v>
      </c>
      <c r="W918" s="296">
        <v>471.4</v>
      </c>
      <c r="X918" s="281">
        <v>2914740</v>
      </c>
      <c r="Y918" s="296">
        <v>0</v>
      </c>
      <c r="Z918" s="296">
        <v>0</v>
      </c>
      <c r="AA918" s="296">
        <v>0</v>
      </c>
      <c r="AB918" s="296">
        <v>0</v>
      </c>
      <c r="AC918" s="296">
        <v>0</v>
      </c>
      <c r="AD918" s="296">
        <v>0</v>
      </c>
      <c r="AE918" s="296">
        <v>0</v>
      </c>
      <c r="AF918" s="296">
        <v>0</v>
      </c>
      <c r="AG918" s="296">
        <v>0</v>
      </c>
      <c r="AH918" s="296">
        <v>0</v>
      </c>
      <c r="AI918" s="296">
        <v>0</v>
      </c>
      <c r="AJ918" s="296">
        <v>60126.17</v>
      </c>
      <c r="AK918" s="296">
        <v>30063.09</v>
      </c>
      <c r="AL918" s="296">
        <v>0</v>
      </c>
    </row>
    <row r="919" spans="1:38" s="39" customFormat="1" ht="12" customHeight="1" x14ac:dyDescent="0.2">
      <c r="A919" s="282">
        <v>210</v>
      </c>
      <c r="B919" s="298" t="s">
        <v>205</v>
      </c>
      <c r="C919" s="281"/>
      <c r="D919" s="145"/>
      <c r="E919" s="281"/>
      <c r="F919" s="281"/>
      <c r="G919" s="270">
        <v>12774835.560000001</v>
      </c>
      <c r="H919" s="281">
        <v>0</v>
      </c>
      <c r="I919" s="271">
        <v>0</v>
      </c>
      <c r="J919" s="271">
        <v>0</v>
      </c>
      <c r="K919" s="271">
        <v>0</v>
      </c>
      <c r="L919" s="271">
        <v>0</v>
      </c>
      <c r="M919" s="271">
        <v>0</v>
      </c>
      <c r="N919" s="281">
        <v>0</v>
      </c>
      <c r="O919" s="281">
        <v>0</v>
      </c>
      <c r="P919" s="281">
        <v>0</v>
      </c>
      <c r="Q919" s="281">
        <v>0</v>
      </c>
      <c r="R919" s="281">
        <v>0</v>
      </c>
      <c r="S919" s="281">
        <v>0</v>
      </c>
      <c r="T919" s="282">
        <v>0</v>
      </c>
      <c r="U919" s="281">
        <v>0</v>
      </c>
      <c r="V919" s="307"/>
      <c r="W919" s="316">
        <v>0</v>
      </c>
      <c r="X919" s="281">
        <v>0</v>
      </c>
      <c r="Y919" s="296">
        <v>0</v>
      </c>
      <c r="Z919" s="296">
        <v>0</v>
      </c>
      <c r="AA919" s="296">
        <v>874</v>
      </c>
      <c r="AB919" s="296">
        <v>7684950</v>
      </c>
      <c r="AC919" s="296">
        <v>0</v>
      </c>
      <c r="AD919" s="296">
        <v>0</v>
      </c>
      <c r="AE919" s="296">
        <v>874</v>
      </c>
      <c r="AF919" s="296">
        <v>4576240</v>
      </c>
      <c r="AG919" s="296">
        <v>0</v>
      </c>
      <c r="AH919" s="296">
        <v>0</v>
      </c>
      <c r="AI919" s="296">
        <v>0</v>
      </c>
      <c r="AJ919" s="296">
        <v>342430.37</v>
      </c>
      <c r="AK919" s="296">
        <v>171215.19</v>
      </c>
      <c r="AL919" s="296">
        <v>0</v>
      </c>
    </row>
    <row r="920" spans="1:38" s="39" customFormat="1" ht="43.5" customHeight="1" x14ac:dyDescent="0.2">
      <c r="A920" s="416" t="s">
        <v>321</v>
      </c>
      <c r="B920" s="416"/>
      <c r="C920" s="281">
        <v>924.1</v>
      </c>
      <c r="D920" s="281"/>
      <c r="E920" s="281"/>
      <c r="F920" s="281"/>
      <c r="G920" s="281">
        <v>20216944.16</v>
      </c>
      <c r="H920" s="281">
        <v>0</v>
      </c>
      <c r="I920" s="281">
        <v>0</v>
      </c>
      <c r="J920" s="281">
        <v>0</v>
      </c>
      <c r="K920" s="281">
        <v>0</v>
      </c>
      <c r="L920" s="281">
        <v>0</v>
      </c>
      <c r="M920" s="281">
        <v>0</v>
      </c>
      <c r="N920" s="281">
        <v>0</v>
      </c>
      <c r="O920" s="281">
        <v>0</v>
      </c>
      <c r="P920" s="281">
        <v>0</v>
      </c>
      <c r="Q920" s="281">
        <v>0</v>
      </c>
      <c r="R920" s="281">
        <v>0</v>
      </c>
      <c r="S920" s="281">
        <v>0</v>
      </c>
      <c r="T920" s="200">
        <v>0</v>
      </c>
      <c r="U920" s="281">
        <v>0</v>
      </c>
      <c r="V920" s="281" t="s">
        <v>307</v>
      </c>
      <c r="W920" s="281">
        <v>1191.1500000000001</v>
      </c>
      <c r="X920" s="281">
        <v>7179690</v>
      </c>
      <c r="Y920" s="281">
        <v>0</v>
      </c>
      <c r="Z920" s="281">
        <v>0</v>
      </c>
      <c r="AA920" s="281">
        <v>874</v>
      </c>
      <c r="AB920" s="281">
        <v>7684950</v>
      </c>
      <c r="AC920" s="281">
        <v>0</v>
      </c>
      <c r="AD920" s="281">
        <v>0</v>
      </c>
      <c r="AE920" s="281">
        <v>874</v>
      </c>
      <c r="AF920" s="281">
        <v>4576240</v>
      </c>
      <c r="AG920" s="281">
        <v>0</v>
      </c>
      <c r="AH920" s="281">
        <v>0</v>
      </c>
      <c r="AI920" s="281">
        <v>0</v>
      </c>
      <c r="AJ920" s="281">
        <v>517376.1</v>
      </c>
      <c r="AK920" s="281">
        <v>258688.06</v>
      </c>
      <c r="AL920" s="281">
        <v>0</v>
      </c>
    </row>
    <row r="921" spans="1:38" s="39" customFormat="1" ht="11.25" customHeight="1" x14ac:dyDescent="0.2">
      <c r="A921" s="415" t="s">
        <v>1015</v>
      </c>
      <c r="B921" s="415"/>
      <c r="C921" s="415"/>
      <c r="D921" s="415"/>
      <c r="E921" s="415"/>
      <c r="F921" s="415"/>
      <c r="G921" s="415"/>
      <c r="H921" s="415"/>
      <c r="I921" s="415"/>
      <c r="J921" s="415"/>
      <c r="K921" s="415"/>
      <c r="L921" s="415"/>
      <c r="M921" s="415"/>
      <c r="N921" s="415"/>
      <c r="O921" s="415"/>
      <c r="P921" s="415"/>
      <c r="Q921" s="415"/>
      <c r="R921" s="415"/>
      <c r="S921" s="415"/>
      <c r="T921" s="415"/>
      <c r="U921" s="415"/>
      <c r="V921" s="415"/>
      <c r="W921" s="415"/>
      <c r="X921" s="415"/>
      <c r="Y921" s="415"/>
      <c r="Z921" s="415"/>
      <c r="AA921" s="415"/>
      <c r="AB921" s="415"/>
      <c r="AC921" s="415"/>
      <c r="AD921" s="415"/>
      <c r="AE921" s="415"/>
      <c r="AF921" s="415"/>
      <c r="AG921" s="415"/>
      <c r="AH921" s="415"/>
      <c r="AI921" s="415"/>
      <c r="AJ921" s="415"/>
      <c r="AK921" s="415"/>
      <c r="AL921" s="415"/>
    </row>
    <row r="922" spans="1:38" s="39" customFormat="1" ht="12" customHeight="1" x14ac:dyDescent="0.2">
      <c r="A922" s="282">
        <v>211</v>
      </c>
      <c r="B922" s="298" t="s">
        <v>1017</v>
      </c>
      <c r="C922" s="281"/>
      <c r="D922" s="145"/>
      <c r="E922" s="281"/>
      <c r="F922" s="281"/>
      <c r="G922" s="270">
        <v>3544105.56</v>
      </c>
      <c r="H922" s="281">
        <v>0</v>
      </c>
      <c r="I922" s="271">
        <v>0</v>
      </c>
      <c r="J922" s="271">
        <v>0</v>
      </c>
      <c r="K922" s="271">
        <v>0</v>
      </c>
      <c r="L922" s="271">
        <v>0</v>
      </c>
      <c r="M922" s="271">
        <v>0</v>
      </c>
      <c r="N922" s="281">
        <v>0</v>
      </c>
      <c r="O922" s="281">
        <v>0</v>
      </c>
      <c r="P922" s="281">
        <v>0</v>
      </c>
      <c r="Q922" s="281">
        <v>0</v>
      </c>
      <c r="R922" s="281">
        <v>0</v>
      </c>
      <c r="S922" s="281">
        <v>0</v>
      </c>
      <c r="T922" s="200">
        <v>0</v>
      </c>
      <c r="U922" s="281">
        <v>0</v>
      </c>
      <c r="V922" s="146" t="s">
        <v>339</v>
      </c>
      <c r="W922" s="296">
        <v>614.29999999999995</v>
      </c>
      <c r="X922" s="281">
        <v>3384620.81</v>
      </c>
      <c r="Y922" s="296">
        <v>0</v>
      </c>
      <c r="Z922" s="296">
        <v>0</v>
      </c>
      <c r="AA922" s="296">
        <v>0</v>
      </c>
      <c r="AB922" s="296">
        <v>0</v>
      </c>
      <c r="AC922" s="296">
        <v>0</v>
      </c>
      <c r="AD922" s="296">
        <v>0</v>
      </c>
      <c r="AE922" s="296">
        <v>0</v>
      </c>
      <c r="AF922" s="296">
        <v>0</v>
      </c>
      <c r="AG922" s="296">
        <v>0</v>
      </c>
      <c r="AH922" s="296">
        <v>0</v>
      </c>
      <c r="AI922" s="296">
        <v>0</v>
      </c>
      <c r="AJ922" s="296">
        <v>106323.17</v>
      </c>
      <c r="AK922" s="296">
        <v>53161.58</v>
      </c>
      <c r="AL922" s="296">
        <v>0</v>
      </c>
    </row>
    <row r="923" spans="1:38" s="39" customFormat="1" ht="41.25" customHeight="1" x14ac:dyDescent="0.2">
      <c r="A923" s="416" t="s">
        <v>1016</v>
      </c>
      <c r="B923" s="416"/>
      <c r="C923" s="281"/>
      <c r="D923" s="281"/>
      <c r="E923" s="281"/>
      <c r="F923" s="281"/>
      <c r="G923" s="281">
        <v>3544105.56</v>
      </c>
      <c r="H923" s="281">
        <v>0</v>
      </c>
      <c r="I923" s="281">
        <v>0</v>
      </c>
      <c r="J923" s="281">
        <v>0</v>
      </c>
      <c r="K923" s="281">
        <v>0</v>
      </c>
      <c r="L923" s="281">
        <v>0</v>
      </c>
      <c r="M923" s="281">
        <v>0</v>
      </c>
      <c r="N923" s="281">
        <v>0</v>
      </c>
      <c r="O923" s="281">
        <v>0</v>
      </c>
      <c r="P923" s="281">
        <v>0</v>
      </c>
      <c r="Q923" s="281">
        <v>0</v>
      </c>
      <c r="R923" s="281">
        <v>0</v>
      </c>
      <c r="S923" s="281">
        <v>0</v>
      </c>
      <c r="T923" s="211">
        <v>0</v>
      </c>
      <c r="U923" s="281">
        <v>0</v>
      </c>
      <c r="V923" s="281" t="s">
        <v>307</v>
      </c>
      <c r="W923" s="281">
        <v>614.29999999999995</v>
      </c>
      <c r="X923" s="281">
        <v>3384620.81</v>
      </c>
      <c r="Y923" s="281">
        <v>0</v>
      </c>
      <c r="Z923" s="281">
        <v>0</v>
      </c>
      <c r="AA923" s="281">
        <v>0</v>
      </c>
      <c r="AB923" s="281">
        <v>0</v>
      </c>
      <c r="AC923" s="281">
        <v>0</v>
      </c>
      <c r="AD923" s="281">
        <v>0</v>
      </c>
      <c r="AE923" s="281">
        <v>0</v>
      </c>
      <c r="AF923" s="281">
        <v>0</v>
      </c>
      <c r="AG923" s="281">
        <v>0</v>
      </c>
      <c r="AH923" s="281">
        <v>0</v>
      </c>
      <c r="AI923" s="281">
        <v>0</v>
      </c>
      <c r="AJ923" s="281">
        <v>106323.17</v>
      </c>
      <c r="AK923" s="281">
        <v>53161.58</v>
      </c>
      <c r="AL923" s="281">
        <v>0</v>
      </c>
    </row>
    <row r="924" spans="1:38" s="39" customFormat="1" ht="12" customHeight="1" x14ac:dyDescent="0.2">
      <c r="A924" s="377" t="s">
        <v>309</v>
      </c>
      <c r="B924" s="377"/>
      <c r="C924" s="377"/>
      <c r="D924" s="377"/>
      <c r="E924" s="377"/>
      <c r="F924" s="377"/>
      <c r="G924" s="377"/>
      <c r="H924" s="377"/>
      <c r="I924" s="377"/>
      <c r="J924" s="377"/>
      <c r="K924" s="377"/>
      <c r="L924" s="377"/>
      <c r="M924" s="377"/>
      <c r="N924" s="377"/>
      <c r="O924" s="377"/>
      <c r="P924" s="377"/>
      <c r="Q924" s="377"/>
      <c r="R924" s="377"/>
      <c r="S924" s="377"/>
      <c r="T924" s="377"/>
      <c r="U924" s="377"/>
      <c r="V924" s="377"/>
      <c r="W924" s="377"/>
      <c r="X924" s="377"/>
      <c r="Y924" s="377"/>
      <c r="Z924" s="377"/>
      <c r="AA924" s="377"/>
      <c r="AB924" s="377"/>
      <c r="AC924" s="377"/>
      <c r="AD924" s="377"/>
      <c r="AE924" s="377"/>
      <c r="AF924" s="377"/>
      <c r="AG924" s="377"/>
      <c r="AH924" s="377"/>
      <c r="AI924" s="377"/>
      <c r="AJ924" s="377"/>
      <c r="AK924" s="377"/>
      <c r="AL924" s="377"/>
    </row>
    <row r="925" spans="1:38" s="39" customFormat="1" ht="12" customHeight="1" x14ac:dyDescent="0.2">
      <c r="A925" s="282">
        <v>212</v>
      </c>
      <c r="B925" s="298" t="s">
        <v>890</v>
      </c>
      <c r="C925" s="281">
        <v>961.6</v>
      </c>
      <c r="D925" s="145"/>
      <c r="E925" s="281"/>
      <c r="F925" s="281"/>
      <c r="G925" s="270">
        <v>2905338.82</v>
      </c>
      <c r="H925" s="281">
        <v>0</v>
      </c>
      <c r="I925" s="271">
        <v>0</v>
      </c>
      <c r="J925" s="271">
        <v>0</v>
      </c>
      <c r="K925" s="271">
        <v>0</v>
      </c>
      <c r="L925" s="271">
        <v>0</v>
      </c>
      <c r="M925" s="271">
        <v>0</v>
      </c>
      <c r="N925" s="281">
        <v>0</v>
      </c>
      <c r="O925" s="281">
        <v>0</v>
      </c>
      <c r="P925" s="281">
        <v>0</v>
      </c>
      <c r="Q925" s="281">
        <v>0</v>
      </c>
      <c r="R925" s="281">
        <v>0</v>
      </c>
      <c r="S925" s="281">
        <v>0</v>
      </c>
      <c r="T925" s="200">
        <v>0</v>
      </c>
      <c r="U925" s="281">
        <v>0</v>
      </c>
      <c r="V925" s="146" t="s">
        <v>340</v>
      </c>
      <c r="W925" s="296">
        <v>383</v>
      </c>
      <c r="X925" s="281">
        <v>2755040</v>
      </c>
      <c r="Y925" s="296">
        <v>0</v>
      </c>
      <c r="Z925" s="296">
        <v>0</v>
      </c>
      <c r="AA925" s="296">
        <v>0</v>
      </c>
      <c r="AB925" s="296">
        <v>0</v>
      </c>
      <c r="AC925" s="296">
        <v>0</v>
      </c>
      <c r="AD925" s="296">
        <v>0</v>
      </c>
      <c r="AE925" s="296">
        <v>0</v>
      </c>
      <c r="AF925" s="296">
        <v>0</v>
      </c>
      <c r="AG925" s="296">
        <v>0</v>
      </c>
      <c r="AH925" s="296">
        <v>0</v>
      </c>
      <c r="AI925" s="296">
        <v>0</v>
      </c>
      <c r="AJ925" s="296">
        <v>100199.21</v>
      </c>
      <c r="AK925" s="296">
        <v>50099.61</v>
      </c>
      <c r="AL925" s="296">
        <v>0</v>
      </c>
    </row>
    <row r="926" spans="1:38" s="39" customFormat="1" ht="12" customHeight="1" x14ac:dyDescent="0.2">
      <c r="A926" s="282">
        <v>213</v>
      </c>
      <c r="B926" s="298" t="s">
        <v>473</v>
      </c>
      <c r="C926" s="281">
        <v>964.1</v>
      </c>
      <c r="D926" s="145"/>
      <c r="E926" s="281"/>
      <c r="F926" s="281"/>
      <c r="G926" s="270">
        <v>4615472</v>
      </c>
      <c r="H926" s="281">
        <v>0</v>
      </c>
      <c r="I926" s="271">
        <v>0</v>
      </c>
      <c r="J926" s="271">
        <v>0</v>
      </c>
      <c r="K926" s="271">
        <v>0</v>
      </c>
      <c r="L926" s="271">
        <v>0</v>
      </c>
      <c r="M926" s="271">
        <v>0</v>
      </c>
      <c r="N926" s="281">
        <v>0</v>
      </c>
      <c r="O926" s="281">
        <v>0</v>
      </c>
      <c r="P926" s="281">
        <v>0</v>
      </c>
      <c r="Q926" s="281">
        <v>0</v>
      </c>
      <c r="R926" s="281">
        <v>0</v>
      </c>
      <c r="S926" s="281">
        <v>0</v>
      </c>
      <c r="T926" s="200">
        <v>0</v>
      </c>
      <c r="U926" s="281">
        <v>0</v>
      </c>
      <c r="V926" s="146" t="s">
        <v>339</v>
      </c>
      <c r="W926" s="296">
        <v>800</v>
      </c>
      <c r="X926" s="281">
        <v>4407775.76</v>
      </c>
      <c r="Y926" s="296">
        <v>0</v>
      </c>
      <c r="Z926" s="296">
        <v>0</v>
      </c>
      <c r="AA926" s="296">
        <v>0</v>
      </c>
      <c r="AB926" s="296">
        <v>0</v>
      </c>
      <c r="AC926" s="296">
        <v>0</v>
      </c>
      <c r="AD926" s="296">
        <v>0</v>
      </c>
      <c r="AE926" s="296">
        <v>0</v>
      </c>
      <c r="AF926" s="296">
        <v>0</v>
      </c>
      <c r="AG926" s="296">
        <v>0</v>
      </c>
      <c r="AH926" s="296">
        <v>0</v>
      </c>
      <c r="AI926" s="296">
        <v>0</v>
      </c>
      <c r="AJ926" s="296">
        <v>138464.16</v>
      </c>
      <c r="AK926" s="296">
        <v>69232.08</v>
      </c>
      <c r="AL926" s="296">
        <v>0</v>
      </c>
    </row>
    <row r="927" spans="1:38" s="39" customFormat="1" ht="12" customHeight="1" x14ac:dyDescent="0.2">
      <c r="A927" s="282">
        <v>214</v>
      </c>
      <c r="B927" s="298" t="s">
        <v>892</v>
      </c>
      <c r="C927" s="281">
        <v>961.6</v>
      </c>
      <c r="D927" s="145"/>
      <c r="E927" s="281"/>
      <c r="F927" s="281"/>
      <c r="G927" s="270">
        <v>3750071.01</v>
      </c>
      <c r="H927" s="281">
        <v>0</v>
      </c>
      <c r="I927" s="271">
        <v>0</v>
      </c>
      <c r="J927" s="271">
        <v>0</v>
      </c>
      <c r="K927" s="271">
        <v>0</v>
      </c>
      <c r="L927" s="271">
        <v>0</v>
      </c>
      <c r="M927" s="271">
        <v>0</v>
      </c>
      <c r="N927" s="281">
        <v>0</v>
      </c>
      <c r="O927" s="281">
        <v>0</v>
      </c>
      <c r="P927" s="281">
        <v>0</v>
      </c>
      <c r="Q927" s="281">
        <v>0</v>
      </c>
      <c r="R927" s="281">
        <v>0</v>
      </c>
      <c r="S927" s="281">
        <v>0</v>
      </c>
      <c r="T927" s="200">
        <v>0</v>
      </c>
      <c r="U927" s="281">
        <v>0</v>
      </c>
      <c r="V927" s="146" t="s">
        <v>339</v>
      </c>
      <c r="W927" s="296">
        <v>650</v>
      </c>
      <c r="X927" s="281">
        <v>3581317.81</v>
      </c>
      <c r="Y927" s="296">
        <v>0</v>
      </c>
      <c r="Z927" s="296">
        <v>0</v>
      </c>
      <c r="AA927" s="296">
        <v>0</v>
      </c>
      <c r="AB927" s="296">
        <v>0</v>
      </c>
      <c r="AC927" s="296">
        <v>0</v>
      </c>
      <c r="AD927" s="296">
        <v>0</v>
      </c>
      <c r="AE927" s="296">
        <v>0</v>
      </c>
      <c r="AF927" s="296">
        <v>0</v>
      </c>
      <c r="AG927" s="296">
        <v>0</v>
      </c>
      <c r="AH927" s="296">
        <v>0</v>
      </c>
      <c r="AI927" s="296">
        <v>0</v>
      </c>
      <c r="AJ927" s="296">
        <v>112502.13</v>
      </c>
      <c r="AK927" s="296">
        <v>56251.07</v>
      </c>
      <c r="AL927" s="296">
        <v>0</v>
      </c>
    </row>
    <row r="928" spans="1:38" s="39" customFormat="1" ht="12" customHeight="1" x14ac:dyDescent="0.2">
      <c r="A928" s="282">
        <v>215</v>
      </c>
      <c r="B928" s="298" t="s">
        <v>422</v>
      </c>
      <c r="C928" s="281">
        <v>1676.6</v>
      </c>
      <c r="D928" s="145"/>
      <c r="E928" s="281"/>
      <c r="F928" s="281"/>
      <c r="G928" s="270">
        <v>2679571.81</v>
      </c>
      <c r="H928" s="281">
        <v>0</v>
      </c>
      <c r="I928" s="271">
        <v>0</v>
      </c>
      <c r="J928" s="271">
        <v>0</v>
      </c>
      <c r="K928" s="271">
        <v>0</v>
      </c>
      <c r="L928" s="271">
        <v>0</v>
      </c>
      <c r="M928" s="271">
        <v>0</v>
      </c>
      <c r="N928" s="281">
        <v>0</v>
      </c>
      <c r="O928" s="281">
        <v>0</v>
      </c>
      <c r="P928" s="281">
        <v>0</v>
      </c>
      <c r="Q928" s="281">
        <v>0</v>
      </c>
      <c r="R928" s="281">
        <v>0</v>
      </c>
      <c r="S928" s="281">
        <v>0</v>
      </c>
      <c r="T928" s="200">
        <v>0</v>
      </c>
      <c r="U928" s="281">
        <v>0</v>
      </c>
      <c r="V928" s="146" t="s">
        <v>340</v>
      </c>
      <c r="W928" s="296">
        <v>372.9</v>
      </c>
      <c r="X928" s="281">
        <v>2569670</v>
      </c>
      <c r="Y928" s="296">
        <v>0</v>
      </c>
      <c r="Z928" s="296">
        <v>0</v>
      </c>
      <c r="AA928" s="296">
        <v>0</v>
      </c>
      <c r="AB928" s="296">
        <v>0</v>
      </c>
      <c r="AC928" s="296">
        <v>0</v>
      </c>
      <c r="AD928" s="296">
        <v>0</v>
      </c>
      <c r="AE928" s="296">
        <v>0</v>
      </c>
      <c r="AF928" s="296">
        <v>0</v>
      </c>
      <c r="AG928" s="296">
        <v>0</v>
      </c>
      <c r="AH928" s="296">
        <v>0</v>
      </c>
      <c r="AI928" s="296">
        <v>0</v>
      </c>
      <c r="AJ928" s="296">
        <v>73267.87</v>
      </c>
      <c r="AK928" s="296">
        <v>36633.94</v>
      </c>
      <c r="AL928" s="296">
        <v>0</v>
      </c>
    </row>
    <row r="929" spans="1:38" s="39" customFormat="1" ht="11.25" customHeight="1" x14ac:dyDescent="0.2">
      <c r="A929" s="282">
        <v>216</v>
      </c>
      <c r="B929" s="298" t="s">
        <v>894</v>
      </c>
      <c r="C929" s="281">
        <v>1295.5999999999999</v>
      </c>
      <c r="D929" s="145"/>
      <c r="E929" s="281"/>
      <c r="F929" s="281"/>
      <c r="G929" s="270">
        <v>2839932.86</v>
      </c>
      <c r="H929" s="281">
        <v>0</v>
      </c>
      <c r="I929" s="271">
        <v>0</v>
      </c>
      <c r="J929" s="271">
        <v>0</v>
      </c>
      <c r="K929" s="271">
        <v>0</v>
      </c>
      <c r="L929" s="271">
        <v>0</v>
      </c>
      <c r="M929" s="271">
        <v>0</v>
      </c>
      <c r="N929" s="281">
        <v>0</v>
      </c>
      <c r="O929" s="281">
        <v>0</v>
      </c>
      <c r="P929" s="281">
        <v>0</v>
      </c>
      <c r="Q929" s="281">
        <v>0</v>
      </c>
      <c r="R929" s="281">
        <v>0</v>
      </c>
      <c r="S929" s="281">
        <v>0</v>
      </c>
      <c r="T929" s="200">
        <v>0</v>
      </c>
      <c r="U929" s="281">
        <v>0</v>
      </c>
      <c r="V929" s="146" t="s">
        <v>340</v>
      </c>
      <c r="W929" s="296">
        <v>406.9</v>
      </c>
      <c r="X929" s="281">
        <v>2733520</v>
      </c>
      <c r="Y929" s="296">
        <v>0</v>
      </c>
      <c r="Z929" s="296">
        <v>0</v>
      </c>
      <c r="AA929" s="296">
        <v>0</v>
      </c>
      <c r="AB929" s="296">
        <v>0</v>
      </c>
      <c r="AC929" s="296">
        <v>0</v>
      </c>
      <c r="AD929" s="296">
        <v>0</v>
      </c>
      <c r="AE929" s="296">
        <v>0</v>
      </c>
      <c r="AF929" s="296">
        <v>0</v>
      </c>
      <c r="AG929" s="296">
        <v>0</v>
      </c>
      <c r="AH929" s="296">
        <v>0</v>
      </c>
      <c r="AI929" s="296">
        <v>0</v>
      </c>
      <c r="AJ929" s="296">
        <v>70941.91</v>
      </c>
      <c r="AK929" s="296">
        <v>35470.949999999997</v>
      </c>
      <c r="AL929" s="296">
        <v>0</v>
      </c>
    </row>
    <row r="930" spans="1:38" s="39" customFormat="1" ht="12" customHeight="1" x14ac:dyDescent="0.2">
      <c r="A930" s="282">
        <v>217</v>
      </c>
      <c r="B930" s="298" t="s">
        <v>895</v>
      </c>
      <c r="C930" s="281">
        <v>1545</v>
      </c>
      <c r="D930" s="145"/>
      <c r="E930" s="281"/>
      <c r="F930" s="281"/>
      <c r="G930" s="270">
        <v>4517467.32</v>
      </c>
      <c r="H930" s="281">
        <v>0</v>
      </c>
      <c r="I930" s="271">
        <v>0</v>
      </c>
      <c r="J930" s="271">
        <v>0</v>
      </c>
      <c r="K930" s="271">
        <v>0</v>
      </c>
      <c r="L930" s="271">
        <v>0</v>
      </c>
      <c r="M930" s="271">
        <v>0</v>
      </c>
      <c r="N930" s="281">
        <v>0</v>
      </c>
      <c r="O930" s="281">
        <v>0</v>
      </c>
      <c r="P930" s="281">
        <v>0</v>
      </c>
      <c r="Q930" s="281">
        <v>0</v>
      </c>
      <c r="R930" s="281">
        <v>0</v>
      </c>
      <c r="S930" s="281">
        <v>0</v>
      </c>
      <c r="T930" s="200">
        <v>0</v>
      </c>
      <c r="U930" s="281">
        <v>0</v>
      </c>
      <c r="V930" s="146" t="s">
        <v>340</v>
      </c>
      <c r="W930" s="296">
        <v>598.6</v>
      </c>
      <c r="X930" s="281">
        <v>4343020</v>
      </c>
      <c r="Y930" s="296">
        <v>0</v>
      </c>
      <c r="Z930" s="296">
        <v>0</v>
      </c>
      <c r="AA930" s="296">
        <v>0</v>
      </c>
      <c r="AB930" s="296">
        <v>0</v>
      </c>
      <c r="AC930" s="296">
        <v>0</v>
      </c>
      <c r="AD930" s="296">
        <v>0</v>
      </c>
      <c r="AE930" s="296">
        <v>0</v>
      </c>
      <c r="AF930" s="296">
        <v>0</v>
      </c>
      <c r="AG930" s="296">
        <v>0</v>
      </c>
      <c r="AH930" s="296">
        <v>0</v>
      </c>
      <c r="AI930" s="296">
        <v>0</v>
      </c>
      <c r="AJ930" s="296">
        <v>116298.21</v>
      </c>
      <c r="AK930" s="296">
        <v>58149.11</v>
      </c>
      <c r="AL930" s="296">
        <v>0</v>
      </c>
    </row>
    <row r="931" spans="1:38" s="39" customFormat="1" ht="12" customHeight="1" x14ac:dyDescent="0.2">
      <c r="A931" s="282">
        <v>218</v>
      </c>
      <c r="B931" s="298" t="s">
        <v>896</v>
      </c>
      <c r="C931" s="281">
        <v>1546.6</v>
      </c>
      <c r="D931" s="145"/>
      <c r="E931" s="281"/>
      <c r="F931" s="281"/>
      <c r="G931" s="270">
        <v>4728207.32</v>
      </c>
      <c r="H931" s="281">
        <v>0</v>
      </c>
      <c r="I931" s="271">
        <v>0</v>
      </c>
      <c r="J931" s="271">
        <v>0</v>
      </c>
      <c r="K931" s="271">
        <v>0</v>
      </c>
      <c r="L931" s="271">
        <v>0</v>
      </c>
      <c r="M931" s="271">
        <v>0</v>
      </c>
      <c r="N931" s="281">
        <v>0</v>
      </c>
      <c r="O931" s="281">
        <v>0</v>
      </c>
      <c r="P931" s="281">
        <v>0</v>
      </c>
      <c r="Q931" s="281">
        <v>0</v>
      </c>
      <c r="R931" s="281">
        <v>0</v>
      </c>
      <c r="S931" s="281">
        <v>0</v>
      </c>
      <c r="T931" s="200">
        <v>0</v>
      </c>
      <c r="U931" s="281">
        <v>0</v>
      </c>
      <c r="V931" s="146" t="s">
        <v>340</v>
      </c>
      <c r="W931" s="296">
        <v>629.29999999999995</v>
      </c>
      <c r="X931" s="281">
        <v>4553760</v>
      </c>
      <c r="Y931" s="296">
        <v>0</v>
      </c>
      <c r="Z931" s="296">
        <v>0</v>
      </c>
      <c r="AA931" s="296">
        <v>0</v>
      </c>
      <c r="AB931" s="296">
        <v>0</v>
      </c>
      <c r="AC931" s="296">
        <v>0</v>
      </c>
      <c r="AD931" s="296">
        <v>0</v>
      </c>
      <c r="AE931" s="296">
        <v>0</v>
      </c>
      <c r="AF931" s="296">
        <v>0</v>
      </c>
      <c r="AG931" s="296">
        <v>0</v>
      </c>
      <c r="AH931" s="296">
        <v>0</v>
      </c>
      <c r="AI931" s="296">
        <v>0</v>
      </c>
      <c r="AJ931" s="296">
        <v>116298.21</v>
      </c>
      <c r="AK931" s="296">
        <v>58149.11</v>
      </c>
      <c r="AL931" s="296">
        <v>0</v>
      </c>
    </row>
    <row r="932" spans="1:38" s="39" customFormat="1" ht="12" customHeight="1" x14ac:dyDescent="0.2">
      <c r="A932" s="282">
        <v>219</v>
      </c>
      <c r="B932" s="298" t="s">
        <v>482</v>
      </c>
      <c r="C932" s="281">
        <v>208.8</v>
      </c>
      <c r="D932" s="145"/>
      <c r="E932" s="281"/>
      <c r="F932" s="281"/>
      <c r="G932" s="270">
        <v>5473960.21</v>
      </c>
      <c r="H932" s="281">
        <v>0</v>
      </c>
      <c r="I932" s="271">
        <v>0</v>
      </c>
      <c r="J932" s="271">
        <v>0</v>
      </c>
      <c r="K932" s="271">
        <v>0</v>
      </c>
      <c r="L932" s="271">
        <v>0</v>
      </c>
      <c r="M932" s="271">
        <v>0</v>
      </c>
      <c r="N932" s="281">
        <v>0</v>
      </c>
      <c r="O932" s="281">
        <v>0</v>
      </c>
      <c r="P932" s="281">
        <v>0</v>
      </c>
      <c r="Q932" s="281">
        <v>0</v>
      </c>
      <c r="R932" s="281">
        <v>0</v>
      </c>
      <c r="S932" s="281">
        <v>0</v>
      </c>
      <c r="T932" s="200">
        <v>0</v>
      </c>
      <c r="U932" s="281">
        <v>0</v>
      </c>
      <c r="V932" s="146" t="s">
        <v>340</v>
      </c>
      <c r="W932" s="296">
        <v>785.8</v>
      </c>
      <c r="X932" s="281">
        <v>5278330</v>
      </c>
      <c r="Y932" s="296">
        <v>0</v>
      </c>
      <c r="Z932" s="296">
        <v>0</v>
      </c>
      <c r="AA932" s="296">
        <v>0</v>
      </c>
      <c r="AB932" s="296">
        <v>0</v>
      </c>
      <c r="AC932" s="296">
        <v>0</v>
      </c>
      <c r="AD932" s="296">
        <v>0</v>
      </c>
      <c r="AE932" s="296">
        <v>0</v>
      </c>
      <c r="AF932" s="296">
        <v>0</v>
      </c>
      <c r="AG932" s="296">
        <v>0</v>
      </c>
      <c r="AH932" s="296">
        <v>0</v>
      </c>
      <c r="AI932" s="296">
        <v>0</v>
      </c>
      <c r="AJ932" s="296">
        <v>130420.14</v>
      </c>
      <c r="AK932" s="296">
        <v>65210.07</v>
      </c>
      <c r="AL932" s="296">
        <v>0</v>
      </c>
    </row>
    <row r="933" spans="1:38" s="39" customFormat="1" ht="12" customHeight="1" x14ac:dyDescent="0.2">
      <c r="A933" s="282">
        <v>220</v>
      </c>
      <c r="B933" s="298" t="s">
        <v>483</v>
      </c>
      <c r="C933" s="281">
        <v>2138.4</v>
      </c>
      <c r="D933" s="145"/>
      <c r="E933" s="281"/>
      <c r="F933" s="281"/>
      <c r="G933" s="270">
        <v>4243537.32</v>
      </c>
      <c r="H933" s="281">
        <v>0</v>
      </c>
      <c r="I933" s="271">
        <v>0</v>
      </c>
      <c r="J933" s="271">
        <v>0</v>
      </c>
      <c r="K933" s="271">
        <v>0</v>
      </c>
      <c r="L933" s="271">
        <v>0</v>
      </c>
      <c r="M933" s="271">
        <v>0</v>
      </c>
      <c r="N933" s="281">
        <v>0</v>
      </c>
      <c r="O933" s="281">
        <v>0</v>
      </c>
      <c r="P933" s="281">
        <v>0</v>
      </c>
      <c r="Q933" s="281">
        <v>0</v>
      </c>
      <c r="R933" s="281">
        <v>0</v>
      </c>
      <c r="S933" s="281">
        <v>0</v>
      </c>
      <c r="T933" s="200">
        <v>0</v>
      </c>
      <c r="U933" s="281">
        <v>0</v>
      </c>
      <c r="V933" s="146" t="s">
        <v>340</v>
      </c>
      <c r="W933" s="296">
        <v>568.9</v>
      </c>
      <c r="X933" s="281">
        <v>4069090</v>
      </c>
      <c r="Y933" s="296">
        <v>0</v>
      </c>
      <c r="Z933" s="296">
        <v>0</v>
      </c>
      <c r="AA933" s="296">
        <v>0</v>
      </c>
      <c r="AB933" s="296">
        <v>0</v>
      </c>
      <c r="AC933" s="296">
        <v>0</v>
      </c>
      <c r="AD933" s="296">
        <v>0</v>
      </c>
      <c r="AE933" s="296">
        <v>0</v>
      </c>
      <c r="AF933" s="296">
        <v>0</v>
      </c>
      <c r="AG933" s="296">
        <v>0</v>
      </c>
      <c r="AH933" s="296">
        <v>0</v>
      </c>
      <c r="AI933" s="296">
        <v>0</v>
      </c>
      <c r="AJ933" s="296">
        <v>116298.21</v>
      </c>
      <c r="AK933" s="296">
        <v>58149.11</v>
      </c>
      <c r="AL933" s="296">
        <v>0</v>
      </c>
    </row>
    <row r="934" spans="1:38" s="39" customFormat="1" ht="12" customHeight="1" x14ac:dyDescent="0.2">
      <c r="A934" s="282">
        <v>221</v>
      </c>
      <c r="B934" s="298" t="s">
        <v>334</v>
      </c>
      <c r="C934" s="281"/>
      <c r="D934" s="145"/>
      <c r="E934" s="281"/>
      <c r="F934" s="281"/>
      <c r="G934" s="270">
        <v>131764.09</v>
      </c>
      <c r="H934" s="281">
        <v>125950</v>
      </c>
      <c r="I934" s="271">
        <v>0</v>
      </c>
      <c r="J934" s="271">
        <v>0</v>
      </c>
      <c r="K934" s="271">
        <v>0</v>
      </c>
      <c r="L934" s="271">
        <v>0</v>
      </c>
      <c r="M934" s="271">
        <v>0</v>
      </c>
      <c r="N934" s="281">
        <v>47</v>
      </c>
      <c r="O934" s="281">
        <v>39350</v>
      </c>
      <c r="P934" s="281">
        <v>0</v>
      </c>
      <c r="Q934" s="281">
        <v>0</v>
      </c>
      <c r="R934" s="281">
        <v>50</v>
      </c>
      <c r="S934" s="281">
        <v>86600</v>
      </c>
      <c r="T934" s="200">
        <v>0</v>
      </c>
      <c r="U934" s="281">
        <v>0</v>
      </c>
      <c r="V934" s="281"/>
      <c r="W934" s="281">
        <v>0</v>
      </c>
      <c r="X934" s="281">
        <v>0</v>
      </c>
      <c r="Y934" s="296">
        <v>0</v>
      </c>
      <c r="Z934" s="296">
        <v>0</v>
      </c>
      <c r="AA934" s="296">
        <v>0</v>
      </c>
      <c r="AB934" s="296">
        <v>0</v>
      </c>
      <c r="AC934" s="296">
        <v>0</v>
      </c>
      <c r="AD934" s="296">
        <v>0</v>
      </c>
      <c r="AE934" s="296">
        <v>0</v>
      </c>
      <c r="AF934" s="296">
        <v>0</v>
      </c>
      <c r="AG934" s="296">
        <v>0</v>
      </c>
      <c r="AH934" s="296">
        <v>0</v>
      </c>
      <c r="AI934" s="281">
        <v>0</v>
      </c>
      <c r="AJ934" s="296">
        <v>3876.06</v>
      </c>
      <c r="AK934" s="296">
        <v>1938.03</v>
      </c>
      <c r="AL934" s="296">
        <v>0</v>
      </c>
    </row>
    <row r="935" spans="1:38" s="39" customFormat="1" ht="12" customHeight="1" x14ac:dyDescent="0.2">
      <c r="A935" s="282">
        <v>222</v>
      </c>
      <c r="B935" s="298" t="s">
        <v>424</v>
      </c>
      <c r="C935" s="281">
        <v>375.9</v>
      </c>
      <c r="D935" s="145"/>
      <c r="E935" s="281"/>
      <c r="F935" s="281"/>
      <c r="G935" s="281">
        <v>4032736.28</v>
      </c>
      <c r="H935" s="281">
        <v>0</v>
      </c>
      <c r="I935" s="271">
        <v>0</v>
      </c>
      <c r="J935" s="271">
        <v>0</v>
      </c>
      <c r="K935" s="271">
        <v>0</v>
      </c>
      <c r="L935" s="271">
        <v>0</v>
      </c>
      <c r="M935" s="271">
        <v>0</v>
      </c>
      <c r="N935" s="281">
        <v>0</v>
      </c>
      <c r="O935" s="281">
        <v>0</v>
      </c>
      <c r="P935" s="281">
        <v>0</v>
      </c>
      <c r="Q935" s="281">
        <v>0</v>
      </c>
      <c r="R935" s="281">
        <v>0</v>
      </c>
      <c r="S935" s="281">
        <v>0</v>
      </c>
      <c r="T935" s="200">
        <v>0</v>
      </c>
      <c r="U935" s="281">
        <v>0</v>
      </c>
      <c r="V935" s="146" t="s">
        <v>340</v>
      </c>
      <c r="W935" s="296">
        <v>582.58000000000004</v>
      </c>
      <c r="X935" s="281">
        <v>3921090</v>
      </c>
      <c r="Y935" s="296">
        <v>0</v>
      </c>
      <c r="Z935" s="296">
        <v>0</v>
      </c>
      <c r="AA935" s="296">
        <v>0</v>
      </c>
      <c r="AB935" s="296">
        <v>0</v>
      </c>
      <c r="AC935" s="296">
        <v>0</v>
      </c>
      <c r="AD935" s="296">
        <v>0</v>
      </c>
      <c r="AE935" s="296">
        <v>0</v>
      </c>
      <c r="AF935" s="296">
        <v>0</v>
      </c>
      <c r="AG935" s="296">
        <v>0</v>
      </c>
      <c r="AH935" s="296">
        <v>0</v>
      </c>
      <c r="AI935" s="296">
        <v>0</v>
      </c>
      <c r="AJ935" s="296">
        <v>74430.850000000006</v>
      </c>
      <c r="AK935" s="296">
        <v>37215.43</v>
      </c>
      <c r="AL935" s="296">
        <v>0</v>
      </c>
    </row>
    <row r="936" spans="1:38" s="39" customFormat="1" ht="12" customHeight="1" x14ac:dyDescent="0.2">
      <c r="A936" s="282">
        <v>223</v>
      </c>
      <c r="B936" s="298" t="s">
        <v>425</v>
      </c>
      <c r="C936" s="281">
        <v>732.9</v>
      </c>
      <c r="D936" s="145"/>
      <c r="E936" s="281"/>
      <c r="F936" s="281"/>
      <c r="G936" s="281">
        <v>3803333.64</v>
      </c>
      <c r="H936" s="281">
        <v>0</v>
      </c>
      <c r="I936" s="271">
        <v>0</v>
      </c>
      <c r="J936" s="271">
        <v>0</v>
      </c>
      <c r="K936" s="271">
        <v>0</v>
      </c>
      <c r="L936" s="271">
        <v>0</v>
      </c>
      <c r="M936" s="271">
        <v>0</v>
      </c>
      <c r="N936" s="281">
        <v>0</v>
      </c>
      <c r="O936" s="281">
        <v>0</v>
      </c>
      <c r="P936" s="281">
        <v>0</v>
      </c>
      <c r="Q936" s="281">
        <v>0</v>
      </c>
      <c r="R936" s="281">
        <v>0</v>
      </c>
      <c r="S936" s="281">
        <v>0</v>
      </c>
      <c r="T936" s="200">
        <v>0</v>
      </c>
      <c r="U936" s="281">
        <v>0</v>
      </c>
      <c r="V936" s="146" t="s">
        <v>340</v>
      </c>
      <c r="W936" s="296">
        <v>531.5</v>
      </c>
      <c r="X936" s="281">
        <v>3668760</v>
      </c>
      <c r="Y936" s="296">
        <v>0</v>
      </c>
      <c r="Z936" s="296">
        <v>0</v>
      </c>
      <c r="AA936" s="296">
        <v>0</v>
      </c>
      <c r="AB936" s="296">
        <v>0</v>
      </c>
      <c r="AC936" s="296">
        <v>0</v>
      </c>
      <c r="AD936" s="296">
        <v>0</v>
      </c>
      <c r="AE936" s="296">
        <v>0</v>
      </c>
      <c r="AF936" s="296">
        <v>0</v>
      </c>
      <c r="AG936" s="296">
        <v>0</v>
      </c>
      <c r="AH936" s="296">
        <v>0</v>
      </c>
      <c r="AI936" s="296">
        <v>0</v>
      </c>
      <c r="AJ936" s="296">
        <v>89715.76</v>
      </c>
      <c r="AK936" s="296">
        <v>44857.88</v>
      </c>
      <c r="AL936" s="296">
        <v>0</v>
      </c>
    </row>
    <row r="937" spans="1:38" s="39" customFormat="1" ht="27.75" customHeight="1" x14ac:dyDescent="0.2">
      <c r="A937" s="364" t="s">
        <v>286</v>
      </c>
      <c r="B937" s="364"/>
      <c r="C937" s="281">
        <v>12407.099999999999</v>
      </c>
      <c r="D937" s="163"/>
      <c r="E937" s="144"/>
      <c r="F937" s="144"/>
      <c r="G937" s="281">
        <v>43721392.680000007</v>
      </c>
      <c r="H937" s="281">
        <v>125950</v>
      </c>
      <c r="I937" s="281">
        <v>0</v>
      </c>
      <c r="J937" s="281">
        <v>0</v>
      </c>
      <c r="K937" s="281">
        <v>0</v>
      </c>
      <c r="L937" s="281">
        <v>0</v>
      </c>
      <c r="M937" s="281">
        <v>0</v>
      </c>
      <c r="N937" s="281">
        <v>47</v>
      </c>
      <c r="O937" s="281">
        <v>39350</v>
      </c>
      <c r="P937" s="281">
        <v>0</v>
      </c>
      <c r="Q937" s="281">
        <v>0</v>
      </c>
      <c r="R937" s="281">
        <v>50</v>
      </c>
      <c r="S937" s="281">
        <v>86600</v>
      </c>
      <c r="T937" s="200">
        <v>0</v>
      </c>
      <c r="U937" s="281">
        <v>0</v>
      </c>
      <c r="V937" s="144" t="s">
        <v>307</v>
      </c>
      <c r="W937" s="281">
        <v>6309.48</v>
      </c>
      <c r="X937" s="281">
        <v>41881373.57</v>
      </c>
      <c r="Y937" s="281">
        <v>0</v>
      </c>
      <c r="Z937" s="281">
        <v>0</v>
      </c>
      <c r="AA937" s="281">
        <v>0</v>
      </c>
      <c r="AB937" s="281">
        <v>0</v>
      </c>
      <c r="AC937" s="281">
        <v>0</v>
      </c>
      <c r="AD937" s="281">
        <v>0</v>
      </c>
      <c r="AE937" s="281">
        <v>0</v>
      </c>
      <c r="AF937" s="281">
        <v>0</v>
      </c>
      <c r="AG937" s="281">
        <v>0</v>
      </c>
      <c r="AH937" s="281">
        <v>0</v>
      </c>
      <c r="AI937" s="281">
        <v>0</v>
      </c>
      <c r="AJ937" s="281">
        <v>1142712.72</v>
      </c>
      <c r="AK937" s="281">
        <v>571356.39</v>
      </c>
      <c r="AL937" s="281">
        <v>0</v>
      </c>
    </row>
    <row r="938" spans="1:38" s="39" customFormat="1" ht="12" customHeight="1" x14ac:dyDescent="0.2">
      <c r="A938" s="404" t="s">
        <v>323</v>
      </c>
      <c r="B938" s="405"/>
      <c r="C938" s="405"/>
      <c r="D938" s="405"/>
      <c r="E938" s="405"/>
      <c r="F938" s="405"/>
      <c r="G938" s="405"/>
      <c r="H938" s="405"/>
      <c r="I938" s="405"/>
      <c r="J938" s="405"/>
      <c r="K938" s="405"/>
      <c r="L938" s="405"/>
      <c r="M938" s="405"/>
      <c r="N938" s="405"/>
      <c r="O938" s="405"/>
      <c r="P938" s="405"/>
      <c r="Q938" s="405"/>
      <c r="R938" s="405"/>
      <c r="S938" s="405"/>
      <c r="T938" s="405"/>
      <c r="U938" s="405"/>
      <c r="V938" s="405"/>
      <c r="W938" s="405"/>
      <c r="X938" s="405"/>
      <c r="Y938" s="405"/>
      <c r="Z938" s="405"/>
      <c r="AA938" s="405"/>
      <c r="AB938" s="405"/>
      <c r="AC938" s="405"/>
      <c r="AD938" s="405"/>
      <c r="AE938" s="405"/>
      <c r="AF938" s="405"/>
      <c r="AG938" s="405"/>
      <c r="AH938" s="405"/>
      <c r="AI938" s="405"/>
      <c r="AJ938" s="405"/>
      <c r="AK938" s="405"/>
      <c r="AL938" s="406"/>
    </row>
    <row r="939" spans="1:38" s="39" customFormat="1" ht="12" customHeight="1" x14ac:dyDescent="0.2">
      <c r="A939" s="157">
        <v>224</v>
      </c>
      <c r="B939" s="298" t="s">
        <v>901</v>
      </c>
      <c r="C939" s="281"/>
      <c r="D939" s="145"/>
      <c r="E939" s="281"/>
      <c r="F939" s="281"/>
      <c r="G939" s="270">
        <v>6013163.9199999999</v>
      </c>
      <c r="H939" s="281">
        <v>0</v>
      </c>
      <c r="I939" s="271">
        <v>0</v>
      </c>
      <c r="J939" s="271">
        <v>0</v>
      </c>
      <c r="K939" s="271">
        <v>0</v>
      </c>
      <c r="L939" s="271">
        <v>0</v>
      </c>
      <c r="M939" s="271">
        <v>0</v>
      </c>
      <c r="N939" s="281">
        <v>0</v>
      </c>
      <c r="O939" s="281">
        <v>0</v>
      </c>
      <c r="P939" s="281">
        <v>0</v>
      </c>
      <c r="Q939" s="281">
        <v>0</v>
      </c>
      <c r="R939" s="281">
        <v>0</v>
      </c>
      <c r="S939" s="281">
        <v>0</v>
      </c>
      <c r="T939" s="200">
        <v>0</v>
      </c>
      <c r="U939" s="281">
        <v>0</v>
      </c>
      <c r="V939" s="146" t="s">
        <v>340</v>
      </c>
      <c r="W939" s="296">
        <v>819.4</v>
      </c>
      <c r="X939" s="281">
        <v>5861320</v>
      </c>
      <c r="Y939" s="296">
        <v>0</v>
      </c>
      <c r="Z939" s="296">
        <v>0</v>
      </c>
      <c r="AA939" s="296">
        <v>0</v>
      </c>
      <c r="AB939" s="296">
        <v>0</v>
      </c>
      <c r="AC939" s="296">
        <v>0</v>
      </c>
      <c r="AD939" s="296">
        <v>0</v>
      </c>
      <c r="AE939" s="296">
        <v>0</v>
      </c>
      <c r="AF939" s="296">
        <v>0</v>
      </c>
      <c r="AG939" s="296">
        <v>0</v>
      </c>
      <c r="AH939" s="296">
        <v>0</v>
      </c>
      <c r="AI939" s="296">
        <v>0</v>
      </c>
      <c r="AJ939" s="296">
        <v>101229.28</v>
      </c>
      <c r="AK939" s="296">
        <v>50614.64</v>
      </c>
      <c r="AL939" s="296">
        <v>0</v>
      </c>
    </row>
    <row r="940" spans="1:38" s="39" customFormat="1" ht="12" customHeight="1" x14ac:dyDescent="0.2">
      <c r="A940" s="157">
        <v>225</v>
      </c>
      <c r="B940" s="298" t="s">
        <v>1026</v>
      </c>
      <c r="C940" s="281"/>
      <c r="D940" s="145"/>
      <c r="E940" s="281"/>
      <c r="F940" s="281"/>
      <c r="G940" s="270">
        <v>5786342.5800000001</v>
      </c>
      <c r="H940" s="281">
        <v>0</v>
      </c>
      <c r="I940" s="271">
        <v>0</v>
      </c>
      <c r="J940" s="271">
        <v>0</v>
      </c>
      <c r="K940" s="271">
        <v>0</v>
      </c>
      <c r="L940" s="271">
        <v>0</v>
      </c>
      <c r="M940" s="271">
        <v>0</v>
      </c>
      <c r="N940" s="281">
        <v>0</v>
      </c>
      <c r="O940" s="281">
        <v>0</v>
      </c>
      <c r="P940" s="281">
        <v>0</v>
      </c>
      <c r="Q940" s="281">
        <v>0</v>
      </c>
      <c r="R940" s="281">
        <v>0</v>
      </c>
      <c r="S940" s="281">
        <v>0</v>
      </c>
      <c r="T940" s="200">
        <v>0</v>
      </c>
      <c r="U940" s="281">
        <v>0</v>
      </c>
      <c r="V940" s="146" t="s">
        <v>340</v>
      </c>
      <c r="W940" s="296">
        <v>774.42</v>
      </c>
      <c r="X940" s="281">
        <v>5629340</v>
      </c>
      <c r="Y940" s="296">
        <v>0</v>
      </c>
      <c r="Z940" s="296">
        <v>0</v>
      </c>
      <c r="AA940" s="296">
        <v>0</v>
      </c>
      <c r="AB940" s="296">
        <v>0</v>
      </c>
      <c r="AC940" s="296">
        <v>0</v>
      </c>
      <c r="AD940" s="296">
        <v>0</v>
      </c>
      <c r="AE940" s="296">
        <v>0</v>
      </c>
      <c r="AF940" s="296">
        <v>0</v>
      </c>
      <c r="AG940" s="296">
        <v>0</v>
      </c>
      <c r="AH940" s="296">
        <v>0</v>
      </c>
      <c r="AI940" s="296">
        <v>0</v>
      </c>
      <c r="AJ940" s="296">
        <v>104668.39</v>
      </c>
      <c r="AK940" s="296">
        <v>52334.19</v>
      </c>
      <c r="AL940" s="296">
        <v>0</v>
      </c>
    </row>
    <row r="941" spans="1:38" s="39" customFormat="1" ht="12" customHeight="1" x14ac:dyDescent="0.2">
      <c r="A941" s="157">
        <v>226</v>
      </c>
      <c r="B941" s="298" t="s">
        <v>1027</v>
      </c>
      <c r="C941" s="281"/>
      <c r="D941" s="145"/>
      <c r="E941" s="281"/>
      <c r="F941" s="281"/>
      <c r="G941" s="270">
        <v>5759312.5800000001</v>
      </c>
      <c r="H941" s="281">
        <v>0</v>
      </c>
      <c r="I941" s="271">
        <v>0</v>
      </c>
      <c r="J941" s="271">
        <v>0</v>
      </c>
      <c r="K941" s="271">
        <v>0</v>
      </c>
      <c r="L941" s="271">
        <v>0</v>
      </c>
      <c r="M941" s="271">
        <v>0</v>
      </c>
      <c r="N941" s="281">
        <v>0</v>
      </c>
      <c r="O941" s="281">
        <v>0</v>
      </c>
      <c r="P941" s="281">
        <v>0</v>
      </c>
      <c r="Q941" s="281">
        <v>0</v>
      </c>
      <c r="R941" s="281">
        <v>0</v>
      </c>
      <c r="S941" s="281">
        <v>0</v>
      </c>
      <c r="T941" s="200">
        <v>0</v>
      </c>
      <c r="U941" s="281">
        <v>0</v>
      </c>
      <c r="V941" s="146" t="s">
        <v>340</v>
      </c>
      <c r="W941" s="296">
        <v>774.42</v>
      </c>
      <c r="X941" s="281">
        <v>5602310</v>
      </c>
      <c r="Y941" s="296">
        <v>0</v>
      </c>
      <c r="Z941" s="296">
        <v>0</v>
      </c>
      <c r="AA941" s="296">
        <v>0</v>
      </c>
      <c r="AB941" s="296">
        <v>0</v>
      </c>
      <c r="AC941" s="296">
        <v>0</v>
      </c>
      <c r="AD941" s="296">
        <v>0</v>
      </c>
      <c r="AE941" s="296">
        <v>0</v>
      </c>
      <c r="AF941" s="296">
        <v>0</v>
      </c>
      <c r="AG941" s="296">
        <v>0</v>
      </c>
      <c r="AH941" s="296">
        <v>0</v>
      </c>
      <c r="AI941" s="296">
        <v>0</v>
      </c>
      <c r="AJ941" s="296">
        <v>104668.39</v>
      </c>
      <c r="AK941" s="296">
        <v>52334.19</v>
      </c>
      <c r="AL941" s="296">
        <v>0</v>
      </c>
    </row>
    <row r="942" spans="1:38" s="39" customFormat="1" ht="43.5" customHeight="1" x14ac:dyDescent="0.2">
      <c r="A942" s="346" t="s">
        <v>324</v>
      </c>
      <c r="B942" s="346"/>
      <c r="C942" s="272" t="e">
        <v>#REF!</v>
      </c>
      <c r="D942" s="158"/>
      <c r="E942" s="272"/>
      <c r="F942" s="272"/>
      <c r="G942" s="272">
        <v>17558819.079999998</v>
      </c>
      <c r="H942" s="272">
        <v>0</v>
      </c>
      <c r="I942" s="272">
        <v>0</v>
      </c>
      <c r="J942" s="272">
        <v>0</v>
      </c>
      <c r="K942" s="272">
        <v>0</v>
      </c>
      <c r="L942" s="272">
        <v>0</v>
      </c>
      <c r="M942" s="272">
        <v>0</v>
      </c>
      <c r="N942" s="272">
        <v>0</v>
      </c>
      <c r="O942" s="272">
        <v>0</v>
      </c>
      <c r="P942" s="272">
        <v>0</v>
      </c>
      <c r="Q942" s="272">
        <v>0</v>
      </c>
      <c r="R942" s="272">
        <v>0</v>
      </c>
      <c r="S942" s="272">
        <v>0</v>
      </c>
      <c r="T942" s="228">
        <v>0</v>
      </c>
      <c r="U942" s="272">
        <v>0</v>
      </c>
      <c r="V942" s="272" t="s">
        <v>307</v>
      </c>
      <c r="W942" s="272">
        <v>2368.2399999999998</v>
      </c>
      <c r="X942" s="272">
        <v>17092970</v>
      </c>
      <c r="Y942" s="272">
        <v>0</v>
      </c>
      <c r="Z942" s="272">
        <v>0</v>
      </c>
      <c r="AA942" s="272">
        <v>0</v>
      </c>
      <c r="AB942" s="272">
        <v>0</v>
      </c>
      <c r="AC942" s="272">
        <v>0</v>
      </c>
      <c r="AD942" s="272">
        <v>0</v>
      </c>
      <c r="AE942" s="272">
        <v>0</v>
      </c>
      <c r="AF942" s="272">
        <v>0</v>
      </c>
      <c r="AG942" s="272">
        <v>0</v>
      </c>
      <c r="AH942" s="272">
        <v>0</v>
      </c>
      <c r="AI942" s="272">
        <v>0</v>
      </c>
      <c r="AJ942" s="272">
        <v>310566.06</v>
      </c>
      <c r="AK942" s="272">
        <v>155283.02000000002</v>
      </c>
      <c r="AL942" s="272">
        <v>0</v>
      </c>
    </row>
    <row r="943" spans="1:38" s="39" customFormat="1" ht="12" customHeight="1" x14ac:dyDescent="0.2">
      <c r="A943" s="404" t="s">
        <v>319</v>
      </c>
      <c r="B943" s="405"/>
      <c r="C943" s="405"/>
      <c r="D943" s="405"/>
      <c r="E943" s="405"/>
      <c r="F943" s="405"/>
      <c r="G943" s="405"/>
      <c r="H943" s="405"/>
      <c r="I943" s="405"/>
      <c r="J943" s="405"/>
      <c r="K943" s="405"/>
      <c r="L943" s="405"/>
      <c r="M943" s="405"/>
      <c r="N943" s="405"/>
      <c r="O943" s="405"/>
      <c r="P943" s="405"/>
      <c r="Q943" s="405"/>
      <c r="R943" s="405"/>
      <c r="S943" s="405"/>
      <c r="T943" s="405"/>
      <c r="U943" s="405"/>
      <c r="V943" s="405"/>
      <c r="W943" s="405"/>
      <c r="X943" s="405"/>
      <c r="Y943" s="405"/>
      <c r="Z943" s="405"/>
      <c r="AA943" s="405"/>
      <c r="AB943" s="405"/>
      <c r="AC943" s="405"/>
      <c r="AD943" s="405"/>
      <c r="AE943" s="405"/>
      <c r="AF943" s="405"/>
      <c r="AG943" s="405"/>
      <c r="AH943" s="405"/>
      <c r="AI943" s="405"/>
      <c r="AJ943" s="405"/>
      <c r="AK943" s="405"/>
      <c r="AL943" s="406"/>
    </row>
    <row r="944" spans="1:38" s="39" customFormat="1" ht="12" customHeight="1" x14ac:dyDescent="0.2">
      <c r="A944" s="157">
        <v>227</v>
      </c>
      <c r="B944" s="298" t="s">
        <v>915</v>
      </c>
      <c r="C944" s="272">
        <v>590.20000000000005</v>
      </c>
      <c r="D944" s="145"/>
      <c r="E944" s="281"/>
      <c r="F944" s="281"/>
      <c r="G944" s="270">
        <v>5599774.6600000001</v>
      </c>
      <c r="H944" s="281">
        <v>0</v>
      </c>
      <c r="I944" s="271">
        <v>0</v>
      </c>
      <c r="J944" s="271">
        <v>0</v>
      </c>
      <c r="K944" s="271">
        <v>0</v>
      </c>
      <c r="L944" s="271">
        <v>0</v>
      </c>
      <c r="M944" s="271">
        <v>0</v>
      </c>
      <c r="N944" s="281">
        <v>0</v>
      </c>
      <c r="O944" s="281">
        <v>0</v>
      </c>
      <c r="P944" s="281">
        <v>0</v>
      </c>
      <c r="Q944" s="281">
        <v>0</v>
      </c>
      <c r="R944" s="281">
        <v>0</v>
      </c>
      <c r="S944" s="281">
        <v>0</v>
      </c>
      <c r="T944" s="200">
        <v>0</v>
      </c>
      <c r="U944" s="281">
        <v>0</v>
      </c>
      <c r="V944" s="281" t="s">
        <v>340</v>
      </c>
      <c r="W944" s="281">
        <v>757.12</v>
      </c>
      <c r="X944" s="281">
        <v>5355050</v>
      </c>
      <c r="Y944" s="296">
        <v>0</v>
      </c>
      <c r="Z944" s="296">
        <v>0</v>
      </c>
      <c r="AA944" s="296">
        <v>0</v>
      </c>
      <c r="AB944" s="296">
        <v>0</v>
      </c>
      <c r="AC944" s="296">
        <v>0</v>
      </c>
      <c r="AD944" s="296">
        <v>0</v>
      </c>
      <c r="AE944" s="296">
        <v>0</v>
      </c>
      <c r="AF944" s="296">
        <v>0</v>
      </c>
      <c r="AG944" s="296">
        <v>0</v>
      </c>
      <c r="AH944" s="296">
        <v>0</v>
      </c>
      <c r="AI944" s="296">
        <v>0</v>
      </c>
      <c r="AJ944" s="296">
        <v>163149.76999999999</v>
      </c>
      <c r="AK944" s="296">
        <v>81574.89</v>
      </c>
      <c r="AL944" s="296">
        <v>0</v>
      </c>
    </row>
    <row r="945" spans="1:38" s="39" customFormat="1" ht="43.5" customHeight="1" x14ac:dyDescent="0.2">
      <c r="A945" s="364" t="s">
        <v>320</v>
      </c>
      <c r="B945" s="364"/>
      <c r="C945" s="281" t="e">
        <v>#REF!</v>
      </c>
      <c r="D945" s="163"/>
      <c r="E945" s="272"/>
      <c r="F945" s="272"/>
      <c r="G945" s="281">
        <v>5599774.6600000001</v>
      </c>
      <c r="H945" s="281">
        <v>0</v>
      </c>
      <c r="I945" s="281">
        <v>0</v>
      </c>
      <c r="J945" s="281">
        <v>0</v>
      </c>
      <c r="K945" s="281">
        <v>0</v>
      </c>
      <c r="L945" s="281">
        <v>0</v>
      </c>
      <c r="M945" s="281">
        <v>0</v>
      </c>
      <c r="N945" s="281">
        <v>0</v>
      </c>
      <c r="O945" s="281">
        <v>0</v>
      </c>
      <c r="P945" s="281">
        <v>0</v>
      </c>
      <c r="Q945" s="281">
        <v>0</v>
      </c>
      <c r="R945" s="281">
        <v>0</v>
      </c>
      <c r="S945" s="281">
        <v>0</v>
      </c>
      <c r="T945" s="211">
        <v>0</v>
      </c>
      <c r="U945" s="281">
        <v>0</v>
      </c>
      <c r="V945" s="281" t="s">
        <v>307</v>
      </c>
      <c r="W945" s="281">
        <v>757.12</v>
      </c>
      <c r="X945" s="281">
        <v>5355050</v>
      </c>
      <c r="Y945" s="281">
        <v>0</v>
      </c>
      <c r="Z945" s="281">
        <v>0</v>
      </c>
      <c r="AA945" s="281">
        <v>0</v>
      </c>
      <c r="AB945" s="281">
        <v>0</v>
      </c>
      <c r="AC945" s="281">
        <v>0</v>
      </c>
      <c r="AD945" s="281">
        <v>0</v>
      </c>
      <c r="AE945" s="281">
        <v>0</v>
      </c>
      <c r="AF945" s="281">
        <v>0</v>
      </c>
      <c r="AG945" s="281">
        <v>0</v>
      </c>
      <c r="AH945" s="281">
        <v>0</v>
      </c>
      <c r="AI945" s="281">
        <v>0</v>
      </c>
      <c r="AJ945" s="281">
        <v>163149.76999999999</v>
      </c>
      <c r="AK945" s="281">
        <v>81574.89</v>
      </c>
      <c r="AL945" s="281">
        <v>0</v>
      </c>
    </row>
    <row r="946" spans="1:38" s="39" customFormat="1" ht="12" customHeight="1" x14ac:dyDescent="0.2">
      <c r="A946" s="400" t="s">
        <v>347</v>
      </c>
      <c r="B946" s="401"/>
      <c r="C946" s="401"/>
      <c r="D946" s="401"/>
      <c r="E946" s="401"/>
      <c r="F946" s="401"/>
      <c r="G946" s="401"/>
      <c r="H946" s="401"/>
      <c r="I946" s="401"/>
      <c r="J946" s="401"/>
      <c r="K946" s="401"/>
      <c r="L946" s="401"/>
      <c r="M946" s="401"/>
      <c r="N946" s="401"/>
      <c r="O946" s="401"/>
      <c r="P946" s="401"/>
      <c r="Q946" s="401"/>
      <c r="R946" s="401"/>
      <c r="S946" s="401"/>
      <c r="T946" s="401"/>
      <c r="U946" s="401"/>
      <c r="V946" s="401"/>
      <c r="W946" s="401"/>
      <c r="X946" s="401"/>
      <c r="Y946" s="401"/>
      <c r="Z946" s="401"/>
      <c r="AA946" s="401"/>
      <c r="AB946" s="401"/>
      <c r="AC946" s="401"/>
      <c r="AD946" s="401"/>
      <c r="AE946" s="401"/>
      <c r="AF946" s="401"/>
      <c r="AG946" s="401"/>
      <c r="AH946" s="401"/>
      <c r="AI946" s="401"/>
      <c r="AJ946" s="401"/>
      <c r="AK946" s="401"/>
      <c r="AL946" s="402"/>
    </row>
    <row r="947" spans="1:38" s="39" customFormat="1" ht="12" customHeight="1" x14ac:dyDescent="0.2">
      <c r="A947" s="282">
        <v>228</v>
      </c>
      <c r="B947" s="298" t="s">
        <v>335</v>
      </c>
      <c r="C947" s="272">
        <v>590.20000000000005</v>
      </c>
      <c r="D947" s="145"/>
      <c r="E947" s="281"/>
      <c r="F947" s="281"/>
      <c r="G947" s="270">
        <v>28742709.07</v>
      </c>
      <c r="H947" s="281">
        <v>27032430</v>
      </c>
      <c r="I947" s="271">
        <v>3756110</v>
      </c>
      <c r="J947" s="271">
        <v>6912</v>
      </c>
      <c r="K947" s="271">
        <v>9096050</v>
      </c>
      <c r="L947" s="271">
        <v>2129.1999999999998</v>
      </c>
      <c r="M947" s="270">
        <v>10462150</v>
      </c>
      <c r="N947" s="281">
        <v>1279</v>
      </c>
      <c r="O947" s="281">
        <v>2635040</v>
      </c>
      <c r="P947" s="281">
        <v>0</v>
      </c>
      <c r="Q947" s="281">
        <v>0</v>
      </c>
      <c r="R947" s="281">
        <v>484</v>
      </c>
      <c r="S947" s="281">
        <v>1083080</v>
      </c>
      <c r="T947" s="200">
        <v>0</v>
      </c>
      <c r="U947" s="281">
        <v>0</v>
      </c>
      <c r="V947" s="281"/>
      <c r="W947" s="281">
        <v>0</v>
      </c>
      <c r="X947" s="281">
        <v>0</v>
      </c>
      <c r="Y947" s="296">
        <v>0</v>
      </c>
      <c r="Z947" s="296">
        <v>0</v>
      </c>
      <c r="AA947" s="296">
        <v>0</v>
      </c>
      <c r="AB947" s="296">
        <v>0</v>
      </c>
      <c r="AC947" s="296">
        <v>0</v>
      </c>
      <c r="AD947" s="296">
        <v>0</v>
      </c>
      <c r="AE947" s="296">
        <v>0</v>
      </c>
      <c r="AF947" s="296">
        <v>0</v>
      </c>
      <c r="AG947" s="296">
        <v>0</v>
      </c>
      <c r="AH947" s="296">
        <v>0</v>
      </c>
      <c r="AI947" s="296">
        <v>681170</v>
      </c>
      <c r="AJ947" s="296">
        <v>686072.71</v>
      </c>
      <c r="AK947" s="296">
        <v>343036.36</v>
      </c>
      <c r="AL947" s="296">
        <v>0</v>
      </c>
    </row>
    <row r="948" spans="1:38" s="39" customFormat="1" ht="43.5" customHeight="1" x14ac:dyDescent="0.2">
      <c r="A948" s="403" t="s">
        <v>170</v>
      </c>
      <c r="B948" s="403"/>
      <c r="C948" s="223">
        <v>590.20000000000005</v>
      </c>
      <c r="D948" s="226"/>
      <c r="E948" s="223"/>
      <c r="F948" s="223"/>
      <c r="G948" s="223">
        <v>28742709.07</v>
      </c>
      <c r="H948" s="223">
        <v>27032430</v>
      </c>
      <c r="I948" s="223">
        <v>3756110</v>
      </c>
      <c r="J948" s="223">
        <v>6912</v>
      </c>
      <c r="K948" s="223">
        <v>9096050</v>
      </c>
      <c r="L948" s="223">
        <v>2129.1999999999998</v>
      </c>
      <c r="M948" s="223">
        <v>10462150</v>
      </c>
      <c r="N948" s="223">
        <v>1279</v>
      </c>
      <c r="O948" s="223">
        <v>2635040</v>
      </c>
      <c r="P948" s="223">
        <v>0</v>
      </c>
      <c r="Q948" s="223">
        <v>0</v>
      </c>
      <c r="R948" s="223">
        <v>484</v>
      </c>
      <c r="S948" s="223">
        <v>1083080</v>
      </c>
      <c r="T948" s="231">
        <v>0</v>
      </c>
      <c r="U948" s="223">
        <v>0</v>
      </c>
      <c r="V948" s="223" t="s">
        <v>307</v>
      </c>
      <c r="W948" s="223">
        <v>0</v>
      </c>
      <c r="X948" s="223">
        <v>0</v>
      </c>
      <c r="Y948" s="223">
        <v>0</v>
      </c>
      <c r="Z948" s="223">
        <v>0</v>
      </c>
      <c r="AA948" s="223">
        <v>0</v>
      </c>
      <c r="AB948" s="223">
        <v>0</v>
      </c>
      <c r="AC948" s="223">
        <v>0</v>
      </c>
      <c r="AD948" s="223">
        <v>0</v>
      </c>
      <c r="AE948" s="223">
        <v>0</v>
      </c>
      <c r="AF948" s="223">
        <v>0</v>
      </c>
      <c r="AG948" s="223">
        <v>0</v>
      </c>
      <c r="AH948" s="223">
        <v>0</v>
      </c>
      <c r="AI948" s="223">
        <v>681170</v>
      </c>
      <c r="AJ948" s="223">
        <v>686072.71</v>
      </c>
      <c r="AK948" s="223">
        <v>343036.36</v>
      </c>
      <c r="AL948" s="223">
        <v>0</v>
      </c>
    </row>
    <row r="949" spans="1:38" s="39" customFormat="1" ht="12" customHeight="1" x14ac:dyDescent="0.2">
      <c r="A949" s="361" t="s">
        <v>295</v>
      </c>
      <c r="B949" s="362"/>
      <c r="C949" s="362"/>
      <c r="D949" s="362"/>
      <c r="E949" s="362"/>
      <c r="F949" s="362"/>
      <c r="G949" s="362"/>
      <c r="H949" s="362"/>
      <c r="I949" s="362"/>
      <c r="J949" s="362"/>
      <c r="K949" s="362"/>
      <c r="L949" s="362"/>
      <c r="M949" s="362"/>
      <c r="N949" s="362"/>
      <c r="O949" s="362"/>
      <c r="P949" s="362"/>
      <c r="Q949" s="362"/>
      <c r="R949" s="362"/>
      <c r="S949" s="362"/>
      <c r="T949" s="362"/>
      <c r="U949" s="362"/>
      <c r="V949" s="362"/>
      <c r="W949" s="362"/>
      <c r="X949" s="362"/>
      <c r="Y949" s="362"/>
      <c r="Z949" s="362"/>
      <c r="AA949" s="362"/>
      <c r="AB949" s="362"/>
      <c r="AC949" s="362"/>
      <c r="AD949" s="362"/>
      <c r="AE949" s="362"/>
      <c r="AF949" s="362"/>
      <c r="AG949" s="362"/>
      <c r="AH949" s="362"/>
      <c r="AI949" s="362"/>
      <c r="AJ949" s="362"/>
      <c r="AK949" s="362"/>
      <c r="AL949" s="363"/>
    </row>
    <row r="950" spans="1:38" s="39" customFormat="1" ht="12" customHeight="1" x14ac:dyDescent="0.2">
      <c r="A950" s="282">
        <v>229</v>
      </c>
      <c r="B950" s="298" t="s">
        <v>3</v>
      </c>
      <c r="C950" s="299"/>
      <c r="D950" s="299"/>
      <c r="E950" s="299"/>
      <c r="F950" s="299"/>
      <c r="G950" s="270">
        <v>3554932.94</v>
      </c>
      <c r="H950" s="281">
        <v>0</v>
      </c>
      <c r="I950" s="271">
        <v>0</v>
      </c>
      <c r="J950" s="271">
        <v>0</v>
      </c>
      <c r="K950" s="271">
        <v>0</v>
      </c>
      <c r="L950" s="271">
        <v>0</v>
      </c>
      <c r="M950" s="271">
        <v>0</v>
      </c>
      <c r="N950" s="281">
        <v>0</v>
      </c>
      <c r="O950" s="281">
        <v>0</v>
      </c>
      <c r="P950" s="281">
        <v>0</v>
      </c>
      <c r="Q950" s="281">
        <v>0</v>
      </c>
      <c r="R950" s="281">
        <v>0</v>
      </c>
      <c r="S950" s="281">
        <v>0</v>
      </c>
      <c r="T950" s="200">
        <v>0</v>
      </c>
      <c r="U950" s="281">
        <v>0</v>
      </c>
      <c r="V950" s="146" t="s">
        <v>340</v>
      </c>
      <c r="W950" s="296">
        <v>472.38</v>
      </c>
      <c r="X950" s="281">
        <v>3433550</v>
      </c>
      <c r="Y950" s="296">
        <v>0</v>
      </c>
      <c r="Z950" s="296">
        <v>0</v>
      </c>
      <c r="AA950" s="296">
        <v>0</v>
      </c>
      <c r="AB950" s="296">
        <v>0</v>
      </c>
      <c r="AC950" s="296">
        <v>0</v>
      </c>
      <c r="AD950" s="296">
        <v>0</v>
      </c>
      <c r="AE950" s="296">
        <v>0</v>
      </c>
      <c r="AF950" s="296">
        <v>0</v>
      </c>
      <c r="AG950" s="296">
        <v>0</v>
      </c>
      <c r="AH950" s="296">
        <v>0</v>
      </c>
      <c r="AI950" s="296">
        <v>0</v>
      </c>
      <c r="AJ950" s="296">
        <v>80921.960000000006</v>
      </c>
      <c r="AK950" s="296">
        <v>40460.980000000003</v>
      </c>
      <c r="AL950" s="296">
        <v>0</v>
      </c>
    </row>
    <row r="951" spans="1:38" s="39" customFormat="1" ht="12" customHeight="1" x14ac:dyDescent="0.2">
      <c r="A951" s="282">
        <v>230</v>
      </c>
      <c r="B951" s="298" t="s">
        <v>4</v>
      </c>
      <c r="C951" s="299"/>
      <c r="D951" s="299"/>
      <c r="E951" s="299"/>
      <c r="F951" s="299"/>
      <c r="G951" s="270">
        <v>3544806.52</v>
      </c>
      <c r="H951" s="281">
        <v>0</v>
      </c>
      <c r="I951" s="271">
        <v>0</v>
      </c>
      <c r="J951" s="271">
        <v>0</v>
      </c>
      <c r="K951" s="271">
        <v>0</v>
      </c>
      <c r="L951" s="271">
        <v>0</v>
      </c>
      <c r="M951" s="271">
        <v>0</v>
      </c>
      <c r="N951" s="281">
        <v>0</v>
      </c>
      <c r="O951" s="281">
        <v>0</v>
      </c>
      <c r="P951" s="281">
        <v>0</v>
      </c>
      <c r="Q951" s="281">
        <v>0</v>
      </c>
      <c r="R951" s="281">
        <v>0</v>
      </c>
      <c r="S951" s="281">
        <v>0</v>
      </c>
      <c r="T951" s="200">
        <v>0</v>
      </c>
      <c r="U951" s="281">
        <v>0</v>
      </c>
      <c r="V951" s="146" t="s">
        <v>340</v>
      </c>
      <c r="W951" s="296">
        <v>476.44</v>
      </c>
      <c r="X951" s="281">
        <v>3411140</v>
      </c>
      <c r="Y951" s="296">
        <v>0</v>
      </c>
      <c r="Z951" s="296">
        <v>0</v>
      </c>
      <c r="AA951" s="296">
        <v>0</v>
      </c>
      <c r="AB951" s="296">
        <v>0</v>
      </c>
      <c r="AC951" s="296">
        <v>0</v>
      </c>
      <c r="AD951" s="296">
        <v>0</v>
      </c>
      <c r="AE951" s="296">
        <v>0</v>
      </c>
      <c r="AF951" s="296">
        <v>0</v>
      </c>
      <c r="AG951" s="296">
        <v>0</v>
      </c>
      <c r="AH951" s="296">
        <v>0</v>
      </c>
      <c r="AI951" s="296">
        <v>0</v>
      </c>
      <c r="AJ951" s="296">
        <v>89111.01</v>
      </c>
      <c r="AK951" s="296">
        <v>44555.51</v>
      </c>
      <c r="AL951" s="296">
        <v>0</v>
      </c>
    </row>
    <row r="952" spans="1:38" s="39" customFormat="1" ht="38.25" customHeight="1" x14ac:dyDescent="0.2">
      <c r="A952" s="364" t="s">
        <v>291</v>
      </c>
      <c r="B952" s="364"/>
      <c r="C952" s="281" t="e">
        <v>#REF!</v>
      </c>
      <c r="D952" s="163"/>
      <c r="E952" s="281"/>
      <c r="F952" s="281"/>
      <c r="G952" s="281">
        <v>7099739.46</v>
      </c>
      <c r="H952" s="281">
        <v>0</v>
      </c>
      <c r="I952" s="281">
        <v>0</v>
      </c>
      <c r="J952" s="281">
        <v>0</v>
      </c>
      <c r="K952" s="281">
        <v>0</v>
      </c>
      <c r="L952" s="281">
        <v>0</v>
      </c>
      <c r="M952" s="281">
        <v>0</v>
      </c>
      <c r="N952" s="281">
        <v>0</v>
      </c>
      <c r="O952" s="281">
        <v>0</v>
      </c>
      <c r="P952" s="281">
        <v>0</v>
      </c>
      <c r="Q952" s="281">
        <v>0</v>
      </c>
      <c r="R952" s="281">
        <v>0</v>
      </c>
      <c r="S952" s="281">
        <v>0</v>
      </c>
      <c r="T952" s="200">
        <v>0</v>
      </c>
      <c r="U952" s="281">
        <v>0</v>
      </c>
      <c r="V952" s="281" t="s">
        <v>307</v>
      </c>
      <c r="W952" s="281">
        <v>948.81999999999994</v>
      </c>
      <c r="X952" s="281">
        <v>6844690</v>
      </c>
      <c r="Y952" s="281">
        <v>0</v>
      </c>
      <c r="Z952" s="281">
        <v>0</v>
      </c>
      <c r="AA952" s="281">
        <v>0</v>
      </c>
      <c r="AB952" s="281">
        <v>0</v>
      </c>
      <c r="AC952" s="281">
        <v>0</v>
      </c>
      <c r="AD952" s="281">
        <v>0</v>
      </c>
      <c r="AE952" s="281">
        <v>0</v>
      </c>
      <c r="AF952" s="281">
        <v>0</v>
      </c>
      <c r="AG952" s="281">
        <v>0</v>
      </c>
      <c r="AH952" s="281">
        <v>0</v>
      </c>
      <c r="AI952" s="281">
        <v>0</v>
      </c>
      <c r="AJ952" s="281">
        <v>170032.97</v>
      </c>
      <c r="AK952" s="281">
        <v>85016.49</v>
      </c>
      <c r="AL952" s="281">
        <v>0</v>
      </c>
    </row>
    <row r="953" spans="1:38" s="39" customFormat="1" ht="12" customHeight="1" x14ac:dyDescent="0.2">
      <c r="A953" s="361" t="s">
        <v>288</v>
      </c>
      <c r="B953" s="362"/>
      <c r="C953" s="362"/>
      <c r="D953" s="362"/>
      <c r="E953" s="362"/>
      <c r="F953" s="362"/>
      <c r="G953" s="362"/>
      <c r="H953" s="362"/>
      <c r="I953" s="362"/>
      <c r="J953" s="362"/>
      <c r="K953" s="362"/>
      <c r="L953" s="362"/>
      <c r="M953" s="362"/>
      <c r="N953" s="362"/>
      <c r="O953" s="362"/>
      <c r="P953" s="362"/>
      <c r="Q953" s="362"/>
      <c r="R953" s="362"/>
      <c r="S953" s="362"/>
      <c r="T953" s="362"/>
      <c r="U953" s="362"/>
      <c r="V953" s="362"/>
      <c r="W953" s="362"/>
      <c r="X953" s="362"/>
      <c r="Y953" s="362"/>
      <c r="Z953" s="362"/>
      <c r="AA953" s="362"/>
      <c r="AB953" s="362"/>
      <c r="AC953" s="362"/>
      <c r="AD953" s="362"/>
      <c r="AE953" s="362"/>
      <c r="AF953" s="362"/>
      <c r="AG953" s="362"/>
      <c r="AH953" s="362"/>
      <c r="AI953" s="362"/>
      <c r="AJ953" s="362"/>
      <c r="AK953" s="362"/>
      <c r="AL953" s="363"/>
    </row>
    <row r="954" spans="1:38" s="39" customFormat="1" ht="12" customHeight="1" x14ac:dyDescent="0.2">
      <c r="A954" s="282">
        <v>231</v>
      </c>
      <c r="B954" s="154" t="s">
        <v>0</v>
      </c>
      <c r="C954" s="281">
        <v>347.9</v>
      </c>
      <c r="D954" s="145"/>
      <c r="E954" s="281"/>
      <c r="F954" s="281"/>
      <c r="G954" s="270">
        <v>5966701.21</v>
      </c>
      <c r="H954" s="281">
        <v>0</v>
      </c>
      <c r="I954" s="271">
        <v>0</v>
      </c>
      <c r="J954" s="271">
        <v>0</v>
      </c>
      <c r="K954" s="271">
        <v>0</v>
      </c>
      <c r="L954" s="271">
        <v>0</v>
      </c>
      <c r="M954" s="271">
        <v>0</v>
      </c>
      <c r="N954" s="281">
        <v>0</v>
      </c>
      <c r="O954" s="281">
        <v>0</v>
      </c>
      <c r="P954" s="281">
        <v>0</v>
      </c>
      <c r="Q954" s="281">
        <v>0</v>
      </c>
      <c r="R954" s="281">
        <v>0</v>
      </c>
      <c r="S954" s="281">
        <v>0</v>
      </c>
      <c r="T954" s="200">
        <v>0</v>
      </c>
      <c r="U954" s="281">
        <v>0</v>
      </c>
      <c r="V954" s="146" t="s">
        <v>340</v>
      </c>
      <c r="W954" s="296">
        <v>833.2</v>
      </c>
      <c r="X954" s="281">
        <v>5787960</v>
      </c>
      <c r="Y954" s="296">
        <v>0</v>
      </c>
      <c r="Z954" s="296">
        <v>0</v>
      </c>
      <c r="AA954" s="296">
        <v>0</v>
      </c>
      <c r="AB954" s="296">
        <v>0</v>
      </c>
      <c r="AC954" s="296">
        <v>0</v>
      </c>
      <c r="AD954" s="296">
        <v>0</v>
      </c>
      <c r="AE954" s="296">
        <v>0</v>
      </c>
      <c r="AF954" s="296">
        <v>0</v>
      </c>
      <c r="AG954" s="296">
        <v>0</v>
      </c>
      <c r="AH954" s="296">
        <v>0</v>
      </c>
      <c r="AI954" s="296">
        <v>0</v>
      </c>
      <c r="AJ954" s="296">
        <v>119160.81</v>
      </c>
      <c r="AK954" s="296">
        <v>59580.4</v>
      </c>
      <c r="AL954" s="296">
        <v>0</v>
      </c>
    </row>
    <row r="955" spans="1:38" s="39" customFormat="1" ht="12" customHeight="1" x14ac:dyDescent="0.2">
      <c r="A955" s="282">
        <v>232</v>
      </c>
      <c r="B955" s="154" t="s">
        <v>1018</v>
      </c>
      <c r="C955" s="281"/>
      <c r="D955" s="145"/>
      <c r="E955" s="281"/>
      <c r="F955" s="281"/>
      <c r="G955" s="270">
        <v>3243234.48</v>
      </c>
      <c r="H955" s="281">
        <v>0</v>
      </c>
      <c r="I955" s="271">
        <v>0</v>
      </c>
      <c r="J955" s="271">
        <v>0</v>
      </c>
      <c r="K955" s="271">
        <v>0</v>
      </c>
      <c r="L955" s="271">
        <v>0</v>
      </c>
      <c r="M955" s="271">
        <v>0</v>
      </c>
      <c r="N955" s="281">
        <v>0</v>
      </c>
      <c r="O955" s="281">
        <v>0</v>
      </c>
      <c r="P955" s="281">
        <v>0</v>
      </c>
      <c r="Q955" s="281">
        <v>0</v>
      </c>
      <c r="R955" s="281">
        <v>0</v>
      </c>
      <c r="S955" s="281">
        <v>0</v>
      </c>
      <c r="T955" s="200">
        <v>0</v>
      </c>
      <c r="U955" s="281">
        <v>0</v>
      </c>
      <c r="V955" s="146" t="s">
        <v>339</v>
      </c>
      <c r="W955" s="296">
        <v>562.15</v>
      </c>
      <c r="X955" s="281">
        <v>3097288.93</v>
      </c>
      <c r="Y955" s="296">
        <v>0</v>
      </c>
      <c r="Z955" s="296">
        <v>0</v>
      </c>
      <c r="AA955" s="296">
        <v>0</v>
      </c>
      <c r="AB955" s="296">
        <v>0</v>
      </c>
      <c r="AC955" s="296">
        <v>0</v>
      </c>
      <c r="AD955" s="296">
        <v>0</v>
      </c>
      <c r="AE955" s="296">
        <v>0</v>
      </c>
      <c r="AF955" s="296">
        <v>0</v>
      </c>
      <c r="AG955" s="296">
        <v>0</v>
      </c>
      <c r="AH955" s="296">
        <v>0</v>
      </c>
      <c r="AI955" s="296">
        <v>0</v>
      </c>
      <c r="AJ955" s="296">
        <v>97297.03</v>
      </c>
      <c r="AK955" s="296">
        <v>48648.52</v>
      </c>
      <c r="AL955" s="296">
        <v>0</v>
      </c>
    </row>
    <row r="956" spans="1:38" s="39" customFormat="1" ht="12" customHeight="1" x14ac:dyDescent="0.2">
      <c r="A956" s="282">
        <v>233</v>
      </c>
      <c r="B956" s="154" t="s">
        <v>1007</v>
      </c>
      <c r="C956" s="272"/>
      <c r="D956" s="145"/>
      <c r="E956" s="281"/>
      <c r="F956" s="281"/>
      <c r="G956" s="270">
        <v>2708128.2</v>
      </c>
      <c r="H956" s="281">
        <v>0</v>
      </c>
      <c r="I956" s="271">
        <v>0</v>
      </c>
      <c r="J956" s="271">
        <v>0</v>
      </c>
      <c r="K956" s="271">
        <v>0</v>
      </c>
      <c r="L956" s="271">
        <v>0</v>
      </c>
      <c r="M956" s="271">
        <v>0</v>
      </c>
      <c r="N956" s="281">
        <v>0</v>
      </c>
      <c r="O956" s="281">
        <v>0</v>
      </c>
      <c r="P956" s="281">
        <v>0</v>
      </c>
      <c r="Q956" s="281">
        <v>0</v>
      </c>
      <c r="R956" s="281">
        <v>0</v>
      </c>
      <c r="S956" s="281">
        <v>0</v>
      </c>
      <c r="T956" s="200">
        <v>0</v>
      </c>
      <c r="U956" s="281">
        <v>0</v>
      </c>
      <c r="V956" s="281" t="s">
        <v>339</v>
      </c>
      <c r="W956" s="281">
        <v>469.4</v>
      </c>
      <c r="X956" s="281">
        <v>2586262.4300000002</v>
      </c>
      <c r="Y956" s="296">
        <v>0</v>
      </c>
      <c r="Z956" s="296">
        <v>0</v>
      </c>
      <c r="AA956" s="296">
        <v>0</v>
      </c>
      <c r="AB956" s="296">
        <v>0</v>
      </c>
      <c r="AC956" s="296">
        <v>0</v>
      </c>
      <c r="AD956" s="296">
        <v>0</v>
      </c>
      <c r="AE956" s="296">
        <v>0</v>
      </c>
      <c r="AF956" s="296">
        <v>0</v>
      </c>
      <c r="AG956" s="296">
        <v>0</v>
      </c>
      <c r="AH956" s="296">
        <v>0</v>
      </c>
      <c r="AI956" s="296">
        <v>0</v>
      </c>
      <c r="AJ956" s="296">
        <v>81243.850000000006</v>
      </c>
      <c r="AK956" s="296">
        <v>40621.919999999998</v>
      </c>
      <c r="AL956" s="296">
        <v>0</v>
      </c>
    </row>
    <row r="957" spans="1:38" s="39" customFormat="1" ht="34.5" customHeight="1" x14ac:dyDescent="0.2">
      <c r="A957" s="364" t="s">
        <v>293</v>
      </c>
      <c r="B957" s="364"/>
      <c r="C957" s="281">
        <v>347.9</v>
      </c>
      <c r="D957" s="163"/>
      <c r="E957" s="281"/>
      <c r="F957" s="281"/>
      <c r="G957" s="281">
        <v>11918063.890000001</v>
      </c>
      <c r="H957" s="281">
        <v>0</v>
      </c>
      <c r="I957" s="281">
        <v>0</v>
      </c>
      <c r="J957" s="281">
        <v>0</v>
      </c>
      <c r="K957" s="281">
        <v>0</v>
      </c>
      <c r="L957" s="281">
        <v>0</v>
      </c>
      <c r="M957" s="281">
        <v>0</v>
      </c>
      <c r="N957" s="281">
        <v>0</v>
      </c>
      <c r="O957" s="281">
        <v>0</v>
      </c>
      <c r="P957" s="281">
        <v>0</v>
      </c>
      <c r="Q957" s="281">
        <v>0</v>
      </c>
      <c r="R957" s="281">
        <v>0</v>
      </c>
      <c r="S957" s="281">
        <v>0</v>
      </c>
      <c r="T957" s="200">
        <v>0</v>
      </c>
      <c r="U957" s="281">
        <v>0</v>
      </c>
      <c r="V957" s="281" t="s">
        <v>307</v>
      </c>
      <c r="W957" s="281">
        <v>1864.75</v>
      </c>
      <c r="X957" s="281">
        <v>11471511.359999999</v>
      </c>
      <c r="Y957" s="281">
        <v>0</v>
      </c>
      <c r="Z957" s="281">
        <v>0</v>
      </c>
      <c r="AA957" s="281">
        <v>0</v>
      </c>
      <c r="AB957" s="281">
        <v>0</v>
      </c>
      <c r="AC957" s="281">
        <v>0</v>
      </c>
      <c r="AD957" s="281">
        <v>0</v>
      </c>
      <c r="AE957" s="281">
        <v>0</v>
      </c>
      <c r="AF957" s="281">
        <v>0</v>
      </c>
      <c r="AG957" s="281">
        <v>0</v>
      </c>
      <c r="AH957" s="281">
        <v>0</v>
      </c>
      <c r="AI957" s="281">
        <v>0</v>
      </c>
      <c r="AJ957" s="281">
        <v>297701.69</v>
      </c>
      <c r="AK957" s="281">
        <v>148850.84</v>
      </c>
      <c r="AL957" s="281">
        <v>0</v>
      </c>
    </row>
    <row r="958" spans="1:38" s="39" customFormat="1" ht="12" customHeight="1" x14ac:dyDescent="0.2">
      <c r="A958" s="361" t="s">
        <v>290</v>
      </c>
      <c r="B958" s="362"/>
      <c r="C958" s="362"/>
      <c r="D958" s="362"/>
      <c r="E958" s="362"/>
      <c r="F958" s="362"/>
      <c r="G958" s="362"/>
      <c r="H958" s="362"/>
      <c r="I958" s="362"/>
      <c r="J958" s="362"/>
      <c r="K958" s="362"/>
      <c r="L958" s="362"/>
      <c r="M958" s="362"/>
      <c r="N958" s="362"/>
      <c r="O958" s="362"/>
      <c r="P958" s="362"/>
      <c r="Q958" s="362"/>
      <c r="R958" s="362"/>
      <c r="S958" s="362"/>
      <c r="T958" s="362"/>
      <c r="U958" s="362"/>
      <c r="V958" s="362"/>
      <c r="W958" s="362"/>
      <c r="X958" s="362"/>
      <c r="Y958" s="362"/>
      <c r="Z958" s="362"/>
      <c r="AA958" s="362"/>
      <c r="AB958" s="362"/>
      <c r="AC958" s="362"/>
      <c r="AD958" s="362"/>
      <c r="AE958" s="362"/>
      <c r="AF958" s="362"/>
      <c r="AG958" s="362"/>
      <c r="AH958" s="362"/>
      <c r="AI958" s="362"/>
      <c r="AJ958" s="362"/>
      <c r="AK958" s="362"/>
      <c r="AL958" s="363"/>
    </row>
    <row r="959" spans="1:38" s="39" customFormat="1" ht="12" customHeight="1" x14ac:dyDescent="0.2">
      <c r="A959" s="282">
        <v>234</v>
      </c>
      <c r="B959" s="298" t="s">
        <v>932</v>
      </c>
      <c r="C959" s="272">
        <v>590.20000000000005</v>
      </c>
      <c r="D959" s="145"/>
      <c r="E959" s="281"/>
      <c r="F959" s="281"/>
      <c r="G959" s="270">
        <v>2827688.66</v>
      </c>
      <c r="H959" s="281">
        <v>0</v>
      </c>
      <c r="I959" s="271">
        <v>0</v>
      </c>
      <c r="J959" s="271">
        <v>0</v>
      </c>
      <c r="K959" s="271">
        <v>0</v>
      </c>
      <c r="L959" s="271">
        <v>0</v>
      </c>
      <c r="M959" s="271">
        <v>0</v>
      </c>
      <c r="N959" s="281">
        <v>0</v>
      </c>
      <c r="O959" s="281">
        <v>0</v>
      </c>
      <c r="P959" s="281">
        <v>0</v>
      </c>
      <c r="Q959" s="281">
        <v>0</v>
      </c>
      <c r="R959" s="281">
        <v>0</v>
      </c>
      <c r="S959" s="281">
        <v>0</v>
      </c>
      <c r="T959" s="200">
        <v>0</v>
      </c>
      <c r="U959" s="281">
        <v>0</v>
      </c>
      <c r="V959" s="281" t="s">
        <v>340</v>
      </c>
      <c r="W959" s="281">
        <v>393.9</v>
      </c>
      <c r="X959" s="281">
        <v>2735730</v>
      </c>
      <c r="Y959" s="296">
        <v>0</v>
      </c>
      <c r="Z959" s="296">
        <v>0</v>
      </c>
      <c r="AA959" s="296">
        <v>0</v>
      </c>
      <c r="AB959" s="296">
        <v>0</v>
      </c>
      <c r="AC959" s="296">
        <v>0</v>
      </c>
      <c r="AD959" s="296">
        <v>0</v>
      </c>
      <c r="AE959" s="296">
        <v>0</v>
      </c>
      <c r="AF959" s="296">
        <v>0</v>
      </c>
      <c r="AG959" s="296">
        <v>0</v>
      </c>
      <c r="AH959" s="296">
        <v>0</v>
      </c>
      <c r="AI959" s="296">
        <v>0</v>
      </c>
      <c r="AJ959" s="296">
        <v>61305.77</v>
      </c>
      <c r="AK959" s="296">
        <v>30652.89</v>
      </c>
      <c r="AL959" s="296">
        <v>0</v>
      </c>
    </row>
    <row r="960" spans="1:38" s="39" customFormat="1" ht="34.5" customHeight="1" x14ac:dyDescent="0.2">
      <c r="A960" s="364" t="s">
        <v>294</v>
      </c>
      <c r="B960" s="364"/>
      <c r="C960" s="281" t="e">
        <v>#REF!</v>
      </c>
      <c r="D960" s="163"/>
      <c r="E960" s="281"/>
      <c r="F960" s="281"/>
      <c r="G960" s="281">
        <v>2827688.66</v>
      </c>
      <c r="H960" s="281">
        <v>0</v>
      </c>
      <c r="I960" s="281">
        <v>0</v>
      </c>
      <c r="J960" s="281">
        <v>0</v>
      </c>
      <c r="K960" s="281">
        <v>0</v>
      </c>
      <c r="L960" s="281">
        <v>0</v>
      </c>
      <c r="M960" s="281">
        <v>0</v>
      </c>
      <c r="N960" s="281">
        <v>0</v>
      </c>
      <c r="O960" s="281">
        <v>0</v>
      </c>
      <c r="P960" s="281">
        <v>0</v>
      </c>
      <c r="Q960" s="281">
        <v>0</v>
      </c>
      <c r="R960" s="281">
        <v>0</v>
      </c>
      <c r="S960" s="281">
        <v>0</v>
      </c>
      <c r="T960" s="211">
        <v>0</v>
      </c>
      <c r="U960" s="281">
        <v>0</v>
      </c>
      <c r="V960" s="281" t="s">
        <v>307</v>
      </c>
      <c r="W960" s="281">
        <v>393.9</v>
      </c>
      <c r="X960" s="281">
        <v>2735730</v>
      </c>
      <c r="Y960" s="281">
        <v>0</v>
      </c>
      <c r="Z960" s="281">
        <v>0</v>
      </c>
      <c r="AA960" s="281">
        <v>0</v>
      </c>
      <c r="AB960" s="281">
        <v>0</v>
      </c>
      <c r="AC960" s="281">
        <v>0</v>
      </c>
      <c r="AD960" s="281">
        <v>0</v>
      </c>
      <c r="AE960" s="281">
        <v>0</v>
      </c>
      <c r="AF960" s="281">
        <v>0</v>
      </c>
      <c r="AG960" s="281">
        <v>0</v>
      </c>
      <c r="AH960" s="281">
        <v>0</v>
      </c>
      <c r="AI960" s="281">
        <v>0</v>
      </c>
      <c r="AJ960" s="281">
        <v>61305.77</v>
      </c>
      <c r="AK960" s="281">
        <v>30652.89</v>
      </c>
      <c r="AL960" s="281">
        <v>0</v>
      </c>
    </row>
    <row r="961" spans="1:38" s="39" customFormat="1" ht="12" customHeight="1" x14ac:dyDescent="0.2">
      <c r="A961" s="377" t="s">
        <v>7</v>
      </c>
      <c r="B961" s="377"/>
      <c r="C961" s="377"/>
      <c r="D961" s="377"/>
      <c r="E961" s="377"/>
      <c r="F961" s="377"/>
      <c r="G961" s="377"/>
      <c r="H961" s="377"/>
      <c r="I961" s="377"/>
      <c r="J961" s="377"/>
      <c r="K961" s="377"/>
      <c r="L961" s="377"/>
      <c r="M961" s="377"/>
      <c r="N961" s="377"/>
      <c r="O961" s="377"/>
      <c r="P961" s="377"/>
      <c r="Q961" s="377"/>
      <c r="R961" s="377"/>
      <c r="S961" s="377"/>
      <c r="T961" s="377"/>
      <c r="U961" s="377"/>
      <c r="V961" s="377"/>
      <c r="W961" s="377"/>
      <c r="X961" s="377"/>
      <c r="Y961" s="377"/>
      <c r="Z961" s="377"/>
      <c r="AA961" s="377"/>
      <c r="AB961" s="377"/>
      <c r="AC961" s="377"/>
      <c r="AD961" s="377"/>
      <c r="AE961" s="377"/>
      <c r="AF961" s="377"/>
      <c r="AG961" s="377"/>
      <c r="AH961" s="377"/>
      <c r="AI961" s="377"/>
      <c r="AJ961" s="377"/>
      <c r="AK961" s="377"/>
      <c r="AL961" s="281"/>
    </row>
    <row r="962" spans="1:38" s="39" customFormat="1" ht="12" customHeight="1" x14ac:dyDescent="0.2">
      <c r="A962" s="174">
        <v>235</v>
      </c>
      <c r="B962" s="298" t="s">
        <v>9</v>
      </c>
      <c r="C962" s="281"/>
      <c r="D962" s="163"/>
      <c r="E962" s="281"/>
      <c r="F962" s="281"/>
      <c r="G962" s="270">
        <v>5659671.7800000003</v>
      </c>
      <c r="H962" s="281">
        <v>0</v>
      </c>
      <c r="I962" s="271">
        <v>0</v>
      </c>
      <c r="J962" s="271">
        <v>0</v>
      </c>
      <c r="K962" s="271">
        <v>0</v>
      </c>
      <c r="L962" s="271">
        <v>0</v>
      </c>
      <c r="M962" s="271">
        <v>0</v>
      </c>
      <c r="N962" s="281">
        <v>0</v>
      </c>
      <c r="O962" s="281">
        <v>0</v>
      </c>
      <c r="P962" s="281">
        <v>0</v>
      </c>
      <c r="Q962" s="281">
        <v>0</v>
      </c>
      <c r="R962" s="281">
        <v>0</v>
      </c>
      <c r="S962" s="281">
        <v>0</v>
      </c>
      <c r="T962" s="200">
        <v>0</v>
      </c>
      <c r="U962" s="281">
        <v>0</v>
      </c>
      <c r="V962" s="146" t="s">
        <v>340</v>
      </c>
      <c r="W962" s="296">
        <v>775.7</v>
      </c>
      <c r="X962" s="281">
        <v>5474010</v>
      </c>
      <c r="Y962" s="296">
        <v>0</v>
      </c>
      <c r="Z962" s="296">
        <v>0</v>
      </c>
      <c r="AA962" s="296">
        <v>0</v>
      </c>
      <c r="AB962" s="296">
        <v>0</v>
      </c>
      <c r="AC962" s="296">
        <v>0</v>
      </c>
      <c r="AD962" s="296">
        <v>0</v>
      </c>
      <c r="AE962" s="296">
        <v>0</v>
      </c>
      <c r="AF962" s="296">
        <v>0</v>
      </c>
      <c r="AG962" s="296">
        <v>0</v>
      </c>
      <c r="AH962" s="296">
        <v>0</v>
      </c>
      <c r="AI962" s="296">
        <v>0</v>
      </c>
      <c r="AJ962" s="296">
        <v>123774.52</v>
      </c>
      <c r="AK962" s="296">
        <v>61887.26</v>
      </c>
      <c r="AL962" s="296">
        <v>0</v>
      </c>
    </row>
    <row r="963" spans="1:38" s="39" customFormat="1" ht="12" customHeight="1" x14ac:dyDescent="0.2">
      <c r="A963" s="174">
        <v>236</v>
      </c>
      <c r="B963" s="298" t="s">
        <v>10</v>
      </c>
      <c r="C963" s="281"/>
      <c r="D963" s="163"/>
      <c r="E963" s="281"/>
      <c r="F963" s="281"/>
      <c r="G963" s="270">
        <v>5651946.2599999998</v>
      </c>
      <c r="H963" s="281">
        <v>0</v>
      </c>
      <c r="I963" s="271">
        <v>0</v>
      </c>
      <c r="J963" s="271">
        <v>0</v>
      </c>
      <c r="K963" s="271">
        <v>0</v>
      </c>
      <c r="L963" s="271">
        <v>0</v>
      </c>
      <c r="M963" s="271">
        <v>0</v>
      </c>
      <c r="N963" s="281">
        <v>0</v>
      </c>
      <c r="O963" s="281">
        <v>0</v>
      </c>
      <c r="P963" s="281">
        <v>0</v>
      </c>
      <c r="Q963" s="281">
        <v>0</v>
      </c>
      <c r="R963" s="281">
        <v>0</v>
      </c>
      <c r="S963" s="281">
        <v>0</v>
      </c>
      <c r="T963" s="200">
        <v>0</v>
      </c>
      <c r="U963" s="281">
        <v>0</v>
      </c>
      <c r="V963" s="146" t="s">
        <v>340</v>
      </c>
      <c r="W963" s="296">
        <v>799.3</v>
      </c>
      <c r="X963" s="281">
        <v>5474010</v>
      </c>
      <c r="Y963" s="296">
        <v>0</v>
      </c>
      <c r="Z963" s="296">
        <v>0</v>
      </c>
      <c r="AA963" s="296">
        <v>0</v>
      </c>
      <c r="AB963" s="296">
        <v>0</v>
      </c>
      <c r="AC963" s="296">
        <v>0</v>
      </c>
      <c r="AD963" s="296">
        <v>0</v>
      </c>
      <c r="AE963" s="296">
        <v>0</v>
      </c>
      <c r="AF963" s="296">
        <v>0</v>
      </c>
      <c r="AG963" s="296">
        <v>0</v>
      </c>
      <c r="AH963" s="296">
        <v>0</v>
      </c>
      <c r="AI963" s="296">
        <v>0</v>
      </c>
      <c r="AJ963" s="296">
        <v>118624.17</v>
      </c>
      <c r="AK963" s="296">
        <v>59312.09</v>
      </c>
      <c r="AL963" s="296">
        <v>0</v>
      </c>
    </row>
    <row r="964" spans="1:38" s="39" customFormat="1" ht="43.5" customHeight="1" x14ac:dyDescent="0.2">
      <c r="A964" s="420" t="s">
        <v>11</v>
      </c>
      <c r="B964" s="421"/>
      <c r="C964" s="281"/>
      <c r="D964" s="163"/>
      <c r="E964" s="281"/>
      <c r="F964" s="281"/>
      <c r="G964" s="281">
        <v>11311618.039999999</v>
      </c>
      <c r="H964" s="281">
        <v>0</v>
      </c>
      <c r="I964" s="281">
        <v>0</v>
      </c>
      <c r="J964" s="281">
        <v>0</v>
      </c>
      <c r="K964" s="281">
        <v>0</v>
      </c>
      <c r="L964" s="281">
        <v>0</v>
      </c>
      <c r="M964" s="281">
        <v>0</v>
      </c>
      <c r="N964" s="281">
        <v>0</v>
      </c>
      <c r="O964" s="281">
        <v>0</v>
      </c>
      <c r="P964" s="281">
        <v>0</v>
      </c>
      <c r="Q964" s="281">
        <v>0</v>
      </c>
      <c r="R964" s="281">
        <v>0</v>
      </c>
      <c r="S964" s="281">
        <v>0</v>
      </c>
      <c r="T964" s="200">
        <v>0</v>
      </c>
      <c r="U964" s="281">
        <v>0</v>
      </c>
      <c r="V964" s="281" t="s">
        <v>307</v>
      </c>
      <c r="W964" s="281">
        <v>1575</v>
      </c>
      <c r="X964" s="281">
        <v>10948020</v>
      </c>
      <c r="Y964" s="281">
        <v>0</v>
      </c>
      <c r="Z964" s="281">
        <v>0</v>
      </c>
      <c r="AA964" s="281">
        <v>0</v>
      </c>
      <c r="AB964" s="281">
        <v>0</v>
      </c>
      <c r="AC964" s="281">
        <v>0</v>
      </c>
      <c r="AD964" s="281">
        <v>0</v>
      </c>
      <c r="AE964" s="281">
        <v>0</v>
      </c>
      <c r="AF964" s="281">
        <v>0</v>
      </c>
      <c r="AG964" s="281">
        <v>0</v>
      </c>
      <c r="AH964" s="281">
        <v>0</v>
      </c>
      <c r="AI964" s="281">
        <v>0</v>
      </c>
      <c r="AJ964" s="281">
        <v>242398.69</v>
      </c>
      <c r="AK964" s="281">
        <v>121199.35</v>
      </c>
      <c r="AL964" s="281">
        <v>0</v>
      </c>
    </row>
    <row r="965" spans="1:38" s="39" customFormat="1" ht="12" customHeight="1" x14ac:dyDescent="0.2">
      <c r="A965" s="407" t="s">
        <v>1022</v>
      </c>
      <c r="B965" s="408"/>
      <c r="C965" s="408"/>
      <c r="D965" s="408"/>
      <c r="E965" s="408"/>
      <c r="F965" s="408"/>
      <c r="G965" s="408"/>
      <c r="H965" s="408"/>
      <c r="I965" s="408"/>
      <c r="J965" s="408"/>
      <c r="K965" s="408"/>
      <c r="L965" s="408"/>
      <c r="M965" s="408"/>
      <c r="N965" s="408"/>
      <c r="O965" s="408"/>
      <c r="P965" s="408"/>
      <c r="Q965" s="408"/>
      <c r="R965" s="408"/>
      <c r="S965" s="408"/>
      <c r="T965" s="408"/>
      <c r="U965" s="408"/>
      <c r="V965" s="408"/>
      <c r="W965" s="408"/>
      <c r="X965" s="408"/>
      <c r="Y965" s="408"/>
      <c r="Z965" s="408"/>
      <c r="AA965" s="408"/>
      <c r="AB965" s="408"/>
      <c r="AC965" s="408"/>
      <c r="AD965" s="408"/>
      <c r="AE965" s="408"/>
      <c r="AF965" s="408"/>
      <c r="AG965" s="408"/>
      <c r="AH965" s="408"/>
      <c r="AI965" s="408"/>
      <c r="AJ965" s="408"/>
      <c r="AK965" s="408"/>
      <c r="AL965" s="409"/>
    </row>
    <row r="966" spans="1:38" s="39" customFormat="1" ht="12" customHeight="1" x14ac:dyDescent="0.2">
      <c r="A966" s="166">
        <v>237</v>
      </c>
      <c r="B966" s="298" t="s">
        <v>18</v>
      </c>
      <c r="C966" s="281">
        <v>3105.5</v>
      </c>
      <c r="D966" s="145"/>
      <c r="E966" s="281"/>
      <c r="F966" s="281"/>
      <c r="G966" s="270">
        <v>5407906.2699999996</v>
      </c>
      <c r="H966" s="281">
        <v>0</v>
      </c>
      <c r="I966" s="271">
        <v>0</v>
      </c>
      <c r="J966" s="271">
        <v>0</v>
      </c>
      <c r="K966" s="271">
        <v>0</v>
      </c>
      <c r="L966" s="271">
        <v>0</v>
      </c>
      <c r="M966" s="271">
        <v>0</v>
      </c>
      <c r="N966" s="281">
        <v>0</v>
      </c>
      <c r="O966" s="281">
        <v>0</v>
      </c>
      <c r="P966" s="281">
        <v>0</v>
      </c>
      <c r="Q966" s="281">
        <v>0</v>
      </c>
      <c r="R966" s="281">
        <v>0</v>
      </c>
      <c r="S966" s="281">
        <v>0</v>
      </c>
      <c r="T966" s="200">
        <v>0</v>
      </c>
      <c r="U966" s="281">
        <v>0</v>
      </c>
      <c r="V966" s="146" t="s">
        <v>340</v>
      </c>
      <c r="W966" s="296">
        <v>812.1</v>
      </c>
      <c r="X966" s="281">
        <v>5248910</v>
      </c>
      <c r="Y966" s="296">
        <v>0</v>
      </c>
      <c r="Z966" s="296">
        <v>0</v>
      </c>
      <c r="AA966" s="296">
        <v>0</v>
      </c>
      <c r="AB966" s="296">
        <v>0</v>
      </c>
      <c r="AC966" s="296">
        <v>0</v>
      </c>
      <c r="AD966" s="296">
        <v>0</v>
      </c>
      <c r="AE966" s="296">
        <v>0</v>
      </c>
      <c r="AF966" s="296">
        <v>0</v>
      </c>
      <c r="AG966" s="296">
        <v>0</v>
      </c>
      <c r="AH966" s="296">
        <v>0</v>
      </c>
      <c r="AI966" s="296">
        <v>0</v>
      </c>
      <c r="AJ966" s="296">
        <v>105997.51</v>
      </c>
      <c r="AK966" s="296">
        <v>52998.76</v>
      </c>
      <c r="AL966" s="296">
        <v>0</v>
      </c>
    </row>
    <row r="967" spans="1:38" s="39" customFormat="1" ht="12" customHeight="1" x14ac:dyDescent="0.2">
      <c r="A967" s="166">
        <v>238</v>
      </c>
      <c r="B967" s="298" t="s">
        <v>19</v>
      </c>
      <c r="C967" s="281"/>
      <c r="D967" s="145"/>
      <c r="E967" s="281"/>
      <c r="F967" s="281"/>
      <c r="G967" s="270">
        <v>5586097.04</v>
      </c>
      <c r="H967" s="281">
        <v>0</v>
      </c>
      <c r="I967" s="271">
        <v>0</v>
      </c>
      <c r="J967" s="271">
        <v>0</v>
      </c>
      <c r="K967" s="271">
        <v>0</v>
      </c>
      <c r="L967" s="271">
        <v>0</v>
      </c>
      <c r="M967" s="271">
        <v>0</v>
      </c>
      <c r="N967" s="281">
        <v>0</v>
      </c>
      <c r="O967" s="281">
        <v>0</v>
      </c>
      <c r="P967" s="281">
        <v>0</v>
      </c>
      <c r="Q967" s="281">
        <v>0</v>
      </c>
      <c r="R967" s="281">
        <v>0</v>
      </c>
      <c r="S967" s="281">
        <v>0</v>
      </c>
      <c r="T967" s="200">
        <v>0</v>
      </c>
      <c r="U967" s="281">
        <v>0</v>
      </c>
      <c r="V967" s="146" t="s">
        <v>340</v>
      </c>
      <c r="W967" s="296">
        <v>740.06</v>
      </c>
      <c r="X967" s="281">
        <v>5380000</v>
      </c>
      <c r="Y967" s="296">
        <v>0</v>
      </c>
      <c r="Z967" s="296">
        <v>0</v>
      </c>
      <c r="AA967" s="296">
        <v>0</v>
      </c>
      <c r="AB967" s="296">
        <v>0</v>
      </c>
      <c r="AC967" s="296">
        <v>0</v>
      </c>
      <c r="AD967" s="296">
        <v>0</v>
      </c>
      <c r="AE967" s="296">
        <v>0</v>
      </c>
      <c r="AF967" s="296">
        <v>0</v>
      </c>
      <c r="AG967" s="296">
        <v>0</v>
      </c>
      <c r="AH967" s="296">
        <v>0</v>
      </c>
      <c r="AI967" s="296">
        <v>0</v>
      </c>
      <c r="AJ967" s="296">
        <v>137398.03</v>
      </c>
      <c r="AK967" s="296">
        <v>68699.009999999995</v>
      </c>
      <c r="AL967" s="296">
        <v>0</v>
      </c>
    </row>
    <row r="968" spans="1:38" s="39" customFormat="1" ht="12" customHeight="1" x14ac:dyDescent="0.2">
      <c r="A968" s="166">
        <v>239</v>
      </c>
      <c r="B968" s="298" t="s">
        <v>222</v>
      </c>
      <c r="C968" s="281"/>
      <c r="D968" s="145"/>
      <c r="E968" s="281"/>
      <c r="F968" s="281"/>
      <c r="G968" s="270">
        <v>1511567.08</v>
      </c>
      <c r="H968" s="281">
        <v>0</v>
      </c>
      <c r="I968" s="271">
        <v>0</v>
      </c>
      <c r="J968" s="271">
        <v>0</v>
      </c>
      <c r="K968" s="271">
        <v>0</v>
      </c>
      <c r="L968" s="271">
        <v>0</v>
      </c>
      <c r="M968" s="271">
        <v>0</v>
      </c>
      <c r="N968" s="281">
        <v>0</v>
      </c>
      <c r="O968" s="281">
        <v>0</v>
      </c>
      <c r="P968" s="281">
        <v>0</v>
      </c>
      <c r="Q968" s="281">
        <v>0</v>
      </c>
      <c r="R968" s="281">
        <v>0</v>
      </c>
      <c r="S968" s="281">
        <v>0</v>
      </c>
      <c r="T968" s="200">
        <v>0</v>
      </c>
      <c r="U968" s="281">
        <v>0</v>
      </c>
      <c r="V968" s="146" t="s">
        <v>339</v>
      </c>
      <c r="W968" s="296">
        <v>262</v>
      </c>
      <c r="X968" s="281">
        <v>1443546.56</v>
      </c>
      <c r="Y968" s="296">
        <v>0</v>
      </c>
      <c r="Z968" s="296">
        <v>0</v>
      </c>
      <c r="AA968" s="296">
        <v>0</v>
      </c>
      <c r="AB968" s="296">
        <v>0</v>
      </c>
      <c r="AC968" s="296">
        <v>0</v>
      </c>
      <c r="AD968" s="296">
        <v>0</v>
      </c>
      <c r="AE968" s="296">
        <v>0</v>
      </c>
      <c r="AF968" s="296">
        <v>0</v>
      </c>
      <c r="AG968" s="296">
        <v>0</v>
      </c>
      <c r="AH968" s="296">
        <v>0</v>
      </c>
      <c r="AI968" s="296">
        <v>0</v>
      </c>
      <c r="AJ968" s="296">
        <v>45347.01</v>
      </c>
      <c r="AK968" s="296">
        <v>22673.51</v>
      </c>
      <c r="AL968" s="296">
        <v>0</v>
      </c>
    </row>
    <row r="969" spans="1:38" s="39" customFormat="1" ht="12" customHeight="1" x14ac:dyDescent="0.2">
      <c r="A969" s="166">
        <v>240</v>
      </c>
      <c r="B969" s="298" t="s">
        <v>428</v>
      </c>
      <c r="C969" s="281"/>
      <c r="D969" s="145"/>
      <c r="E969" s="281"/>
      <c r="F969" s="281"/>
      <c r="G969" s="270">
        <v>4726206.2699999996</v>
      </c>
      <c r="H969" s="281">
        <v>0</v>
      </c>
      <c r="I969" s="271">
        <v>0</v>
      </c>
      <c r="J969" s="271">
        <v>0</v>
      </c>
      <c r="K969" s="271">
        <v>0</v>
      </c>
      <c r="L969" s="271">
        <v>0</v>
      </c>
      <c r="M969" s="271">
        <v>0</v>
      </c>
      <c r="N969" s="281">
        <v>0</v>
      </c>
      <c r="O969" s="281">
        <v>0</v>
      </c>
      <c r="P969" s="281">
        <v>0</v>
      </c>
      <c r="Q969" s="281">
        <v>0</v>
      </c>
      <c r="R969" s="281">
        <v>0</v>
      </c>
      <c r="S969" s="281">
        <v>0</v>
      </c>
      <c r="T969" s="200">
        <v>0</v>
      </c>
      <c r="U969" s="281">
        <v>0</v>
      </c>
      <c r="V969" s="146" t="s">
        <v>339</v>
      </c>
      <c r="W969" s="296">
        <v>983.56</v>
      </c>
      <c r="X969" s="281">
        <v>4441272.99</v>
      </c>
      <c r="Y969" s="296">
        <v>0</v>
      </c>
      <c r="Z969" s="296">
        <v>0</v>
      </c>
      <c r="AA969" s="296">
        <v>0</v>
      </c>
      <c r="AB969" s="296">
        <v>0</v>
      </c>
      <c r="AC969" s="296">
        <v>0</v>
      </c>
      <c r="AD969" s="296">
        <v>0</v>
      </c>
      <c r="AE969" s="296">
        <v>0</v>
      </c>
      <c r="AF969" s="296">
        <v>0</v>
      </c>
      <c r="AG969" s="296">
        <v>0</v>
      </c>
      <c r="AH969" s="296">
        <v>0</v>
      </c>
      <c r="AI969" s="296">
        <v>0</v>
      </c>
      <c r="AJ969" s="296">
        <v>189955.52</v>
      </c>
      <c r="AK969" s="296">
        <v>94977.76</v>
      </c>
      <c r="AL969" s="296">
        <v>0</v>
      </c>
    </row>
    <row r="970" spans="1:38" s="39" customFormat="1" ht="12" customHeight="1" x14ac:dyDescent="0.2">
      <c r="A970" s="166">
        <v>241</v>
      </c>
      <c r="B970" s="298" t="s">
        <v>1024</v>
      </c>
      <c r="C970" s="281"/>
      <c r="D970" s="145"/>
      <c r="E970" s="281"/>
      <c r="F970" s="281"/>
      <c r="G970" s="270">
        <v>3925458.93</v>
      </c>
      <c r="H970" s="281">
        <v>0</v>
      </c>
      <c r="I970" s="271">
        <v>0</v>
      </c>
      <c r="J970" s="271">
        <v>0</v>
      </c>
      <c r="K970" s="271">
        <v>0</v>
      </c>
      <c r="L970" s="271">
        <v>0</v>
      </c>
      <c r="M970" s="271">
        <v>0</v>
      </c>
      <c r="N970" s="281">
        <v>0</v>
      </c>
      <c r="O970" s="281">
        <v>0</v>
      </c>
      <c r="P970" s="281">
        <v>0</v>
      </c>
      <c r="Q970" s="281">
        <v>0</v>
      </c>
      <c r="R970" s="281">
        <v>0</v>
      </c>
      <c r="S970" s="281">
        <v>0</v>
      </c>
      <c r="T970" s="200">
        <v>0</v>
      </c>
      <c r="U970" s="281">
        <v>0</v>
      </c>
      <c r="V970" s="146" t="s">
        <v>339</v>
      </c>
      <c r="W970" s="296">
        <v>680.4</v>
      </c>
      <c r="X970" s="281">
        <v>3748813.28</v>
      </c>
      <c r="Y970" s="296">
        <v>0</v>
      </c>
      <c r="Z970" s="296">
        <v>0</v>
      </c>
      <c r="AA970" s="296">
        <v>0</v>
      </c>
      <c r="AB970" s="296">
        <v>0</v>
      </c>
      <c r="AC970" s="296">
        <v>0</v>
      </c>
      <c r="AD970" s="296">
        <v>0</v>
      </c>
      <c r="AE970" s="296">
        <v>0</v>
      </c>
      <c r="AF970" s="296">
        <v>0</v>
      </c>
      <c r="AG970" s="296">
        <v>0</v>
      </c>
      <c r="AH970" s="296">
        <v>0</v>
      </c>
      <c r="AI970" s="296">
        <v>0</v>
      </c>
      <c r="AJ970" s="296">
        <v>117763.77</v>
      </c>
      <c r="AK970" s="296">
        <v>58881.88</v>
      </c>
      <c r="AL970" s="296">
        <v>0</v>
      </c>
    </row>
    <row r="971" spans="1:38" s="39" customFormat="1" ht="12" customHeight="1" x14ac:dyDescent="0.2">
      <c r="A971" s="166">
        <v>242</v>
      </c>
      <c r="B971" s="298" t="s">
        <v>1025</v>
      </c>
      <c r="C971" s="281"/>
      <c r="D971" s="145"/>
      <c r="E971" s="281"/>
      <c r="F971" s="281"/>
      <c r="G971" s="270">
        <v>3400506.69</v>
      </c>
      <c r="H971" s="281">
        <v>0</v>
      </c>
      <c r="I971" s="271">
        <v>0</v>
      </c>
      <c r="J971" s="271">
        <v>0</v>
      </c>
      <c r="K971" s="271">
        <v>0</v>
      </c>
      <c r="L971" s="271">
        <v>0</v>
      </c>
      <c r="M971" s="271">
        <v>0</v>
      </c>
      <c r="N971" s="281">
        <v>0</v>
      </c>
      <c r="O971" s="281">
        <v>0</v>
      </c>
      <c r="P971" s="281">
        <v>0</v>
      </c>
      <c r="Q971" s="281">
        <v>0</v>
      </c>
      <c r="R971" s="281">
        <v>0</v>
      </c>
      <c r="S971" s="281">
        <v>0</v>
      </c>
      <c r="T971" s="200">
        <v>0</v>
      </c>
      <c r="U971" s="281">
        <v>0</v>
      </c>
      <c r="V971" s="146" t="s">
        <v>339</v>
      </c>
      <c r="W971" s="296">
        <v>589.41</v>
      </c>
      <c r="X971" s="281">
        <v>3247483.89</v>
      </c>
      <c r="Y971" s="296">
        <v>0</v>
      </c>
      <c r="Z971" s="296">
        <v>0</v>
      </c>
      <c r="AA971" s="296">
        <v>0</v>
      </c>
      <c r="AB971" s="296">
        <v>0</v>
      </c>
      <c r="AC971" s="296">
        <v>0</v>
      </c>
      <c r="AD971" s="296">
        <v>0</v>
      </c>
      <c r="AE971" s="296">
        <v>0</v>
      </c>
      <c r="AF971" s="296">
        <v>0</v>
      </c>
      <c r="AG971" s="296">
        <v>0</v>
      </c>
      <c r="AH971" s="296">
        <v>0</v>
      </c>
      <c r="AI971" s="296">
        <v>0</v>
      </c>
      <c r="AJ971" s="296">
        <v>102015.2</v>
      </c>
      <c r="AK971" s="296">
        <v>51007.6</v>
      </c>
      <c r="AL971" s="296">
        <v>0</v>
      </c>
    </row>
    <row r="972" spans="1:38" s="39" customFormat="1" ht="12" customHeight="1" x14ac:dyDescent="0.2">
      <c r="A972" s="166">
        <v>243</v>
      </c>
      <c r="B972" s="298" t="s">
        <v>486</v>
      </c>
      <c r="C972" s="281">
        <v>2592.1999999999998</v>
      </c>
      <c r="D972" s="145"/>
      <c r="E972" s="281"/>
      <c r="F972" s="281"/>
      <c r="G972" s="270">
        <v>6320624.5599999996</v>
      </c>
      <c r="H972" s="281">
        <v>0</v>
      </c>
      <c r="I972" s="271">
        <v>0</v>
      </c>
      <c r="J972" s="271">
        <v>0</v>
      </c>
      <c r="K972" s="271">
        <v>0</v>
      </c>
      <c r="L972" s="271">
        <v>0</v>
      </c>
      <c r="M972" s="271">
        <v>0</v>
      </c>
      <c r="N972" s="281">
        <v>0</v>
      </c>
      <c r="O972" s="281">
        <v>0</v>
      </c>
      <c r="P972" s="281">
        <v>0</v>
      </c>
      <c r="Q972" s="281">
        <v>0</v>
      </c>
      <c r="R972" s="281">
        <v>0</v>
      </c>
      <c r="S972" s="281">
        <v>0</v>
      </c>
      <c r="T972" s="200">
        <v>0</v>
      </c>
      <c r="U972" s="281">
        <v>0</v>
      </c>
      <c r="V972" s="281" t="s">
        <v>339</v>
      </c>
      <c r="W972" s="310">
        <v>1195</v>
      </c>
      <c r="X972" s="281">
        <v>6121540</v>
      </c>
      <c r="Y972" s="296">
        <v>0</v>
      </c>
      <c r="Z972" s="296">
        <v>0</v>
      </c>
      <c r="AA972" s="296">
        <v>0</v>
      </c>
      <c r="AB972" s="296">
        <v>0</v>
      </c>
      <c r="AC972" s="296">
        <v>0</v>
      </c>
      <c r="AD972" s="296">
        <v>0</v>
      </c>
      <c r="AE972" s="296">
        <v>0</v>
      </c>
      <c r="AF972" s="296">
        <v>0</v>
      </c>
      <c r="AG972" s="296">
        <v>0</v>
      </c>
      <c r="AH972" s="296">
        <v>0</v>
      </c>
      <c r="AI972" s="296">
        <v>0</v>
      </c>
      <c r="AJ972" s="296">
        <v>132723.04</v>
      </c>
      <c r="AK972" s="296">
        <v>66361.52</v>
      </c>
      <c r="AL972" s="296">
        <v>0</v>
      </c>
    </row>
    <row r="973" spans="1:38" s="39" customFormat="1" ht="12" customHeight="1" x14ac:dyDescent="0.2">
      <c r="A973" s="166">
        <v>244</v>
      </c>
      <c r="B973" s="298" t="s">
        <v>487</v>
      </c>
      <c r="C973" s="281">
        <v>3042.2</v>
      </c>
      <c r="D973" s="145"/>
      <c r="E973" s="281"/>
      <c r="F973" s="281"/>
      <c r="G973" s="270">
        <v>5809976.0599999996</v>
      </c>
      <c r="H973" s="281">
        <v>0</v>
      </c>
      <c r="I973" s="271">
        <v>0</v>
      </c>
      <c r="J973" s="271">
        <v>0</v>
      </c>
      <c r="K973" s="271">
        <v>0</v>
      </c>
      <c r="L973" s="271">
        <v>0</v>
      </c>
      <c r="M973" s="271">
        <v>0</v>
      </c>
      <c r="N973" s="281">
        <v>0</v>
      </c>
      <c r="O973" s="281">
        <v>0</v>
      </c>
      <c r="P973" s="281">
        <v>0</v>
      </c>
      <c r="Q973" s="281">
        <v>0</v>
      </c>
      <c r="R973" s="281">
        <v>0</v>
      </c>
      <c r="S973" s="281">
        <v>0</v>
      </c>
      <c r="T973" s="200">
        <v>0</v>
      </c>
      <c r="U973" s="281">
        <v>0</v>
      </c>
      <c r="V973" s="281" t="s">
        <v>339</v>
      </c>
      <c r="W973" s="310">
        <v>1096.8</v>
      </c>
      <c r="X973" s="281">
        <v>5609060</v>
      </c>
      <c r="Y973" s="296">
        <v>0</v>
      </c>
      <c r="Z973" s="296">
        <v>0</v>
      </c>
      <c r="AA973" s="296">
        <v>0</v>
      </c>
      <c r="AB973" s="296">
        <v>0</v>
      </c>
      <c r="AC973" s="296">
        <v>0</v>
      </c>
      <c r="AD973" s="296">
        <v>0</v>
      </c>
      <c r="AE973" s="296">
        <v>0</v>
      </c>
      <c r="AF973" s="296">
        <v>0</v>
      </c>
      <c r="AG973" s="296">
        <v>0</v>
      </c>
      <c r="AH973" s="296">
        <v>0</v>
      </c>
      <c r="AI973" s="296">
        <v>0</v>
      </c>
      <c r="AJ973" s="296">
        <v>133944.04</v>
      </c>
      <c r="AK973" s="296">
        <v>66972.02</v>
      </c>
      <c r="AL973" s="296">
        <v>0</v>
      </c>
    </row>
    <row r="974" spans="1:38" s="39" customFormat="1" ht="12" customHeight="1" x14ac:dyDescent="0.2">
      <c r="A974" s="166">
        <v>245</v>
      </c>
      <c r="B974" s="298" t="s">
        <v>1072</v>
      </c>
      <c r="C974" s="281">
        <v>3042.2</v>
      </c>
      <c r="D974" s="145"/>
      <c r="E974" s="281"/>
      <c r="F974" s="281"/>
      <c r="G974" s="270">
        <v>7848785.6500000004</v>
      </c>
      <c r="H974" s="281">
        <v>0</v>
      </c>
      <c r="I974" s="271">
        <v>0</v>
      </c>
      <c r="J974" s="271">
        <v>0</v>
      </c>
      <c r="K974" s="271">
        <v>0</v>
      </c>
      <c r="L974" s="271">
        <v>0</v>
      </c>
      <c r="M974" s="271">
        <v>0</v>
      </c>
      <c r="N974" s="281">
        <v>0</v>
      </c>
      <c r="O974" s="281">
        <v>0</v>
      </c>
      <c r="P974" s="281">
        <v>0</v>
      </c>
      <c r="Q974" s="281">
        <v>0</v>
      </c>
      <c r="R974" s="281">
        <v>0</v>
      </c>
      <c r="S974" s="281">
        <v>0</v>
      </c>
      <c r="T974" s="200">
        <v>0</v>
      </c>
      <c r="U974" s="281">
        <v>0</v>
      </c>
      <c r="V974" s="281" t="s">
        <v>340</v>
      </c>
      <c r="W974" s="296">
        <v>1033</v>
      </c>
      <c r="X974" s="281">
        <v>7495590.2999999998</v>
      </c>
      <c r="Y974" s="296">
        <v>0</v>
      </c>
      <c r="Z974" s="296">
        <v>0</v>
      </c>
      <c r="AA974" s="296">
        <v>0</v>
      </c>
      <c r="AB974" s="296">
        <v>0</v>
      </c>
      <c r="AC974" s="296">
        <v>0</v>
      </c>
      <c r="AD974" s="296">
        <v>0</v>
      </c>
      <c r="AE974" s="296">
        <v>0</v>
      </c>
      <c r="AF974" s="296">
        <v>0</v>
      </c>
      <c r="AG974" s="296">
        <v>0</v>
      </c>
      <c r="AH974" s="296">
        <v>0</v>
      </c>
      <c r="AI974" s="296">
        <v>0</v>
      </c>
      <c r="AJ974" s="296">
        <v>235463.57</v>
      </c>
      <c r="AK974" s="296">
        <v>117731.78</v>
      </c>
      <c r="AL974" s="296">
        <v>0</v>
      </c>
    </row>
    <row r="975" spans="1:38" s="39" customFormat="1" ht="12" customHeight="1" x14ac:dyDescent="0.2">
      <c r="A975" s="166">
        <v>246</v>
      </c>
      <c r="B975" s="298" t="s">
        <v>1073</v>
      </c>
      <c r="C975" s="281">
        <v>3042.2</v>
      </c>
      <c r="D975" s="145"/>
      <c r="E975" s="281"/>
      <c r="F975" s="281"/>
      <c r="G975" s="270">
        <v>7370108.5099999998</v>
      </c>
      <c r="H975" s="281">
        <v>0</v>
      </c>
      <c r="I975" s="271">
        <v>0</v>
      </c>
      <c r="J975" s="271">
        <v>0</v>
      </c>
      <c r="K975" s="271">
        <v>0</v>
      </c>
      <c r="L975" s="271">
        <v>0</v>
      </c>
      <c r="M975" s="271">
        <v>0</v>
      </c>
      <c r="N975" s="281">
        <v>0</v>
      </c>
      <c r="O975" s="281">
        <v>0</v>
      </c>
      <c r="P975" s="281">
        <v>0</v>
      </c>
      <c r="Q975" s="281">
        <v>0</v>
      </c>
      <c r="R975" s="281">
        <v>0</v>
      </c>
      <c r="S975" s="281">
        <v>0</v>
      </c>
      <c r="T975" s="200">
        <v>0</v>
      </c>
      <c r="U975" s="281">
        <v>0</v>
      </c>
      <c r="V975" s="281" t="s">
        <v>340</v>
      </c>
      <c r="W975" s="296">
        <v>970</v>
      </c>
      <c r="X975" s="281">
        <v>7038453.6200000001</v>
      </c>
      <c r="Y975" s="296">
        <v>0</v>
      </c>
      <c r="Z975" s="296">
        <v>0</v>
      </c>
      <c r="AA975" s="296">
        <v>0</v>
      </c>
      <c r="AB975" s="296">
        <v>0</v>
      </c>
      <c r="AC975" s="296">
        <v>0</v>
      </c>
      <c r="AD975" s="296">
        <v>0</v>
      </c>
      <c r="AE975" s="296">
        <v>0</v>
      </c>
      <c r="AF975" s="296">
        <v>0</v>
      </c>
      <c r="AG975" s="296">
        <v>0</v>
      </c>
      <c r="AH975" s="296">
        <v>0</v>
      </c>
      <c r="AI975" s="296">
        <v>0</v>
      </c>
      <c r="AJ975" s="296">
        <v>221103.26</v>
      </c>
      <c r="AK975" s="296">
        <v>110551.63</v>
      </c>
      <c r="AL975" s="296">
        <v>0</v>
      </c>
    </row>
    <row r="976" spans="1:38" s="39" customFormat="1" ht="30" customHeight="1" x14ac:dyDescent="0.2">
      <c r="A976" s="410" t="s">
        <v>1023</v>
      </c>
      <c r="B976" s="410"/>
      <c r="C976" s="273">
        <v>3105.5</v>
      </c>
      <c r="D976" s="273"/>
      <c r="E976" s="281"/>
      <c r="F976" s="281"/>
      <c r="G976" s="273">
        <v>51907237.059999995</v>
      </c>
      <c r="H976" s="273">
        <v>0</v>
      </c>
      <c r="I976" s="273">
        <v>0</v>
      </c>
      <c r="J976" s="273">
        <v>0</v>
      </c>
      <c r="K976" s="273">
        <v>0</v>
      </c>
      <c r="L976" s="273">
        <v>0</v>
      </c>
      <c r="M976" s="273">
        <v>0</v>
      </c>
      <c r="N976" s="273">
        <v>0</v>
      </c>
      <c r="O976" s="273">
        <v>0</v>
      </c>
      <c r="P976" s="273">
        <v>0</v>
      </c>
      <c r="Q976" s="273">
        <v>0</v>
      </c>
      <c r="R976" s="273">
        <v>0</v>
      </c>
      <c r="S976" s="273">
        <v>0</v>
      </c>
      <c r="T976" s="232">
        <v>0</v>
      </c>
      <c r="U976" s="273">
        <v>0</v>
      </c>
      <c r="V976" s="281" t="s">
        <v>307</v>
      </c>
      <c r="W976" s="273">
        <v>8362.33</v>
      </c>
      <c r="X976" s="273">
        <v>49774670.639999993</v>
      </c>
      <c r="Y976" s="273">
        <v>0</v>
      </c>
      <c r="Z976" s="273">
        <v>0</v>
      </c>
      <c r="AA976" s="273">
        <v>0</v>
      </c>
      <c r="AB976" s="273">
        <v>0</v>
      </c>
      <c r="AC976" s="273">
        <v>0</v>
      </c>
      <c r="AD976" s="273">
        <v>0</v>
      </c>
      <c r="AE976" s="273">
        <v>0</v>
      </c>
      <c r="AF976" s="273">
        <v>0</v>
      </c>
      <c r="AG976" s="273">
        <v>0</v>
      </c>
      <c r="AH976" s="273">
        <v>0</v>
      </c>
      <c r="AI976" s="273">
        <v>0</v>
      </c>
      <c r="AJ976" s="273">
        <v>1421710.95</v>
      </c>
      <c r="AK976" s="273">
        <v>710855.47</v>
      </c>
      <c r="AL976" s="273">
        <v>0</v>
      </c>
    </row>
    <row r="977" spans="1:38" s="39" customFormat="1" ht="12" customHeight="1" x14ac:dyDescent="0.2">
      <c r="A977" s="377" t="s">
        <v>203</v>
      </c>
      <c r="B977" s="377"/>
      <c r="C977" s="377"/>
      <c r="D977" s="377"/>
      <c r="E977" s="377"/>
      <c r="F977" s="377"/>
      <c r="G977" s="377"/>
      <c r="H977" s="377"/>
      <c r="I977" s="377"/>
      <c r="J977" s="377"/>
      <c r="K977" s="377"/>
      <c r="L977" s="377"/>
      <c r="M977" s="377"/>
      <c r="N977" s="377"/>
      <c r="O977" s="377"/>
      <c r="P977" s="377"/>
      <c r="Q977" s="377"/>
      <c r="R977" s="377"/>
      <c r="S977" s="377"/>
      <c r="T977" s="377"/>
      <c r="U977" s="377"/>
      <c r="V977" s="377"/>
      <c r="W977" s="377"/>
      <c r="X977" s="377"/>
      <c r="Y977" s="377"/>
      <c r="Z977" s="377"/>
      <c r="AA977" s="377"/>
      <c r="AB977" s="377"/>
      <c r="AC977" s="377"/>
      <c r="AD977" s="377"/>
      <c r="AE977" s="377"/>
      <c r="AF977" s="377"/>
      <c r="AG977" s="377"/>
      <c r="AH977" s="377"/>
      <c r="AI977" s="377"/>
      <c r="AJ977" s="377"/>
      <c r="AK977" s="377"/>
      <c r="AL977" s="377"/>
    </row>
    <row r="978" spans="1:38" s="39" customFormat="1" ht="12" customHeight="1" x14ac:dyDescent="0.2">
      <c r="A978" s="282">
        <v>247</v>
      </c>
      <c r="B978" s="298" t="s">
        <v>24</v>
      </c>
      <c r="C978" s="299"/>
      <c r="D978" s="299"/>
      <c r="E978" s="299"/>
      <c r="F978" s="299"/>
      <c r="G978" s="270">
        <v>2900948.92</v>
      </c>
      <c r="H978" s="281">
        <v>0</v>
      </c>
      <c r="I978" s="271">
        <v>0</v>
      </c>
      <c r="J978" s="271">
        <v>0</v>
      </c>
      <c r="K978" s="271">
        <v>0</v>
      </c>
      <c r="L978" s="271">
        <v>0</v>
      </c>
      <c r="M978" s="271">
        <v>0</v>
      </c>
      <c r="N978" s="281">
        <v>0</v>
      </c>
      <c r="O978" s="281">
        <v>0</v>
      </c>
      <c r="P978" s="281">
        <v>0</v>
      </c>
      <c r="Q978" s="281">
        <v>0</v>
      </c>
      <c r="R978" s="281">
        <v>0</v>
      </c>
      <c r="S978" s="281">
        <v>0</v>
      </c>
      <c r="T978" s="200">
        <v>0</v>
      </c>
      <c r="U978" s="281">
        <v>0</v>
      </c>
      <c r="V978" s="146" t="s">
        <v>340</v>
      </c>
      <c r="W978" s="296">
        <v>389.4</v>
      </c>
      <c r="X978" s="281">
        <v>2831170</v>
      </c>
      <c r="Y978" s="296">
        <v>0</v>
      </c>
      <c r="Z978" s="296">
        <v>0</v>
      </c>
      <c r="AA978" s="296">
        <v>0</v>
      </c>
      <c r="AB978" s="296">
        <v>0</v>
      </c>
      <c r="AC978" s="296">
        <v>0</v>
      </c>
      <c r="AD978" s="296">
        <v>0</v>
      </c>
      <c r="AE978" s="296">
        <v>0</v>
      </c>
      <c r="AF978" s="296">
        <v>0</v>
      </c>
      <c r="AG978" s="296">
        <v>0</v>
      </c>
      <c r="AH978" s="296">
        <v>0</v>
      </c>
      <c r="AI978" s="296">
        <v>0</v>
      </c>
      <c r="AJ978" s="296">
        <v>46519.28</v>
      </c>
      <c r="AK978" s="296">
        <v>23259.64</v>
      </c>
      <c r="AL978" s="296">
        <v>0</v>
      </c>
    </row>
    <row r="979" spans="1:38" s="39" customFormat="1" ht="12" customHeight="1" x14ac:dyDescent="0.2">
      <c r="A979" s="282">
        <v>248</v>
      </c>
      <c r="B979" s="298" t="s">
        <v>21</v>
      </c>
      <c r="C979" s="299"/>
      <c r="D979" s="299"/>
      <c r="E979" s="299"/>
      <c r="F979" s="299"/>
      <c r="G979" s="270">
        <v>2900678.92</v>
      </c>
      <c r="H979" s="281">
        <v>0</v>
      </c>
      <c r="I979" s="271">
        <v>0</v>
      </c>
      <c r="J979" s="271">
        <v>0</v>
      </c>
      <c r="K979" s="271">
        <v>0</v>
      </c>
      <c r="L979" s="271">
        <v>0</v>
      </c>
      <c r="M979" s="271">
        <v>0</v>
      </c>
      <c r="N979" s="281">
        <v>0</v>
      </c>
      <c r="O979" s="281">
        <v>0</v>
      </c>
      <c r="P979" s="281">
        <v>0</v>
      </c>
      <c r="Q979" s="281">
        <v>0</v>
      </c>
      <c r="R979" s="281">
        <v>0</v>
      </c>
      <c r="S979" s="281">
        <v>0</v>
      </c>
      <c r="T979" s="200">
        <v>0</v>
      </c>
      <c r="U979" s="281">
        <v>0</v>
      </c>
      <c r="V979" s="146" t="s">
        <v>340</v>
      </c>
      <c r="W979" s="296">
        <v>389.4</v>
      </c>
      <c r="X979" s="281">
        <v>2830900</v>
      </c>
      <c r="Y979" s="296">
        <v>0</v>
      </c>
      <c r="Z979" s="296">
        <v>0</v>
      </c>
      <c r="AA979" s="296">
        <v>0</v>
      </c>
      <c r="AB979" s="296">
        <v>0</v>
      </c>
      <c r="AC979" s="296">
        <v>0</v>
      </c>
      <c r="AD979" s="296">
        <v>0</v>
      </c>
      <c r="AE979" s="296">
        <v>0</v>
      </c>
      <c r="AF979" s="296">
        <v>0</v>
      </c>
      <c r="AG979" s="296">
        <v>0</v>
      </c>
      <c r="AH979" s="296">
        <v>0</v>
      </c>
      <c r="AI979" s="296">
        <v>0</v>
      </c>
      <c r="AJ979" s="296">
        <v>46519.28</v>
      </c>
      <c r="AK979" s="296">
        <v>23259.64</v>
      </c>
      <c r="AL979" s="296">
        <v>0</v>
      </c>
    </row>
    <row r="980" spans="1:38" s="39" customFormat="1" ht="43.5" customHeight="1" x14ac:dyDescent="0.2">
      <c r="A980" s="364" t="s">
        <v>204</v>
      </c>
      <c r="B980" s="364"/>
      <c r="C980" s="281" t="e">
        <v>#REF!</v>
      </c>
      <c r="D980" s="163"/>
      <c r="E980" s="281"/>
      <c r="F980" s="281"/>
      <c r="G980" s="281">
        <v>5801627.8399999999</v>
      </c>
      <c r="H980" s="281">
        <v>0</v>
      </c>
      <c r="I980" s="281">
        <v>0</v>
      </c>
      <c r="J980" s="281">
        <v>0</v>
      </c>
      <c r="K980" s="281">
        <v>0</v>
      </c>
      <c r="L980" s="281">
        <v>0</v>
      </c>
      <c r="M980" s="281">
        <v>0</v>
      </c>
      <c r="N980" s="281">
        <v>0</v>
      </c>
      <c r="O980" s="281">
        <v>0</v>
      </c>
      <c r="P980" s="281">
        <v>0</v>
      </c>
      <c r="Q980" s="281">
        <v>0</v>
      </c>
      <c r="R980" s="281">
        <v>0</v>
      </c>
      <c r="S980" s="281">
        <v>0</v>
      </c>
      <c r="T980" s="200">
        <v>0</v>
      </c>
      <c r="U980" s="281">
        <v>0</v>
      </c>
      <c r="V980" s="281" t="s">
        <v>307</v>
      </c>
      <c r="W980" s="281">
        <v>778.8</v>
      </c>
      <c r="X980" s="281">
        <v>5662070</v>
      </c>
      <c r="Y980" s="281">
        <v>0</v>
      </c>
      <c r="Z980" s="281">
        <v>0</v>
      </c>
      <c r="AA980" s="281">
        <v>0</v>
      </c>
      <c r="AB980" s="281">
        <v>0</v>
      </c>
      <c r="AC980" s="281">
        <v>0</v>
      </c>
      <c r="AD980" s="281">
        <v>0</v>
      </c>
      <c r="AE980" s="281">
        <v>0</v>
      </c>
      <c r="AF980" s="281">
        <v>0</v>
      </c>
      <c r="AG980" s="281">
        <v>0</v>
      </c>
      <c r="AH980" s="281">
        <v>0</v>
      </c>
      <c r="AI980" s="281">
        <v>0</v>
      </c>
      <c r="AJ980" s="281">
        <v>93038.56</v>
      </c>
      <c r="AK980" s="281">
        <v>46519.28</v>
      </c>
      <c r="AL980" s="281">
        <v>0</v>
      </c>
    </row>
    <row r="981" spans="1:38" s="39" customFormat="1" ht="12" customHeight="1" x14ac:dyDescent="0.2">
      <c r="A981" s="361" t="s">
        <v>313</v>
      </c>
      <c r="B981" s="362"/>
      <c r="C981" s="362"/>
      <c r="D981" s="362"/>
      <c r="E981" s="362"/>
      <c r="F981" s="362"/>
      <c r="G981" s="362"/>
      <c r="H981" s="362"/>
      <c r="I981" s="362"/>
      <c r="J981" s="362"/>
      <c r="K981" s="362"/>
      <c r="L981" s="362"/>
      <c r="M981" s="362"/>
      <c r="N981" s="362"/>
      <c r="O981" s="362"/>
      <c r="P981" s="362"/>
      <c r="Q981" s="362"/>
      <c r="R981" s="362"/>
      <c r="S981" s="362"/>
      <c r="T981" s="362"/>
      <c r="U981" s="362"/>
      <c r="V981" s="362"/>
      <c r="W981" s="362"/>
      <c r="X981" s="362"/>
      <c r="Y981" s="362"/>
      <c r="Z981" s="362"/>
      <c r="AA981" s="362"/>
      <c r="AB981" s="362"/>
      <c r="AC981" s="362"/>
      <c r="AD981" s="362"/>
      <c r="AE981" s="362"/>
      <c r="AF981" s="362"/>
      <c r="AG981" s="362"/>
      <c r="AH981" s="362"/>
      <c r="AI981" s="362"/>
      <c r="AJ981" s="362"/>
      <c r="AK981" s="362"/>
      <c r="AL981" s="363"/>
    </row>
    <row r="982" spans="1:38" s="39" customFormat="1" ht="12" customHeight="1" x14ac:dyDescent="0.2">
      <c r="A982" s="282">
        <v>249</v>
      </c>
      <c r="B982" s="154" t="s">
        <v>31</v>
      </c>
      <c r="C982" s="281">
        <v>492</v>
      </c>
      <c r="D982" s="145"/>
      <c r="E982" s="281"/>
      <c r="F982" s="281"/>
      <c r="G982" s="270">
        <v>3522707.85</v>
      </c>
      <c r="H982" s="281">
        <v>0</v>
      </c>
      <c r="I982" s="271">
        <v>0</v>
      </c>
      <c r="J982" s="271">
        <v>0</v>
      </c>
      <c r="K982" s="271">
        <v>0</v>
      </c>
      <c r="L982" s="271">
        <v>0</v>
      </c>
      <c r="M982" s="271">
        <v>0</v>
      </c>
      <c r="N982" s="281">
        <v>0</v>
      </c>
      <c r="O982" s="281">
        <v>0</v>
      </c>
      <c r="P982" s="281">
        <v>0</v>
      </c>
      <c r="Q982" s="281">
        <v>0</v>
      </c>
      <c r="R982" s="281">
        <v>0</v>
      </c>
      <c r="S982" s="281">
        <v>0</v>
      </c>
      <c r="T982" s="200">
        <v>0</v>
      </c>
      <c r="U982" s="281">
        <v>0</v>
      </c>
      <c r="V982" s="146" t="s">
        <v>340</v>
      </c>
      <c r="W982" s="296">
        <v>525.5</v>
      </c>
      <c r="X982" s="281">
        <v>3383150</v>
      </c>
      <c r="Y982" s="296">
        <v>0</v>
      </c>
      <c r="Z982" s="296">
        <v>0</v>
      </c>
      <c r="AA982" s="296">
        <v>0</v>
      </c>
      <c r="AB982" s="296">
        <v>0</v>
      </c>
      <c r="AC982" s="296">
        <v>0</v>
      </c>
      <c r="AD982" s="296">
        <v>0</v>
      </c>
      <c r="AE982" s="296">
        <v>0</v>
      </c>
      <c r="AF982" s="296">
        <v>0</v>
      </c>
      <c r="AG982" s="296">
        <v>0</v>
      </c>
      <c r="AH982" s="296">
        <v>0</v>
      </c>
      <c r="AI982" s="296">
        <v>0</v>
      </c>
      <c r="AJ982" s="296">
        <v>93038.57</v>
      </c>
      <c r="AK982" s="296">
        <v>46519.28</v>
      </c>
      <c r="AL982" s="296">
        <v>0</v>
      </c>
    </row>
    <row r="983" spans="1:38" s="39" customFormat="1" ht="12" customHeight="1" x14ac:dyDescent="0.2">
      <c r="A983" s="282">
        <v>250</v>
      </c>
      <c r="B983" s="154" t="s">
        <v>32</v>
      </c>
      <c r="C983" s="281">
        <v>795.7</v>
      </c>
      <c r="D983" s="145"/>
      <c r="E983" s="281"/>
      <c r="F983" s="281"/>
      <c r="G983" s="270">
        <v>3694657.85</v>
      </c>
      <c r="H983" s="281">
        <v>0</v>
      </c>
      <c r="I983" s="271">
        <v>0</v>
      </c>
      <c r="J983" s="271">
        <v>0</v>
      </c>
      <c r="K983" s="271">
        <v>0</v>
      </c>
      <c r="L983" s="271">
        <v>0</v>
      </c>
      <c r="M983" s="271">
        <v>0</v>
      </c>
      <c r="N983" s="281">
        <v>0</v>
      </c>
      <c r="O983" s="281">
        <v>0</v>
      </c>
      <c r="P983" s="281">
        <v>0</v>
      </c>
      <c r="Q983" s="281">
        <v>0</v>
      </c>
      <c r="R983" s="281">
        <v>0</v>
      </c>
      <c r="S983" s="281">
        <v>0</v>
      </c>
      <c r="T983" s="200">
        <v>0</v>
      </c>
      <c r="U983" s="281">
        <v>0</v>
      </c>
      <c r="V983" s="146" t="s">
        <v>340</v>
      </c>
      <c r="W983" s="296">
        <v>501.5</v>
      </c>
      <c r="X983" s="281">
        <v>3555100</v>
      </c>
      <c r="Y983" s="296">
        <v>0</v>
      </c>
      <c r="Z983" s="296">
        <v>0</v>
      </c>
      <c r="AA983" s="296">
        <v>0</v>
      </c>
      <c r="AB983" s="296">
        <v>0</v>
      </c>
      <c r="AC983" s="296">
        <v>0</v>
      </c>
      <c r="AD983" s="296">
        <v>0</v>
      </c>
      <c r="AE983" s="296">
        <v>0</v>
      </c>
      <c r="AF983" s="296">
        <v>0</v>
      </c>
      <c r="AG983" s="296">
        <v>0</v>
      </c>
      <c r="AH983" s="296">
        <v>0</v>
      </c>
      <c r="AI983" s="296">
        <v>0</v>
      </c>
      <c r="AJ983" s="296">
        <v>93038.57</v>
      </c>
      <c r="AK983" s="296">
        <v>46519.28</v>
      </c>
      <c r="AL983" s="296">
        <v>0</v>
      </c>
    </row>
    <row r="984" spans="1:38" s="39" customFormat="1" ht="12" customHeight="1" x14ac:dyDescent="0.2">
      <c r="A984" s="282">
        <v>251</v>
      </c>
      <c r="B984" s="154" t="s">
        <v>33</v>
      </c>
      <c r="C984" s="281"/>
      <c r="D984" s="145"/>
      <c r="E984" s="281"/>
      <c r="F984" s="281"/>
      <c r="G984" s="270">
        <v>3092255.23</v>
      </c>
      <c r="H984" s="281">
        <v>0</v>
      </c>
      <c r="I984" s="271">
        <v>0</v>
      </c>
      <c r="J984" s="271">
        <v>0</v>
      </c>
      <c r="K984" s="271">
        <v>0</v>
      </c>
      <c r="L984" s="271">
        <v>0</v>
      </c>
      <c r="M984" s="271">
        <v>0</v>
      </c>
      <c r="N984" s="281">
        <v>0</v>
      </c>
      <c r="O984" s="281">
        <v>0</v>
      </c>
      <c r="P984" s="281">
        <v>0</v>
      </c>
      <c r="Q984" s="281">
        <v>0</v>
      </c>
      <c r="R984" s="281">
        <v>0</v>
      </c>
      <c r="S984" s="281">
        <v>0</v>
      </c>
      <c r="T984" s="200">
        <v>0</v>
      </c>
      <c r="U984" s="281">
        <v>0</v>
      </c>
      <c r="V984" s="146" t="s">
        <v>340</v>
      </c>
      <c r="W984" s="296">
        <v>423.6</v>
      </c>
      <c r="X984" s="281">
        <v>2967650</v>
      </c>
      <c r="Y984" s="296">
        <v>0</v>
      </c>
      <c r="Z984" s="296">
        <v>0</v>
      </c>
      <c r="AA984" s="296">
        <v>0</v>
      </c>
      <c r="AB984" s="296">
        <v>0</v>
      </c>
      <c r="AC984" s="296">
        <v>0</v>
      </c>
      <c r="AD984" s="296">
        <v>0</v>
      </c>
      <c r="AE984" s="296">
        <v>0</v>
      </c>
      <c r="AF984" s="296">
        <v>0</v>
      </c>
      <c r="AG984" s="296">
        <v>0</v>
      </c>
      <c r="AH984" s="296">
        <v>0</v>
      </c>
      <c r="AI984" s="296">
        <v>0</v>
      </c>
      <c r="AJ984" s="296">
        <v>83070.149999999994</v>
      </c>
      <c r="AK984" s="296">
        <v>41535.08</v>
      </c>
      <c r="AL984" s="296">
        <v>0</v>
      </c>
    </row>
    <row r="985" spans="1:38" s="39" customFormat="1" ht="12" customHeight="1" x14ac:dyDescent="0.2">
      <c r="A985" s="282">
        <v>252</v>
      </c>
      <c r="B985" s="154" t="s">
        <v>34</v>
      </c>
      <c r="C985" s="281"/>
      <c r="D985" s="145"/>
      <c r="E985" s="281"/>
      <c r="F985" s="281"/>
      <c r="G985" s="270">
        <v>3461115.23</v>
      </c>
      <c r="H985" s="281">
        <v>0</v>
      </c>
      <c r="I985" s="271">
        <v>0</v>
      </c>
      <c r="J985" s="271">
        <v>0</v>
      </c>
      <c r="K985" s="271">
        <v>0</v>
      </c>
      <c r="L985" s="271">
        <v>0</v>
      </c>
      <c r="M985" s="271">
        <v>0</v>
      </c>
      <c r="N985" s="281">
        <v>0</v>
      </c>
      <c r="O985" s="281">
        <v>0</v>
      </c>
      <c r="P985" s="281">
        <v>0</v>
      </c>
      <c r="Q985" s="281">
        <v>0</v>
      </c>
      <c r="R985" s="281">
        <v>0</v>
      </c>
      <c r="S985" s="281">
        <v>0</v>
      </c>
      <c r="T985" s="200">
        <v>0</v>
      </c>
      <c r="U985" s="281">
        <v>0</v>
      </c>
      <c r="V985" s="146" t="s">
        <v>340</v>
      </c>
      <c r="W985" s="296">
        <v>458.92</v>
      </c>
      <c r="X985" s="281">
        <v>3336510</v>
      </c>
      <c r="Y985" s="296">
        <v>0</v>
      </c>
      <c r="Z985" s="296">
        <v>0</v>
      </c>
      <c r="AA985" s="296">
        <v>0</v>
      </c>
      <c r="AB985" s="296">
        <v>0</v>
      </c>
      <c r="AC985" s="296">
        <v>0</v>
      </c>
      <c r="AD985" s="296">
        <v>0</v>
      </c>
      <c r="AE985" s="296">
        <v>0</v>
      </c>
      <c r="AF985" s="296">
        <v>0</v>
      </c>
      <c r="AG985" s="296">
        <v>0</v>
      </c>
      <c r="AH985" s="296">
        <v>0</v>
      </c>
      <c r="AI985" s="296">
        <v>0</v>
      </c>
      <c r="AJ985" s="296">
        <v>83070.149999999994</v>
      </c>
      <c r="AK985" s="296">
        <v>41535.08</v>
      </c>
      <c r="AL985" s="296">
        <v>0</v>
      </c>
    </row>
    <row r="986" spans="1:38" s="39" customFormat="1" ht="12" customHeight="1" x14ac:dyDescent="0.2">
      <c r="A986" s="282">
        <v>253</v>
      </c>
      <c r="B986" s="154" t="s">
        <v>35</v>
      </c>
      <c r="C986" s="281"/>
      <c r="D986" s="145"/>
      <c r="E986" s="281"/>
      <c r="F986" s="281"/>
      <c r="G986" s="270">
        <v>2423122.79</v>
      </c>
      <c r="H986" s="281">
        <v>0</v>
      </c>
      <c r="I986" s="271">
        <v>0</v>
      </c>
      <c r="J986" s="271">
        <v>0</v>
      </c>
      <c r="K986" s="271">
        <v>0</v>
      </c>
      <c r="L986" s="271">
        <v>0</v>
      </c>
      <c r="M986" s="271">
        <v>0</v>
      </c>
      <c r="N986" s="281">
        <v>0</v>
      </c>
      <c r="O986" s="281">
        <v>0</v>
      </c>
      <c r="P986" s="281">
        <v>0</v>
      </c>
      <c r="Q986" s="281">
        <v>0</v>
      </c>
      <c r="R986" s="281">
        <v>0</v>
      </c>
      <c r="S986" s="281">
        <v>0</v>
      </c>
      <c r="T986" s="200">
        <v>0</v>
      </c>
      <c r="U986" s="281">
        <v>0</v>
      </c>
      <c r="V986" s="146" t="s">
        <v>339</v>
      </c>
      <c r="W986" s="296">
        <v>420</v>
      </c>
      <c r="X986" s="281">
        <v>2314082.27</v>
      </c>
      <c r="Y986" s="296">
        <v>0</v>
      </c>
      <c r="Z986" s="296">
        <v>0</v>
      </c>
      <c r="AA986" s="296">
        <v>0</v>
      </c>
      <c r="AB986" s="296">
        <v>0</v>
      </c>
      <c r="AC986" s="296">
        <v>0</v>
      </c>
      <c r="AD986" s="296">
        <v>0</v>
      </c>
      <c r="AE986" s="296">
        <v>0</v>
      </c>
      <c r="AF986" s="296">
        <v>0</v>
      </c>
      <c r="AG986" s="296">
        <v>0</v>
      </c>
      <c r="AH986" s="296">
        <v>0</v>
      </c>
      <c r="AI986" s="296">
        <v>0</v>
      </c>
      <c r="AJ986" s="296">
        <v>72693.679999999993</v>
      </c>
      <c r="AK986" s="296">
        <v>36346.839999999997</v>
      </c>
      <c r="AL986" s="296">
        <v>0</v>
      </c>
    </row>
    <row r="987" spans="1:38" s="39" customFormat="1" ht="12" customHeight="1" x14ac:dyDescent="0.2">
      <c r="A987" s="282">
        <v>254</v>
      </c>
      <c r="B987" s="154" t="s">
        <v>40</v>
      </c>
      <c r="C987" s="281"/>
      <c r="D987" s="145"/>
      <c r="E987" s="281"/>
      <c r="F987" s="281"/>
      <c r="G987" s="270">
        <v>5975267.4900000002</v>
      </c>
      <c r="H987" s="281">
        <v>0</v>
      </c>
      <c r="I987" s="271">
        <v>0</v>
      </c>
      <c r="J987" s="271">
        <v>0</v>
      </c>
      <c r="K987" s="271">
        <v>0</v>
      </c>
      <c r="L987" s="271">
        <v>0</v>
      </c>
      <c r="M987" s="271">
        <v>0</v>
      </c>
      <c r="N987" s="281">
        <v>0</v>
      </c>
      <c r="O987" s="281">
        <v>0</v>
      </c>
      <c r="P987" s="281">
        <v>0</v>
      </c>
      <c r="Q987" s="281">
        <v>0</v>
      </c>
      <c r="R987" s="281">
        <v>0</v>
      </c>
      <c r="S987" s="281">
        <v>0</v>
      </c>
      <c r="T987" s="200">
        <v>0</v>
      </c>
      <c r="U987" s="281">
        <v>0</v>
      </c>
      <c r="V987" s="146" t="s">
        <v>340</v>
      </c>
      <c r="W987" s="296">
        <v>796.45</v>
      </c>
      <c r="X987" s="281">
        <v>5780360</v>
      </c>
      <c r="Y987" s="296">
        <v>0</v>
      </c>
      <c r="Z987" s="296">
        <v>0</v>
      </c>
      <c r="AA987" s="296">
        <v>0</v>
      </c>
      <c r="AB987" s="296">
        <v>0</v>
      </c>
      <c r="AC987" s="296">
        <v>0</v>
      </c>
      <c r="AD987" s="296">
        <v>0</v>
      </c>
      <c r="AE987" s="296">
        <v>0</v>
      </c>
      <c r="AF987" s="296">
        <v>0</v>
      </c>
      <c r="AG987" s="296">
        <v>0</v>
      </c>
      <c r="AH987" s="296">
        <v>0</v>
      </c>
      <c r="AI987" s="296">
        <v>0</v>
      </c>
      <c r="AJ987" s="296">
        <v>129938.33</v>
      </c>
      <c r="AK987" s="296">
        <v>64969.16</v>
      </c>
      <c r="AL987" s="296">
        <v>0</v>
      </c>
    </row>
    <row r="988" spans="1:38" s="39" customFormat="1" ht="31.5" customHeight="1" x14ac:dyDescent="0.2">
      <c r="A988" s="364" t="s">
        <v>314</v>
      </c>
      <c r="B988" s="364"/>
      <c r="C988" s="281">
        <v>1287.7</v>
      </c>
      <c r="D988" s="163"/>
      <c r="E988" s="144"/>
      <c r="F988" s="144"/>
      <c r="G988" s="281">
        <v>22169126.439999998</v>
      </c>
      <c r="H988" s="281">
        <v>0</v>
      </c>
      <c r="I988" s="281">
        <v>0</v>
      </c>
      <c r="J988" s="281">
        <v>0</v>
      </c>
      <c r="K988" s="281">
        <v>0</v>
      </c>
      <c r="L988" s="281">
        <v>0</v>
      </c>
      <c r="M988" s="281">
        <v>0</v>
      </c>
      <c r="N988" s="281">
        <v>0</v>
      </c>
      <c r="O988" s="281">
        <v>0</v>
      </c>
      <c r="P988" s="281">
        <v>0</v>
      </c>
      <c r="Q988" s="281">
        <v>0</v>
      </c>
      <c r="R988" s="281">
        <v>0</v>
      </c>
      <c r="S988" s="281">
        <v>0</v>
      </c>
      <c r="T988" s="200">
        <v>0</v>
      </c>
      <c r="U988" s="281">
        <v>0</v>
      </c>
      <c r="V988" s="281" t="s">
        <v>307</v>
      </c>
      <c r="W988" s="281">
        <v>3125.9700000000003</v>
      </c>
      <c r="X988" s="281">
        <v>21336852.27</v>
      </c>
      <c r="Y988" s="281">
        <v>0</v>
      </c>
      <c r="Z988" s="281">
        <v>0</v>
      </c>
      <c r="AA988" s="281">
        <v>0</v>
      </c>
      <c r="AB988" s="281">
        <v>0</v>
      </c>
      <c r="AC988" s="281">
        <v>0</v>
      </c>
      <c r="AD988" s="281">
        <v>0</v>
      </c>
      <c r="AE988" s="281">
        <v>0</v>
      </c>
      <c r="AF988" s="281">
        <v>0</v>
      </c>
      <c r="AG988" s="281">
        <v>0</v>
      </c>
      <c r="AH988" s="281">
        <v>0</v>
      </c>
      <c r="AI988" s="281">
        <v>0</v>
      </c>
      <c r="AJ988" s="281">
        <v>554849.45000000007</v>
      </c>
      <c r="AK988" s="281">
        <v>277424.72000000003</v>
      </c>
      <c r="AL988" s="281">
        <v>0</v>
      </c>
    </row>
    <row r="989" spans="1:38" s="39" customFormat="1" ht="12" customHeight="1" x14ac:dyDescent="0.2">
      <c r="A989" s="377" t="s">
        <v>298</v>
      </c>
      <c r="B989" s="377"/>
      <c r="C989" s="377"/>
      <c r="D989" s="377"/>
      <c r="E989" s="377"/>
      <c r="F989" s="377"/>
      <c r="G989" s="377"/>
      <c r="H989" s="377"/>
      <c r="I989" s="377"/>
      <c r="J989" s="377"/>
      <c r="K989" s="377"/>
      <c r="L989" s="377"/>
      <c r="M989" s="377"/>
      <c r="N989" s="377"/>
      <c r="O989" s="377"/>
      <c r="P989" s="377"/>
      <c r="Q989" s="377"/>
      <c r="R989" s="377"/>
      <c r="S989" s="377"/>
      <c r="T989" s="377"/>
      <c r="U989" s="377"/>
      <c r="V989" s="377"/>
      <c r="W989" s="377"/>
      <c r="X989" s="377"/>
      <c r="Y989" s="377"/>
      <c r="Z989" s="377"/>
      <c r="AA989" s="377"/>
      <c r="AB989" s="377"/>
      <c r="AC989" s="377"/>
      <c r="AD989" s="377"/>
      <c r="AE989" s="377"/>
      <c r="AF989" s="377"/>
      <c r="AG989" s="377"/>
      <c r="AH989" s="377"/>
      <c r="AI989" s="377"/>
      <c r="AJ989" s="377"/>
      <c r="AK989" s="377"/>
      <c r="AL989" s="377"/>
    </row>
    <row r="990" spans="1:38" s="39" customFormat="1" ht="12" customHeight="1" x14ac:dyDescent="0.2">
      <c r="A990" s="282">
        <v>255</v>
      </c>
      <c r="B990" s="154" t="s">
        <v>431</v>
      </c>
      <c r="C990" s="281">
        <v>878.5</v>
      </c>
      <c r="D990" s="145"/>
      <c r="E990" s="281"/>
      <c r="F990" s="281"/>
      <c r="G990" s="270">
        <v>5644932.1399999997</v>
      </c>
      <c r="H990" s="281">
        <v>0</v>
      </c>
      <c r="I990" s="271">
        <v>0</v>
      </c>
      <c r="J990" s="271">
        <v>0</v>
      </c>
      <c r="K990" s="271">
        <v>0</v>
      </c>
      <c r="L990" s="271">
        <v>0</v>
      </c>
      <c r="M990" s="271">
        <v>0</v>
      </c>
      <c r="N990" s="281">
        <v>0</v>
      </c>
      <c r="O990" s="281">
        <v>0</v>
      </c>
      <c r="P990" s="281">
        <v>0</v>
      </c>
      <c r="Q990" s="281">
        <v>0</v>
      </c>
      <c r="R990" s="281">
        <v>0</v>
      </c>
      <c r="S990" s="281">
        <v>0</v>
      </c>
      <c r="T990" s="200">
        <v>0</v>
      </c>
      <c r="U990" s="281">
        <v>0</v>
      </c>
      <c r="V990" s="146" t="s">
        <v>340</v>
      </c>
      <c r="W990" s="296">
        <v>803.1</v>
      </c>
      <c r="X990" s="281">
        <v>5427030</v>
      </c>
      <c r="Y990" s="296">
        <v>0</v>
      </c>
      <c r="Z990" s="296">
        <v>0</v>
      </c>
      <c r="AA990" s="296">
        <v>0</v>
      </c>
      <c r="AB990" s="296">
        <v>0</v>
      </c>
      <c r="AC990" s="296">
        <v>0</v>
      </c>
      <c r="AD990" s="296">
        <v>0</v>
      </c>
      <c r="AE990" s="296">
        <v>0</v>
      </c>
      <c r="AF990" s="296">
        <v>0</v>
      </c>
      <c r="AG990" s="296">
        <v>0</v>
      </c>
      <c r="AH990" s="296">
        <v>0</v>
      </c>
      <c r="AI990" s="296">
        <v>0</v>
      </c>
      <c r="AJ990" s="296">
        <v>145268.09</v>
      </c>
      <c r="AK990" s="296">
        <v>72634.05</v>
      </c>
      <c r="AL990" s="296">
        <v>0</v>
      </c>
    </row>
    <row r="991" spans="1:38" s="39" customFormat="1" ht="12" customHeight="1" x14ac:dyDescent="0.2">
      <c r="A991" s="282">
        <v>256</v>
      </c>
      <c r="B991" s="154" t="s">
        <v>490</v>
      </c>
      <c r="C991" s="281"/>
      <c r="D991" s="145"/>
      <c r="E991" s="281"/>
      <c r="F991" s="281"/>
      <c r="G991" s="270">
        <v>2571278.4700000002</v>
      </c>
      <c r="H991" s="281">
        <v>0</v>
      </c>
      <c r="I991" s="271">
        <v>0</v>
      </c>
      <c r="J991" s="271">
        <v>0</v>
      </c>
      <c r="K991" s="271">
        <v>0</v>
      </c>
      <c r="L991" s="271">
        <v>0</v>
      </c>
      <c r="M991" s="271">
        <v>0</v>
      </c>
      <c r="N991" s="281">
        <v>0</v>
      </c>
      <c r="O991" s="281">
        <v>0</v>
      </c>
      <c r="P991" s="281">
        <v>0</v>
      </c>
      <c r="Q991" s="281">
        <v>0</v>
      </c>
      <c r="R991" s="281">
        <v>0</v>
      </c>
      <c r="S991" s="281">
        <v>0</v>
      </c>
      <c r="T991" s="200">
        <v>0</v>
      </c>
      <c r="U991" s="281">
        <v>0</v>
      </c>
      <c r="V991" s="146" t="s">
        <v>340</v>
      </c>
      <c r="W991" s="296">
        <v>340.1</v>
      </c>
      <c r="X991" s="281">
        <v>2471370</v>
      </c>
      <c r="Y991" s="296">
        <v>0</v>
      </c>
      <c r="Z991" s="296">
        <v>0</v>
      </c>
      <c r="AA991" s="296">
        <v>0</v>
      </c>
      <c r="AB991" s="296">
        <v>0</v>
      </c>
      <c r="AC991" s="296">
        <v>0</v>
      </c>
      <c r="AD991" s="296">
        <v>0</v>
      </c>
      <c r="AE991" s="296">
        <v>0</v>
      </c>
      <c r="AF991" s="296">
        <v>0</v>
      </c>
      <c r="AG991" s="296">
        <v>0</v>
      </c>
      <c r="AH991" s="296">
        <v>0</v>
      </c>
      <c r="AI991" s="296">
        <v>0</v>
      </c>
      <c r="AJ991" s="296">
        <v>66605.649999999994</v>
      </c>
      <c r="AK991" s="296">
        <v>33302.82</v>
      </c>
      <c r="AL991" s="296">
        <v>0</v>
      </c>
    </row>
    <row r="992" spans="1:38" s="39" customFormat="1" ht="12" customHeight="1" x14ac:dyDescent="0.2">
      <c r="A992" s="282">
        <v>257</v>
      </c>
      <c r="B992" s="154" t="s">
        <v>50</v>
      </c>
      <c r="C992" s="281">
        <v>942.74</v>
      </c>
      <c r="D992" s="145"/>
      <c r="E992" s="281"/>
      <c r="F992" s="281"/>
      <c r="G992" s="270">
        <v>6355132.1699999999</v>
      </c>
      <c r="H992" s="281">
        <v>0</v>
      </c>
      <c r="I992" s="271">
        <v>0</v>
      </c>
      <c r="J992" s="271">
        <v>0</v>
      </c>
      <c r="K992" s="271">
        <v>0</v>
      </c>
      <c r="L992" s="271">
        <v>0</v>
      </c>
      <c r="M992" s="271">
        <v>0</v>
      </c>
      <c r="N992" s="281">
        <v>0</v>
      </c>
      <c r="O992" s="281">
        <v>0</v>
      </c>
      <c r="P992" s="281">
        <v>0</v>
      </c>
      <c r="Q992" s="281">
        <v>0</v>
      </c>
      <c r="R992" s="281">
        <v>0</v>
      </c>
      <c r="S992" s="281">
        <v>0</v>
      </c>
      <c r="T992" s="200">
        <v>0</v>
      </c>
      <c r="U992" s="281">
        <v>0</v>
      </c>
      <c r="V992" s="146" t="s">
        <v>340</v>
      </c>
      <c r="W992" s="296">
        <v>851.66</v>
      </c>
      <c r="X992" s="281">
        <v>6127770</v>
      </c>
      <c r="Y992" s="296">
        <v>0</v>
      </c>
      <c r="Z992" s="296">
        <v>0</v>
      </c>
      <c r="AA992" s="296">
        <v>0</v>
      </c>
      <c r="AB992" s="296">
        <v>0</v>
      </c>
      <c r="AC992" s="296">
        <v>0</v>
      </c>
      <c r="AD992" s="296">
        <v>0</v>
      </c>
      <c r="AE992" s="296">
        <v>0</v>
      </c>
      <c r="AF992" s="296">
        <v>0</v>
      </c>
      <c r="AG992" s="296">
        <v>0</v>
      </c>
      <c r="AH992" s="296">
        <v>0</v>
      </c>
      <c r="AI992" s="296">
        <v>0</v>
      </c>
      <c r="AJ992" s="296">
        <v>151574.78</v>
      </c>
      <c r="AK992" s="296">
        <v>75787.39</v>
      </c>
      <c r="AL992" s="296">
        <v>0</v>
      </c>
    </row>
    <row r="993" spans="1:38" s="39" customFormat="1" ht="43.5" customHeight="1" x14ac:dyDescent="0.2">
      <c r="A993" s="364" t="s">
        <v>338</v>
      </c>
      <c r="B993" s="364"/>
      <c r="C993" s="281">
        <v>1821.24</v>
      </c>
      <c r="D993" s="163"/>
      <c r="E993" s="144"/>
      <c r="F993" s="144"/>
      <c r="G993" s="281">
        <v>14571342.779999999</v>
      </c>
      <c r="H993" s="281">
        <v>0</v>
      </c>
      <c r="I993" s="281">
        <v>0</v>
      </c>
      <c r="J993" s="281">
        <v>0</v>
      </c>
      <c r="K993" s="281">
        <v>0</v>
      </c>
      <c r="L993" s="281">
        <v>0</v>
      </c>
      <c r="M993" s="281">
        <v>0</v>
      </c>
      <c r="N993" s="281">
        <v>0</v>
      </c>
      <c r="O993" s="281">
        <v>0</v>
      </c>
      <c r="P993" s="281">
        <v>0</v>
      </c>
      <c r="Q993" s="281">
        <v>0</v>
      </c>
      <c r="R993" s="281">
        <v>0</v>
      </c>
      <c r="S993" s="281">
        <v>0</v>
      </c>
      <c r="T993" s="200">
        <v>0</v>
      </c>
      <c r="U993" s="281">
        <v>0</v>
      </c>
      <c r="V993" s="144" t="s">
        <v>307</v>
      </c>
      <c r="W993" s="281">
        <v>1994.8600000000001</v>
      </c>
      <c r="X993" s="281">
        <v>14026170</v>
      </c>
      <c r="Y993" s="281">
        <v>0</v>
      </c>
      <c r="Z993" s="281">
        <v>0</v>
      </c>
      <c r="AA993" s="281">
        <v>0</v>
      </c>
      <c r="AB993" s="281">
        <v>0</v>
      </c>
      <c r="AC993" s="281">
        <v>0</v>
      </c>
      <c r="AD993" s="281">
        <v>0</v>
      </c>
      <c r="AE993" s="281">
        <v>0</v>
      </c>
      <c r="AF993" s="281">
        <v>0</v>
      </c>
      <c r="AG993" s="281">
        <v>0</v>
      </c>
      <c r="AH993" s="281">
        <v>0</v>
      </c>
      <c r="AI993" s="281">
        <v>0</v>
      </c>
      <c r="AJ993" s="281">
        <v>363448.52</v>
      </c>
      <c r="AK993" s="281">
        <v>181724.26</v>
      </c>
      <c r="AL993" s="281">
        <v>0</v>
      </c>
    </row>
    <row r="994" spans="1:38" s="39" customFormat="1" ht="12" customHeight="1" x14ac:dyDescent="0.2">
      <c r="A994" s="361" t="s">
        <v>312</v>
      </c>
      <c r="B994" s="362"/>
      <c r="C994" s="362"/>
      <c r="D994" s="362"/>
      <c r="E994" s="362"/>
      <c r="F994" s="362"/>
      <c r="G994" s="362"/>
      <c r="H994" s="362"/>
      <c r="I994" s="362"/>
      <c r="J994" s="362"/>
      <c r="K994" s="362"/>
      <c r="L994" s="362"/>
      <c r="M994" s="362"/>
      <c r="N994" s="362"/>
      <c r="O994" s="362"/>
      <c r="P994" s="362"/>
      <c r="Q994" s="362"/>
      <c r="R994" s="362"/>
      <c r="S994" s="362"/>
      <c r="T994" s="362"/>
      <c r="U994" s="362"/>
      <c r="V994" s="362"/>
      <c r="W994" s="362"/>
      <c r="X994" s="362"/>
      <c r="Y994" s="362"/>
      <c r="Z994" s="362"/>
      <c r="AA994" s="362"/>
      <c r="AB994" s="362"/>
      <c r="AC994" s="362"/>
      <c r="AD994" s="362"/>
      <c r="AE994" s="362"/>
      <c r="AF994" s="362"/>
      <c r="AG994" s="362"/>
      <c r="AH994" s="362"/>
      <c r="AI994" s="362"/>
      <c r="AJ994" s="362"/>
      <c r="AK994" s="362"/>
      <c r="AL994" s="363"/>
    </row>
    <row r="995" spans="1:38" s="39" customFormat="1" ht="12" customHeight="1" x14ac:dyDescent="0.2">
      <c r="A995" s="282">
        <v>258</v>
      </c>
      <c r="B995" s="154" t="s">
        <v>54</v>
      </c>
      <c r="C995" s="281">
        <v>567.1</v>
      </c>
      <c r="D995" s="145"/>
      <c r="E995" s="281"/>
      <c r="F995" s="281"/>
      <c r="G995" s="270">
        <v>5034615.91</v>
      </c>
      <c r="H995" s="281">
        <v>0</v>
      </c>
      <c r="I995" s="271">
        <v>0</v>
      </c>
      <c r="J995" s="271">
        <v>0</v>
      </c>
      <c r="K995" s="271">
        <v>0</v>
      </c>
      <c r="L995" s="271">
        <v>0</v>
      </c>
      <c r="M995" s="271">
        <v>0</v>
      </c>
      <c r="N995" s="281">
        <v>0</v>
      </c>
      <c r="O995" s="281">
        <v>0</v>
      </c>
      <c r="P995" s="281">
        <v>0</v>
      </c>
      <c r="Q995" s="281">
        <v>0</v>
      </c>
      <c r="R995" s="281">
        <v>0</v>
      </c>
      <c r="S995" s="281">
        <v>0</v>
      </c>
      <c r="T995" s="200">
        <v>0</v>
      </c>
      <c r="U995" s="281">
        <v>0</v>
      </c>
      <c r="V995" s="146" t="s">
        <v>340</v>
      </c>
      <c r="W995" s="296">
        <v>684.21</v>
      </c>
      <c r="X995" s="281">
        <v>4839210</v>
      </c>
      <c r="Y995" s="296">
        <v>0</v>
      </c>
      <c r="Z995" s="296">
        <v>0</v>
      </c>
      <c r="AA995" s="296">
        <v>0</v>
      </c>
      <c r="AB995" s="296">
        <v>0</v>
      </c>
      <c r="AC995" s="296">
        <v>0</v>
      </c>
      <c r="AD995" s="296">
        <v>0</v>
      </c>
      <c r="AE995" s="296">
        <v>0</v>
      </c>
      <c r="AF995" s="296">
        <v>0</v>
      </c>
      <c r="AG995" s="296">
        <v>0</v>
      </c>
      <c r="AH995" s="296">
        <v>0</v>
      </c>
      <c r="AI995" s="296">
        <v>0</v>
      </c>
      <c r="AJ995" s="296">
        <v>130270.61</v>
      </c>
      <c r="AK995" s="296">
        <v>65135.3</v>
      </c>
      <c r="AL995" s="296">
        <v>0</v>
      </c>
    </row>
    <row r="996" spans="1:38" s="39" customFormat="1" ht="28.5" customHeight="1" x14ac:dyDescent="0.2">
      <c r="A996" s="364" t="s">
        <v>311</v>
      </c>
      <c r="B996" s="364"/>
      <c r="C996" s="281">
        <v>567.1</v>
      </c>
      <c r="D996" s="163"/>
      <c r="E996" s="144"/>
      <c r="F996" s="144"/>
      <c r="G996" s="281">
        <v>5034615.91</v>
      </c>
      <c r="H996" s="281">
        <v>0</v>
      </c>
      <c r="I996" s="281">
        <v>0</v>
      </c>
      <c r="J996" s="281">
        <v>0</v>
      </c>
      <c r="K996" s="281">
        <v>0</v>
      </c>
      <c r="L996" s="281">
        <v>0</v>
      </c>
      <c r="M996" s="281">
        <v>0</v>
      </c>
      <c r="N996" s="281">
        <v>0</v>
      </c>
      <c r="O996" s="281">
        <v>0</v>
      </c>
      <c r="P996" s="281">
        <v>0</v>
      </c>
      <c r="Q996" s="281">
        <v>0</v>
      </c>
      <c r="R996" s="281">
        <v>0</v>
      </c>
      <c r="S996" s="281">
        <v>0</v>
      </c>
      <c r="T996" s="200">
        <v>0</v>
      </c>
      <c r="U996" s="281">
        <v>0</v>
      </c>
      <c r="V996" s="144" t="s">
        <v>307</v>
      </c>
      <c r="W996" s="281">
        <v>684.21</v>
      </c>
      <c r="X996" s="281">
        <v>4839210</v>
      </c>
      <c r="Y996" s="281">
        <v>0</v>
      </c>
      <c r="Z996" s="281">
        <v>0</v>
      </c>
      <c r="AA996" s="281">
        <v>0</v>
      </c>
      <c r="AB996" s="281">
        <v>0</v>
      </c>
      <c r="AC996" s="281">
        <v>0</v>
      </c>
      <c r="AD996" s="281">
        <v>0</v>
      </c>
      <c r="AE996" s="281">
        <v>0</v>
      </c>
      <c r="AF996" s="281">
        <v>0</v>
      </c>
      <c r="AG996" s="281">
        <v>0</v>
      </c>
      <c r="AH996" s="281">
        <v>0</v>
      </c>
      <c r="AI996" s="281">
        <v>0</v>
      </c>
      <c r="AJ996" s="281">
        <v>130270.61</v>
      </c>
      <c r="AK996" s="281">
        <v>65135.3</v>
      </c>
      <c r="AL996" s="281">
        <v>0</v>
      </c>
    </row>
    <row r="997" spans="1:38" s="39" customFormat="1" ht="12" customHeight="1" x14ac:dyDescent="0.2">
      <c r="A997" s="361" t="s">
        <v>300</v>
      </c>
      <c r="B997" s="362"/>
      <c r="C997" s="362"/>
      <c r="D997" s="362"/>
      <c r="E997" s="362"/>
      <c r="F997" s="362"/>
      <c r="G997" s="362"/>
      <c r="H997" s="362"/>
      <c r="I997" s="362"/>
      <c r="J997" s="362"/>
      <c r="K997" s="362"/>
      <c r="L997" s="362"/>
      <c r="M997" s="362"/>
      <c r="N997" s="362"/>
      <c r="O997" s="362"/>
      <c r="P997" s="362"/>
      <c r="Q997" s="362"/>
      <c r="R997" s="362"/>
      <c r="S997" s="362"/>
      <c r="T997" s="362"/>
      <c r="U997" s="362"/>
      <c r="V997" s="362"/>
      <c r="W997" s="362"/>
      <c r="X997" s="362"/>
      <c r="Y997" s="362"/>
      <c r="Z997" s="362"/>
      <c r="AA997" s="362"/>
      <c r="AB997" s="362"/>
      <c r="AC997" s="362"/>
      <c r="AD997" s="362"/>
      <c r="AE997" s="362"/>
      <c r="AF997" s="362"/>
      <c r="AG997" s="362"/>
      <c r="AH997" s="362"/>
      <c r="AI997" s="362"/>
      <c r="AJ997" s="362"/>
      <c r="AK997" s="362"/>
      <c r="AL997" s="363"/>
    </row>
    <row r="998" spans="1:38" s="39" customFormat="1" ht="12" customHeight="1" x14ac:dyDescent="0.2">
      <c r="A998" s="282">
        <v>259</v>
      </c>
      <c r="B998" s="298" t="s">
        <v>55</v>
      </c>
      <c r="C998" s="281">
        <v>265.62</v>
      </c>
      <c r="D998" s="145"/>
      <c r="E998" s="281"/>
      <c r="F998" s="281"/>
      <c r="G998" s="270">
        <v>6200587.8099999996</v>
      </c>
      <c r="H998" s="281">
        <v>0</v>
      </c>
      <c r="I998" s="271">
        <v>0</v>
      </c>
      <c r="J998" s="271">
        <v>0</v>
      </c>
      <c r="K998" s="271">
        <v>0</v>
      </c>
      <c r="L998" s="271">
        <v>0</v>
      </c>
      <c r="M998" s="271">
        <v>0</v>
      </c>
      <c r="N998" s="281">
        <v>0</v>
      </c>
      <c r="O998" s="281">
        <v>0</v>
      </c>
      <c r="P998" s="281">
        <v>0</v>
      </c>
      <c r="Q998" s="281">
        <v>0</v>
      </c>
      <c r="R998" s="281">
        <v>0</v>
      </c>
      <c r="S998" s="281">
        <v>0</v>
      </c>
      <c r="T998" s="200">
        <v>0</v>
      </c>
      <c r="U998" s="281">
        <v>0</v>
      </c>
      <c r="V998" s="146" t="s">
        <v>340</v>
      </c>
      <c r="W998" s="296">
        <v>817.4</v>
      </c>
      <c r="X998" s="281">
        <v>5941907.3600000003</v>
      </c>
      <c r="Y998" s="296">
        <v>0</v>
      </c>
      <c r="Z998" s="296">
        <v>0</v>
      </c>
      <c r="AA998" s="296">
        <v>0</v>
      </c>
      <c r="AB998" s="296">
        <v>0</v>
      </c>
      <c r="AC998" s="296">
        <v>0</v>
      </c>
      <c r="AD998" s="296">
        <v>0</v>
      </c>
      <c r="AE998" s="296">
        <v>0</v>
      </c>
      <c r="AF998" s="296">
        <v>0</v>
      </c>
      <c r="AG998" s="296">
        <v>0</v>
      </c>
      <c r="AH998" s="296">
        <v>0</v>
      </c>
      <c r="AI998" s="296">
        <v>0</v>
      </c>
      <c r="AJ998" s="296">
        <v>172453.63</v>
      </c>
      <c r="AK998" s="296">
        <v>86226.82</v>
      </c>
      <c r="AL998" s="296">
        <v>0</v>
      </c>
    </row>
    <row r="999" spans="1:38" s="39" customFormat="1" ht="12" customHeight="1" x14ac:dyDescent="0.2">
      <c r="A999" s="282">
        <v>260</v>
      </c>
      <c r="B999" s="298" t="s">
        <v>56</v>
      </c>
      <c r="C999" s="281">
        <v>909.2</v>
      </c>
      <c r="D999" s="145"/>
      <c r="E999" s="281"/>
      <c r="F999" s="281"/>
      <c r="G999" s="270">
        <v>2060888.92</v>
      </c>
      <c r="H999" s="281">
        <v>0</v>
      </c>
      <c r="I999" s="271">
        <v>0</v>
      </c>
      <c r="J999" s="271">
        <v>0</v>
      </c>
      <c r="K999" s="271">
        <v>0</v>
      </c>
      <c r="L999" s="271">
        <v>0</v>
      </c>
      <c r="M999" s="271">
        <v>0</v>
      </c>
      <c r="N999" s="281">
        <v>0</v>
      </c>
      <c r="O999" s="281">
        <v>0</v>
      </c>
      <c r="P999" s="281">
        <v>0</v>
      </c>
      <c r="Q999" s="281">
        <v>0</v>
      </c>
      <c r="R999" s="281">
        <v>0</v>
      </c>
      <c r="S999" s="281">
        <v>0</v>
      </c>
      <c r="T999" s="200">
        <v>0</v>
      </c>
      <c r="U999" s="281">
        <v>0</v>
      </c>
      <c r="V999" s="281" t="s">
        <v>340</v>
      </c>
      <c r="W999" s="296">
        <v>280</v>
      </c>
      <c r="X999" s="281">
        <v>1991110</v>
      </c>
      <c r="Y999" s="296">
        <v>0</v>
      </c>
      <c r="Z999" s="296">
        <v>0</v>
      </c>
      <c r="AA999" s="296">
        <v>0</v>
      </c>
      <c r="AB999" s="296">
        <v>0</v>
      </c>
      <c r="AC999" s="296">
        <v>0</v>
      </c>
      <c r="AD999" s="296">
        <v>0</v>
      </c>
      <c r="AE999" s="296">
        <v>0</v>
      </c>
      <c r="AF999" s="296">
        <v>0</v>
      </c>
      <c r="AG999" s="296">
        <v>0</v>
      </c>
      <c r="AH999" s="296">
        <v>0</v>
      </c>
      <c r="AI999" s="296">
        <v>0</v>
      </c>
      <c r="AJ999" s="296">
        <v>46519.28</v>
      </c>
      <c r="AK999" s="296">
        <v>23259.64</v>
      </c>
      <c r="AL999" s="296">
        <v>0</v>
      </c>
    </row>
    <row r="1000" spans="1:38" s="39" customFormat="1" ht="12" customHeight="1" x14ac:dyDescent="0.2">
      <c r="A1000" s="282">
        <v>261</v>
      </c>
      <c r="B1000" s="298" t="s">
        <v>1069</v>
      </c>
      <c r="C1000" s="281"/>
      <c r="D1000" s="145"/>
      <c r="E1000" s="281"/>
      <c r="F1000" s="281"/>
      <c r="G1000" s="270">
        <v>2971210.1</v>
      </c>
      <c r="H1000" s="281">
        <v>0</v>
      </c>
      <c r="I1000" s="271">
        <v>0</v>
      </c>
      <c r="J1000" s="271">
        <v>0</v>
      </c>
      <c r="K1000" s="271">
        <v>0</v>
      </c>
      <c r="L1000" s="271">
        <v>0</v>
      </c>
      <c r="M1000" s="271">
        <v>0</v>
      </c>
      <c r="N1000" s="281">
        <v>0</v>
      </c>
      <c r="O1000" s="281">
        <v>0</v>
      </c>
      <c r="P1000" s="281">
        <v>0</v>
      </c>
      <c r="Q1000" s="281">
        <v>0</v>
      </c>
      <c r="R1000" s="281">
        <v>0</v>
      </c>
      <c r="S1000" s="281">
        <v>0</v>
      </c>
      <c r="T1000" s="200">
        <v>0</v>
      </c>
      <c r="U1000" s="281">
        <v>0</v>
      </c>
      <c r="V1000" s="281" t="s">
        <v>339</v>
      </c>
      <c r="W1000" s="296">
        <v>515</v>
      </c>
      <c r="X1000" s="281">
        <v>2837505.65</v>
      </c>
      <c r="Y1000" s="296">
        <v>0</v>
      </c>
      <c r="Z1000" s="296">
        <v>0</v>
      </c>
      <c r="AA1000" s="296">
        <v>0</v>
      </c>
      <c r="AB1000" s="296">
        <v>0</v>
      </c>
      <c r="AC1000" s="296">
        <v>0</v>
      </c>
      <c r="AD1000" s="296">
        <v>0</v>
      </c>
      <c r="AE1000" s="296">
        <v>0</v>
      </c>
      <c r="AF1000" s="296">
        <v>0</v>
      </c>
      <c r="AG1000" s="296">
        <v>0</v>
      </c>
      <c r="AH1000" s="296">
        <v>0</v>
      </c>
      <c r="AI1000" s="296">
        <v>0</v>
      </c>
      <c r="AJ1000" s="296">
        <v>89136.3</v>
      </c>
      <c r="AK1000" s="296">
        <v>44568.15</v>
      </c>
      <c r="AL1000" s="296">
        <v>0</v>
      </c>
    </row>
    <row r="1001" spans="1:38" s="39" customFormat="1" ht="29.25" customHeight="1" x14ac:dyDescent="0.2">
      <c r="A1001" s="364" t="s">
        <v>299</v>
      </c>
      <c r="B1001" s="364"/>
      <c r="C1001" s="281">
        <v>265.62</v>
      </c>
      <c r="D1001" s="163"/>
      <c r="E1001" s="144"/>
      <c r="F1001" s="144"/>
      <c r="G1001" s="281">
        <v>11232686.83</v>
      </c>
      <c r="H1001" s="281">
        <v>0</v>
      </c>
      <c r="I1001" s="281">
        <v>0</v>
      </c>
      <c r="J1001" s="281">
        <v>0</v>
      </c>
      <c r="K1001" s="281">
        <v>0</v>
      </c>
      <c r="L1001" s="281">
        <v>0</v>
      </c>
      <c r="M1001" s="281">
        <v>0</v>
      </c>
      <c r="N1001" s="281">
        <v>0</v>
      </c>
      <c r="O1001" s="281">
        <v>0</v>
      </c>
      <c r="P1001" s="281">
        <v>0</v>
      </c>
      <c r="Q1001" s="281">
        <v>0</v>
      </c>
      <c r="R1001" s="281">
        <v>0</v>
      </c>
      <c r="S1001" s="281">
        <v>0</v>
      </c>
      <c r="T1001" s="200">
        <v>0</v>
      </c>
      <c r="U1001" s="281">
        <v>0</v>
      </c>
      <c r="V1001" s="144" t="s">
        <v>307</v>
      </c>
      <c r="W1001" s="281">
        <v>1612.4</v>
      </c>
      <c r="X1001" s="281">
        <v>10770523.01</v>
      </c>
      <c r="Y1001" s="281">
        <v>0</v>
      </c>
      <c r="Z1001" s="281">
        <v>0</v>
      </c>
      <c r="AA1001" s="281">
        <v>0</v>
      </c>
      <c r="AB1001" s="281">
        <v>0</v>
      </c>
      <c r="AC1001" s="281">
        <v>0</v>
      </c>
      <c r="AD1001" s="281">
        <v>0</v>
      </c>
      <c r="AE1001" s="281">
        <v>0</v>
      </c>
      <c r="AF1001" s="281">
        <v>0</v>
      </c>
      <c r="AG1001" s="281">
        <v>0</v>
      </c>
      <c r="AH1001" s="281">
        <v>0</v>
      </c>
      <c r="AI1001" s="281">
        <v>0</v>
      </c>
      <c r="AJ1001" s="281">
        <v>308109.21000000002</v>
      </c>
      <c r="AK1001" s="281">
        <v>154054.61000000002</v>
      </c>
      <c r="AL1001" s="281">
        <v>0</v>
      </c>
    </row>
    <row r="1002" spans="1:38" s="39" customFormat="1" ht="12" customHeight="1" x14ac:dyDescent="0.2">
      <c r="A1002" s="361" t="s">
        <v>317</v>
      </c>
      <c r="B1002" s="362"/>
      <c r="C1002" s="362"/>
      <c r="D1002" s="362"/>
      <c r="E1002" s="362"/>
      <c r="F1002" s="362"/>
      <c r="G1002" s="362"/>
      <c r="H1002" s="362"/>
      <c r="I1002" s="362"/>
      <c r="J1002" s="362"/>
      <c r="K1002" s="362"/>
      <c r="L1002" s="362"/>
      <c r="M1002" s="362"/>
      <c r="N1002" s="362"/>
      <c r="O1002" s="362"/>
      <c r="P1002" s="362"/>
      <c r="Q1002" s="362"/>
      <c r="R1002" s="362"/>
      <c r="S1002" s="362"/>
      <c r="T1002" s="362"/>
      <c r="U1002" s="362"/>
      <c r="V1002" s="362"/>
      <c r="W1002" s="362"/>
      <c r="X1002" s="362"/>
      <c r="Y1002" s="362"/>
      <c r="Z1002" s="362"/>
      <c r="AA1002" s="362"/>
      <c r="AB1002" s="362"/>
      <c r="AC1002" s="362"/>
      <c r="AD1002" s="362"/>
      <c r="AE1002" s="362"/>
      <c r="AF1002" s="362"/>
      <c r="AG1002" s="362"/>
      <c r="AH1002" s="362"/>
      <c r="AI1002" s="362"/>
      <c r="AJ1002" s="362"/>
      <c r="AK1002" s="362"/>
      <c r="AL1002" s="363"/>
    </row>
    <row r="1003" spans="1:38" s="39" customFormat="1" ht="12" customHeight="1" x14ac:dyDescent="0.2">
      <c r="A1003" s="233">
        <v>262</v>
      </c>
      <c r="B1003" s="234" t="s">
        <v>60</v>
      </c>
      <c r="C1003" s="168">
        <v>851.45</v>
      </c>
      <c r="D1003" s="145"/>
      <c r="E1003" s="168"/>
      <c r="F1003" s="168"/>
      <c r="G1003" s="270">
        <v>1189689.44</v>
      </c>
      <c r="H1003" s="281">
        <v>1173150</v>
      </c>
      <c r="I1003" s="271">
        <v>0</v>
      </c>
      <c r="J1003" s="271">
        <v>0</v>
      </c>
      <c r="K1003" s="271">
        <v>0</v>
      </c>
      <c r="L1003" s="271">
        <v>359.8</v>
      </c>
      <c r="M1003" s="270">
        <v>1173150</v>
      </c>
      <c r="N1003" s="281">
        <v>0</v>
      </c>
      <c r="O1003" s="281">
        <v>0</v>
      </c>
      <c r="P1003" s="281">
        <v>0</v>
      </c>
      <c r="Q1003" s="281">
        <v>0</v>
      </c>
      <c r="R1003" s="281">
        <v>0</v>
      </c>
      <c r="S1003" s="281">
        <v>0</v>
      </c>
      <c r="T1003" s="200">
        <v>0</v>
      </c>
      <c r="U1003" s="281">
        <v>0</v>
      </c>
      <c r="V1003" s="146"/>
      <c r="W1003" s="296">
        <v>0</v>
      </c>
      <c r="X1003" s="281">
        <v>0</v>
      </c>
      <c r="Y1003" s="296">
        <v>0</v>
      </c>
      <c r="Z1003" s="296">
        <v>0</v>
      </c>
      <c r="AA1003" s="296">
        <v>0</v>
      </c>
      <c r="AB1003" s="296">
        <v>0</v>
      </c>
      <c r="AC1003" s="296">
        <v>0</v>
      </c>
      <c r="AD1003" s="296">
        <v>0</v>
      </c>
      <c r="AE1003" s="296">
        <v>0</v>
      </c>
      <c r="AF1003" s="296">
        <v>0</v>
      </c>
      <c r="AG1003" s="296">
        <v>0</v>
      </c>
      <c r="AH1003" s="296">
        <v>0</v>
      </c>
      <c r="AI1003" s="296">
        <v>0</v>
      </c>
      <c r="AJ1003" s="296">
        <v>11026.29</v>
      </c>
      <c r="AK1003" s="296">
        <v>5513.15</v>
      </c>
      <c r="AL1003" s="296">
        <v>0</v>
      </c>
    </row>
    <row r="1004" spans="1:38" s="39" customFormat="1" ht="11.25" customHeight="1" x14ac:dyDescent="0.2">
      <c r="A1004" s="233">
        <v>263</v>
      </c>
      <c r="B1004" s="234" t="s">
        <v>61</v>
      </c>
      <c r="C1004" s="281">
        <v>4679.67</v>
      </c>
      <c r="D1004" s="145"/>
      <c r="E1004" s="281"/>
      <c r="F1004" s="281"/>
      <c r="G1004" s="270">
        <v>520151.78</v>
      </c>
      <c r="H1004" s="281">
        <v>499580</v>
      </c>
      <c r="I1004" s="271">
        <v>124050</v>
      </c>
      <c r="J1004" s="271">
        <v>321</v>
      </c>
      <c r="K1004" s="271">
        <v>375530</v>
      </c>
      <c r="L1004" s="271">
        <v>0</v>
      </c>
      <c r="M1004" s="271">
        <v>0</v>
      </c>
      <c r="N1004" s="281">
        <v>0</v>
      </c>
      <c r="O1004" s="281">
        <v>0</v>
      </c>
      <c r="P1004" s="281">
        <v>0</v>
      </c>
      <c r="Q1004" s="281">
        <v>0</v>
      </c>
      <c r="R1004" s="281">
        <v>0</v>
      </c>
      <c r="S1004" s="281">
        <v>0</v>
      </c>
      <c r="T1004" s="200">
        <v>0</v>
      </c>
      <c r="U1004" s="281">
        <v>0</v>
      </c>
      <c r="V1004" s="281"/>
      <c r="W1004" s="281">
        <v>0</v>
      </c>
      <c r="X1004" s="281">
        <v>0</v>
      </c>
      <c r="Y1004" s="296">
        <v>0</v>
      </c>
      <c r="Z1004" s="296">
        <v>0</v>
      </c>
      <c r="AA1004" s="296">
        <v>0</v>
      </c>
      <c r="AB1004" s="296">
        <v>0</v>
      </c>
      <c r="AC1004" s="296">
        <v>0</v>
      </c>
      <c r="AD1004" s="296">
        <v>0</v>
      </c>
      <c r="AE1004" s="296">
        <v>0</v>
      </c>
      <c r="AF1004" s="296">
        <v>0</v>
      </c>
      <c r="AG1004" s="296">
        <v>0</v>
      </c>
      <c r="AH1004" s="296">
        <v>0</v>
      </c>
      <c r="AI1004" s="281">
        <v>0</v>
      </c>
      <c r="AJ1004" s="296">
        <v>13714.52</v>
      </c>
      <c r="AK1004" s="296">
        <v>6857.26</v>
      </c>
      <c r="AL1004" s="296">
        <v>0</v>
      </c>
    </row>
    <row r="1005" spans="1:38" s="39" customFormat="1" ht="12" customHeight="1" x14ac:dyDescent="0.2">
      <c r="A1005" s="233">
        <v>264</v>
      </c>
      <c r="B1005" s="234" t="s">
        <v>63</v>
      </c>
      <c r="C1005" s="168"/>
      <c r="D1005" s="145"/>
      <c r="E1005" s="168"/>
      <c r="F1005" s="168"/>
      <c r="G1005" s="270">
        <v>2974891.23</v>
      </c>
      <c r="H1005" s="281">
        <v>2453750</v>
      </c>
      <c r="I1005" s="271">
        <v>406310</v>
      </c>
      <c r="J1005" s="271">
        <v>950</v>
      </c>
      <c r="K1005" s="271">
        <v>1033710</v>
      </c>
      <c r="L1005" s="271">
        <v>242.9</v>
      </c>
      <c r="M1005" s="270">
        <v>839970</v>
      </c>
      <c r="N1005" s="281">
        <v>134</v>
      </c>
      <c r="O1005" s="281">
        <v>173760</v>
      </c>
      <c r="P1005" s="281">
        <v>0</v>
      </c>
      <c r="Q1005" s="281">
        <v>0</v>
      </c>
      <c r="R1005" s="281">
        <v>0</v>
      </c>
      <c r="S1005" s="281">
        <v>0</v>
      </c>
      <c r="T1005" s="200">
        <v>0</v>
      </c>
      <c r="U1005" s="281">
        <v>0</v>
      </c>
      <c r="V1005" s="146"/>
      <c r="W1005" s="296">
        <v>0</v>
      </c>
      <c r="X1005" s="281">
        <v>0</v>
      </c>
      <c r="Y1005" s="296">
        <v>0</v>
      </c>
      <c r="Z1005" s="296">
        <v>0</v>
      </c>
      <c r="AA1005" s="296">
        <v>0</v>
      </c>
      <c r="AB1005" s="296">
        <v>0</v>
      </c>
      <c r="AC1005" s="296">
        <v>0</v>
      </c>
      <c r="AD1005" s="296">
        <v>0</v>
      </c>
      <c r="AE1005" s="296">
        <v>0</v>
      </c>
      <c r="AF1005" s="296">
        <v>0</v>
      </c>
      <c r="AG1005" s="296">
        <v>0</v>
      </c>
      <c r="AH1005" s="296">
        <v>0</v>
      </c>
      <c r="AI1005" s="296">
        <v>296420</v>
      </c>
      <c r="AJ1005" s="296">
        <v>149814.15</v>
      </c>
      <c r="AK1005" s="296">
        <v>74907.08</v>
      </c>
      <c r="AL1005" s="296">
        <v>0</v>
      </c>
    </row>
    <row r="1006" spans="1:38" s="39" customFormat="1" ht="12" customHeight="1" x14ac:dyDescent="0.2">
      <c r="A1006" s="233">
        <v>265</v>
      </c>
      <c r="B1006" s="234" t="s">
        <v>71</v>
      </c>
      <c r="C1006" s="281"/>
      <c r="D1006" s="145"/>
      <c r="E1006" s="281"/>
      <c r="F1006" s="281"/>
      <c r="G1006" s="270">
        <v>81141.009999999995</v>
      </c>
      <c r="H1006" s="281">
        <v>77489.66</v>
      </c>
      <c r="I1006" s="271">
        <v>0</v>
      </c>
      <c r="J1006" s="271">
        <v>0</v>
      </c>
      <c r="K1006" s="271">
        <v>0</v>
      </c>
      <c r="L1006" s="271">
        <v>0</v>
      </c>
      <c r="M1006" s="270">
        <v>0</v>
      </c>
      <c r="N1006" s="281">
        <v>0</v>
      </c>
      <c r="O1006" s="281">
        <v>0</v>
      </c>
      <c r="P1006" s="281">
        <v>0</v>
      </c>
      <c r="Q1006" s="281">
        <v>0</v>
      </c>
      <c r="R1006" s="281">
        <v>60</v>
      </c>
      <c r="S1006" s="281">
        <v>77489.66</v>
      </c>
      <c r="T1006" s="200">
        <v>0</v>
      </c>
      <c r="U1006" s="281">
        <v>0</v>
      </c>
      <c r="V1006" s="281"/>
      <c r="W1006" s="281">
        <v>0</v>
      </c>
      <c r="X1006" s="281">
        <v>0</v>
      </c>
      <c r="Y1006" s="296">
        <v>0</v>
      </c>
      <c r="Z1006" s="296">
        <v>0</v>
      </c>
      <c r="AA1006" s="296">
        <v>0</v>
      </c>
      <c r="AB1006" s="296">
        <v>0</v>
      </c>
      <c r="AC1006" s="296">
        <v>0</v>
      </c>
      <c r="AD1006" s="296">
        <v>0</v>
      </c>
      <c r="AE1006" s="296">
        <v>0</v>
      </c>
      <c r="AF1006" s="296">
        <v>0</v>
      </c>
      <c r="AG1006" s="296">
        <v>0</v>
      </c>
      <c r="AH1006" s="296">
        <v>0</v>
      </c>
      <c r="AI1006" s="296">
        <v>0</v>
      </c>
      <c r="AJ1006" s="296">
        <v>2434.23</v>
      </c>
      <c r="AK1006" s="296">
        <v>1217.1199999999999</v>
      </c>
      <c r="AL1006" s="296">
        <v>0</v>
      </c>
    </row>
    <row r="1007" spans="1:38" s="39" customFormat="1" ht="43.5" customHeight="1" x14ac:dyDescent="0.2">
      <c r="A1007" s="403" t="s">
        <v>318</v>
      </c>
      <c r="B1007" s="403"/>
      <c r="C1007" s="223">
        <v>5531.12</v>
      </c>
      <c r="D1007" s="226"/>
      <c r="E1007" s="223"/>
      <c r="F1007" s="223"/>
      <c r="G1007" s="223">
        <v>4765873.46</v>
      </c>
      <c r="H1007" s="223">
        <v>4203969.66</v>
      </c>
      <c r="I1007" s="223">
        <v>530360</v>
      </c>
      <c r="J1007" s="223">
        <v>1271</v>
      </c>
      <c r="K1007" s="223">
        <v>1409240</v>
      </c>
      <c r="L1007" s="223">
        <v>602.70000000000005</v>
      </c>
      <c r="M1007" s="223">
        <v>2013120</v>
      </c>
      <c r="N1007" s="223">
        <v>134</v>
      </c>
      <c r="O1007" s="223">
        <v>173760</v>
      </c>
      <c r="P1007" s="223">
        <v>0</v>
      </c>
      <c r="Q1007" s="223">
        <v>0</v>
      </c>
      <c r="R1007" s="223">
        <v>60</v>
      </c>
      <c r="S1007" s="223">
        <v>77489.66</v>
      </c>
      <c r="T1007" s="231">
        <v>0</v>
      </c>
      <c r="U1007" s="223">
        <v>0</v>
      </c>
      <c r="V1007" s="223" t="s">
        <v>307</v>
      </c>
      <c r="W1007" s="223">
        <v>0</v>
      </c>
      <c r="X1007" s="223">
        <v>0</v>
      </c>
      <c r="Y1007" s="223">
        <v>0</v>
      </c>
      <c r="Z1007" s="223">
        <v>0</v>
      </c>
      <c r="AA1007" s="223">
        <v>0</v>
      </c>
      <c r="AB1007" s="223">
        <v>0</v>
      </c>
      <c r="AC1007" s="223">
        <v>0</v>
      </c>
      <c r="AD1007" s="223">
        <v>0</v>
      </c>
      <c r="AE1007" s="223">
        <v>0</v>
      </c>
      <c r="AF1007" s="223">
        <v>0</v>
      </c>
      <c r="AG1007" s="223">
        <v>0</v>
      </c>
      <c r="AH1007" s="223">
        <v>0</v>
      </c>
      <c r="AI1007" s="223">
        <v>296420</v>
      </c>
      <c r="AJ1007" s="223">
        <v>176989.19</v>
      </c>
      <c r="AK1007" s="223">
        <v>88494.61</v>
      </c>
      <c r="AL1007" s="223">
        <v>0</v>
      </c>
    </row>
    <row r="1008" spans="1:38" s="39" customFormat="1" ht="12" customHeight="1" x14ac:dyDescent="0.2">
      <c r="A1008" s="361" t="s">
        <v>301</v>
      </c>
      <c r="B1008" s="362"/>
      <c r="C1008" s="362"/>
      <c r="D1008" s="362"/>
      <c r="E1008" s="362"/>
      <c r="F1008" s="362"/>
      <c r="G1008" s="362"/>
      <c r="H1008" s="362"/>
      <c r="I1008" s="362"/>
      <c r="J1008" s="362"/>
      <c r="K1008" s="362"/>
      <c r="L1008" s="362"/>
      <c r="M1008" s="362"/>
      <c r="N1008" s="362"/>
      <c r="O1008" s="362"/>
      <c r="P1008" s="362"/>
      <c r="Q1008" s="362"/>
      <c r="R1008" s="362"/>
      <c r="S1008" s="362"/>
      <c r="T1008" s="362"/>
      <c r="U1008" s="362"/>
      <c r="V1008" s="362"/>
      <c r="W1008" s="362"/>
      <c r="X1008" s="362"/>
      <c r="Y1008" s="362"/>
      <c r="Z1008" s="362"/>
      <c r="AA1008" s="362"/>
      <c r="AB1008" s="362"/>
      <c r="AC1008" s="362"/>
      <c r="AD1008" s="362"/>
      <c r="AE1008" s="362"/>
      <c r="AF1008" s="362"/>
      <c r="AG1008" s="362"/>
      <c r="AH1008" s="362"/>
      <c r="AI1008" s="362"/>
      <c r="AJ1008" s="362"/>
      <c r="AK1008" s="362"/>
      <c r="AL1008" s="363"/>
    </row>
    <row r="1009" spans="1:38" s="39" customFormat="1" ht="12" customHeight="1" x14ac:dyDescent="0.2">
      <c r="A1009" s="282">
        <v>266</v>
      </c>
      <c r="B1009" s="154" t="s">
        <v>79</v>
      </c>
      <c r="C1009" s="281">
        <v>862.8</v>
      </c>
      <c r="D1009" s="145"/>
      <c r="E1009" s="281"/>
      <c r="F1009" s="281"/>
      <c r="G1009" s="270">
        <v>5982805.5800000001</v>
      </c>
      <c r="H1009" s="281">
        <v>0</v>
      </c>
      <c r="I1009" s="270">
        <v>0</v>
      </c>
      <c r="J1009" s="271">
        <v>0</v>
      </c>
      <c r="K1009" s="271">
        <v>0</v>
      </c>
      <c r="L1009" s="271">
        <v>0</v>
      </c>
      <c r="M1009" s="271">
        <v>0</v>
      </c>
      <c r="N1009" s="281">
        <v>0</v>
      </c>
      <c r="O1009" s="281">
        <v>0</v>
      </c>
      <c r="P1009" s="281">
        <v>0</v>
      </c>
      <c r="Q1009" s="281">
        <v>0</v>
      </c>
      <c r="R1009" s="281">
        <v>0</v>
      </c>
      <c r="S1009" s="281">
        <v>0</v>
      </c>
      <c r="T1009" s="200">
        <v>0</v>
      </c>
      <c r="U1009" s="281">
        <v>0</v>
      </c>
      <c r="V1009" s="146" t="s">
        <v>339</v>
      </c>
      <c r="W1009" s="296">
        <v>1037</v>
      </c>
      <c r="X1009" s="281">
        <v>5713579.3300000001</v>
      </c>
      <c r="Y1009" s="296">
        <v>0</v>
      </c>
      <c r="Z1009" s="296">
        <v>0</v>
      </c>
      <c r="AA1009" s="296">
        <v>0</v>
      </c>
      <c r="AB1009" s="296">
        <v>0</v>
      </c>
      <c r="AC1009" s="296">
        <v>0</v>
      </c>
      <c r="AD1009" s="296">
        <v>0</v>
      </c>
      <c r="AE1009" s="296">
        <v>0</v>
      </c>
      <c r="AF1009" s="296">
        <v>0</v>
      </c>
      <c r="AG1009" s="296">
        <v>0</v>
      </c>
      <c r="AH1009" s="296">
        <v>0</v>
      </c>
      <c r="AI1009" s="296">
        <v>0</v>
      </c>
      <c r="AJ1009" s="296">
        <v>179484.17</v>
      </c>
      <c r="AK1009" s="296">
        <v>89742.080000000002</v>
      </c>
      <c r="AL1009" s="296">
        <v>0</v>
      </c>
    </row>
    <row r="1010" spans="1:38" s="39" customFormat="1" ht="12" customHeight="1" x14ac:dyDescent="0.2">
      <c r="A1010" s="282">
        <v>267</v>
      </c>
      <c r="B1010" s="154" t="s">
        <v>80</v>
      </c>
      <c r="C1010" s="281"/>
      <c r="D1010" s="145"/>
      <c r="E1010" s="281"/>
      <c r="F1010" s="281"/>
      <c r="G1010" s="270">
        <v>2694756.01</v>
      </c>
      <c r="H1010" s="281">
        <v>2398420</v>
      </c>
      <c r="I1010" s="271">
        <v>2398420</v>
      </c>
      <c r="J1010" s="271">
        <v>0</v>
      </c>
      <c r="K1010" s="271">
        <v>0</v>
      </c>
      <c r="L1010" s="271">
        <v>0</v>
      </c>
      <c r="M1010" s="271">
        <v>0</v>
      </c>
      <c r="N1010" s="281">
        <v>0</v>
      </c>
      <c r="O1010" s="281">
        <v>0</v>
      </c>
      <c r="P1010" s="281">
        <v>0</v>
      </c>
      <c r="Q1010" s="281">
        <v>0</v>
      </c>
      <c r="R1010" s="281">
        <v>0</v>
      </c>
      <c r="S1010" s="281">
        <v>0</v>
      </c>
      <c r="T1010" s="200">
        <v>0</v>
      </c>
      <c r="U1010" s="281">
        <v>0</v>
      </c>
      <c r="V1010" s="146"/>
      <c r="W1010" s="296">
        <v>0</v>
      </c>
      <c r="X1010" s="281">
        <v>0</v>
      </c>
      <c r="Y1010" s="296">
        <v>0</v>
      </c>
      <c r="Z1010" s="296">
        <v>0</v>
      </c>
      <c r="AA1010" s="296">
        <v>0</v>
      </c>
      <c r="AB1010" s="296">
        <v>0</v>
      </c>
      <c r="AC1010" s="296">
        <v>0</v>
      </c>
      <c r="AD1010" s="296">
        <v>0</v>
      </c>
      <c r="AE1010" s="296">
        <v>0</v>
      </c>
      <c r="AF1010" s="296">
        <v>0</v>
      </c>
      <c r="AG1010" s="296">
        <v>0</v>
      </c>
      <c r="AH1010" s="296">
        <v>0</v>
      </c>
      <c r="AI1010" s="296">
        <v>0</v>
      </c>
      <c r="AJ1010" s="296">
        <v>197557.34</v>
      </c>
      <c r="AK1010" s="296">
        <v>98778.67</v>
      </c>
      <c r="AL1010" s="296">
        <v>0</v>
      </c>
    </row>
    <row r="1011" spans="1:38" s="39" customFormat="1" ht="12" customHeight="1" x14ac:dyDescent="0.2">
      <c r="A1011" s="282">
        <v>268</v>
      </c>
      <c r="B1011" s="317" t="s">
        <v>1082</v>
      </c>
      <c r="C1011" s="281"/>
      <c r="D1011" s="145"/>
      <c r="E1011" s="281"/>
      <c r="F1011" s="281"/>
      <c r="G1011" s="270">
        <v>4300269.47</v>
      </c>
      <c r="H1011" s="281">
        <v>0</v>
      </c>
      <c r="I1011" s="271">
        <v>0</v>
      </c>
      <c r="J1011" s="271">
        <v>0</v>
      </c>
      <c r="K1011" s="271">
        <v>0</v>
      </c>
      <c r="L1011" s="271">
        <v>0</v>
      </c>
      <c r="M1011" s="271">
        <v>0</v>
      </c>
      <c r="N1011" s="281"/>
      <c r="O1011" s="281">
        <v>0</v>
      </c>
      <c r="P1011" s="281"/>
      <c r="Q1011" s="281">
        <v>0</v>
      </c>
      <c r="R1011" s="281"/>
      <c r="S1011" s="281">
        <v>0</v>
      </c>
      <c r="T1011" s="282">
        <v>0</v>
      </c>
      <c r="U1011" s="281">
        <v>0</v>
      </c>
      <c r="V1011" s="146"/>
      <c r="W1011" s="296">
        <v>0</v>
      </c>
      <c r="X1011" s="281">
        <v>0</v>
      </c>
      <c r="Y1011" s="296">
        <v>0</v>
      </c>
      <c r="Z1011" s="296">
        <v>0</v>
      </c>
      <c r="AA1011" s="296">
        <v>468</v>
      </c>
      <c r="AB1011" s="296">
        <v>4106757.35</v>
      </c>
      <c r="AC1011" s="296">
        <v>0</v>
      </c>
      <c r="AD1011" s="296">
        <v>0</v>
      </c>
      <c r="AE1011" s="296">
        <v>0</v>
      </c>
      <c r="AF1011" s="296">
        <v>0</v>
      </c>
      <c r="AG1011" s="296">
        <v>0</v>
      </c>
      <c r="AH1011" s="296">
        <v>0</v>
      </c>
      <c r="AI1011" s="296">
        <v>0</v>
      </c>
      <c r="AJ1011" s="296">
        <v>129008.08</v>
      </c>
      <c r="AK1011" s="296">
        <v>64504.04</v>
      </c>
      <c r="AL1011" s="296">
        <v>0</v>
      </c>
    </row>
    <row r="1012" spans="1:38" s="39" customFormat="1" ht="39.75" customHeight="1" x14ac:dyDescent="0.2">
      <c r="A1012" s="364" t="s">
        <v>325</v>
      </c>
      <c r="B1012" s="364"/>
      <c r="C1012" s="281">
        <v>862.8</v>
      </c>
      <c r="D1012" s="163"/>
      <c r="E1012" s="144"/>
      <c r="F1012" s="144"/>
      <c r="G1012" s="281">
        <v>12977831.059999999</v>
      </c>
      <c r="H1012" s="281">
        <v>2398420</v>
      </c>
      <c r="I1012" s="281">
        <v>2398420</v>
      </c>
      <c r="J1012" s="281">
        <v>0</v>
      </c>
      <c r="K1012" s="281">
        <v>0</v>
      </c>
      <c r="L1012" s="281">
        <v>0</v>
      </c>
      <c r="M1012" s="281">
        <v>0</v>
      </c>
      <c r="N1012" s="281">
        <v>0</v>
      </c>
      <c r="O1012" s="281">
        <v>0</v>
      </c>
      <c r="P1012" s="281">
        <v>0</v>
      </c>
      <c r="Q1012" s="281">
        <v>0</v>
      </c>
      <c r="R1012" s="281">
        <v>0</v>
      </c>
      <c r="S1012" s="281">
        <v>0</v>
      </c>
      <c r="T1012" s="200">
        <v>0</v>
      </c>
      <c r="U1012" s="281">
        <v>0</v>
      </c>
      <c r="V1012" s="144" t="s">
        <v>307</v>
      </c>
      <c r="W1012" s="281">
        <v>1037</v>
      </c>
      <c r="X1012" s="281">
        <v>5713579.3300000001</v>
      </c>
      <c r="Y1012" s="281">
        <v>0</v>
      </c>
      <c r="Z1012" s="281">
        <v>0</v>
      </c>
      <c r="AA1012" s="281">
        <v>468</v>
      </c>
      <c r="AB1012" s="281">
        <v>4106757.35</v>
      </c>
      <c r="AC1012" s="281">
        <v>0</v>
      </c>
      <c r="AD1012" s="281">
        <v>0</v>
      </c>
      <c r="AE1012" s="281">
        <v>0</v>
      </c>
      <c r="AF1012" s="281">
        <v>0</v>
      </c>
      <c r="AG1012" s="281">
        <v>0</v>
      </c>
      <c r="AH1012" s="281">
        <v>0</v>
      </c>
      <c r="AI1012" s="281">
        <v>0</v>
      </c>
      <c r="AJ1012" s="281">
        <v>506049.59</v>
      </c>
      <c r="AK1012" s="281">
        <v>253024.79</v>
      </c>
      <c r="AL1012" s="281">
        <v>0</v>
      </c>
    </row>
    <row r="1013" spans="1:38" s="39" customFormat="1" ht="12" customHeight="1" x14ac:dyDescent="0.2">
      <c r="A1013" s="423" t="s">
        <v>180</v>
      </c>
      <c r="B1013" s="424"/>
      <c r="C1013" s="424"/>
      <c r="D1013" s="424"/>
      <c r="E1013" s="424"/>
      <c r="F1013" s="424"/>
      <c r="G1013" s="424"/>
      <c r="H1013" s="424"/>
      <c r="I1013" s="424"/>
      <c r="J1013" s="424"/>
      <c r="K1013" s="424"/>
      <c r="L1013" s="424"/>
      <c r="M1013" s="424"/>
      <c r="N1013" s="424"/>
      <c r="O1013" s="424"/>
      <c r="P1013" s="424"/>
      <c r="Q1013" s="424"/>
      <c r="R1013" s="424"/>
      <c r="S1013" s="424"/>
      <c r="T1013" s="424"/>
      <c r="U1013" s="424"/>
      <c r="V1013" s="424"/>
      <c r="W1013" s="424"/>
      <c r="X1013" s="424"/>
      <c r="Y1013" s="424"/>
      <c r="Z1013" s="424"/>
      <c r="AA1013" s="424"/>
      <c r="AB1013" s="424"/>
      <c r="AC1013" s="424"/>
      <c r="AD1013" s="424"/>
      <c r="AE1013" s="424"/>
      <c r="AF1013" s="424"/>
      <c r="AG1013" s="424"/>
      <c r="AH1013" s="424"/>
      <c r="AI1013" s="424"/>
      <c r="AJ1013" s="424"/>
      <c r="AK1013" s="424"/>
      <c r="AL1013" s="425"/>
    </row>
    <row r="1014" spans="1:38" s="39" customFormat="1" ht="12" customHeight="1" x14ac:dyDescent="0.2">
      <c r="A1014" s="169">
        <v>269</v>
      </c>
      <c r="B1014" s="170" t="s">
        <v>89</v>
      </c>
      <c r="C1014" s="176"/>
      <c r="D1014" s="145"/>
      <c r="E1014" s="176"/>
      <c r="F1014" s="176"/>
      <c r="G1014" s="270">
        <v>2244273.2599999998</v>
      </c>
      <c r="H1014" s="281">
        <v>0</v>
      </c>
      <c r="I1014" s="271">
        <v>0</v>
      </c>
      <c r="J1014" s="271">
        <v>0</v>
      </c>
      <c r="K1014" s="271">
        <v>0</v>
      </c>
      <c r="L1014" s="271">
        <v>0</v>
      </c>
      <c r="M1014" s="271">
        <v>0</v>
      </c>
      <c r="N1014" s="281">
        <v>0</v>
      </c>
      <c r="O1014" s="281">
        <v>0</v>
      </c>
      <c r="P1014" s="281">
        <v>0</v>
      </c>
      <c r="Q1014" s="281">
        <v>0</v>
      </c>
      <c r="R1014" s="281">
        <v>0</v>
      </c>
      <c r="S1014" s="281">
        <v>0</v>
      </c>
      <c r="T1014" s="200">
        <v>0</v>
      </c>
      <c r="U1014" s="281">
        <v>0</v>
      </c>
      <c r="V1014" s="146" t="s">
        <v>339</v>
      </c>
      <c r="W1014" s="296">
        <v>389</v>
      </c>
      <c r="X1014" s="281">
        <v>2143280.96</v>
      </c>
      <c r="Y1014" s="296">
        <v>0</v>
      </c>
      <c r="Z1014" s="296">
        <v>0</v>
      </c>
      <c r="AA1014" s="296">
        <v>0</v>
      </c>
      <c r="AB1014" s="296">
        <v>0</v>
      </c>
      <c r="AC1014" s="296">
        <v>0</v>
      </c>
      <c r="AD1014" s="296">
        <v>0</v>
      </c>
      <c r="AE1014" s="296">
        <v>0</v>
      </c>
      <c r="AF1014" s="296">
        <v>0</v>
      </c>
      <c r="AG1014" s="296">
        <v>0</v>
      </c>
      <c r="AH1014" s="296">
        <v>0</v>
      </c>
      <c r="AI1014" s="296">
        <v>0</v>
      </c>
      <c r="AJ1014" s="296">
        <v>67328.2</v>
      </c>
      <c r="AK1014" s="296">
        <v>33664.1</v>
      </c>
      <c r="AL1014" s="296">
        <v>0</v>
      </c>
    </row>
    <row r="1015" spans="1:38" s="39" customFormat="1" ht="40.5" customHeight="1" x14ac:dyDescent="0.2">
      <c r="A1015" s="426" t="s">
        <v>179</v>
      </c>
      <c r="B1015" s="426"/>
      <c r="C1015" s="176" t="e">
        <v>#REF!</v>
      </c>
      <c r="D1015" s="177"/>
      <c r="E1015" s="144"/>
      <c r="F1015" s="144"/>
      <c r="G1015" s="176">
        <v>2244273.2599999998</v>
      </c>
      <c r="H1015" s="176">
        <v>0</v>
      </c>
      <c r="I1015" s="176">
        <v>0</v>
      </c>
      <c r="J1015" s="176">
        <v>0</v>
      </c>
      <c r="K1015" s="176">
        <v>0</v>
      </c>
      <c r="L1015" s="176">
        <v>0</v>
      </c>
      <c r="M1015" s="176">
        <v>0</v>
      </c>
      <c r="N1015" s="176">
        <v>0</v>
      </c>
      <c r="O1015" s="176">
        <v>0</v>
      </c>
      <c r="P1015" s="176">
        <v>0</v>
      </c>
      <c r="Q1015" s="176">
        <v>0</v>
      </c>
      <c r="R1015" s="176">
        <v>0</v>
      </c>
      <c r="S1015" s="176">
        <v>0</v>
      </c>
      <c r="T1015" s="259">
        <v>0</v>
      </c>
      <c r="U1015" s="176">
        <v>0</v>
      </c>
      <c r="V1015" s="144" t="s">
        <v>307</v>
      </c>
      <c r="W1015" s="176">
        <v>389</v>
      </c>
      <c r="X1015" s="176">
        <v>2143280.96</v>
      </c>
      <c r="Y1015" s="176">
        <v>0</v>
      </c>
      <c r="Z1015" s="176">
        <v>0</v>
      </c>
      <c r="AA1015" s="176">
        <v>0</v>
      </c>
      <c r="AB1015" s="176">
        <v>0</v>
      </c>
      <c r="AC1015" s="176">
        <v>0</v>
      </c>
      <c r="AD1015" s="176">
        <v>0</v>
      </c>
      <c r="AE1015" s="176">
        <v>0</v>
      </c>
      <c r="AF1015" s="176">
        <v>0</v>
      </c>
      <c r="AG1015" s="176">
        <v>0</v>
      </c>
      <c r="AH1015" s="176">
        <v>0</v>
      </c>
      <c r="AI1015" s="176">
        <v>0</v>
      </c>
      <c r="AJ1015" s="176">
        <v>67328.2</v>
      </c>
      <c r="AK1015" s="176">
        <v>33664.1</v>
      </c>
      <c r="AL1015" s="176">
        <v>0</v>
      </c>
    </row>
    <row r="1016" spans="1:38" s="39" customFormat="1" ht="11.25" customHeight="1" x14ac:dyDescent="0.2">
      <c r="A1016" s="423" t="s">
        <v>242</v>
      </c>
      <c r="B1016" s="424"/>
      <c r="C1016" s="424"/>
      <c r="D1016" s="424"/>
      <c r="E1016" s="424"/>
      <c r="F1016" s="424"/>
      <c r="G1016" s="424"/>
      <c r="H1016" s="424"/>
      <c r="I1016" s="424"/>
      <c r="J1016" s="424"/>
      <c r="K1016" s="424"/>
      <c r="L1016" s="424"/>
      <c r="M1016" s="424"/>
      <c r="N1016" s="424"/>
      <c r="O1016" s="424"/>
      <c r="P1016" s="424"/>
      <c r="Q1016" s="424"/>
      <c r="R1016" s="424"/>
      <c r="S1016" s="424"/>
      <c r="T1016" s="424"/>
      <c r="U1016" s="424"/>
      <c r="V1016" s="424"/>
      <c r="W1016" s="424"/>
      <c r="X1016" s="424"/>
      <c r="Y1016" s="424"/>
      <c r="Z1016" s="424"/>
      <c r="AA1016" s="424"/>
      <c r="AB1016" s="424"/>
      <c r="AC1016" s="424"/>
      <c r="AD1016" s="424"/>
      <c r="AE1016" s="424"/>
      <c r="AF1016" s="424"/>
      <c r="AG1016" s="424"/>
      <c r="AH1016" s="424"/>
      <c r="AI1016" s="424"/>
      <c r="AJ1016" s="424"/>
      <c r="AK1016" s="424"/>
      <c r="AL1016" s="425"/>
    </row>
    <row r="1017" spans="1:38" s="39" customFormat="1" ht="12.75" customHeight="1" x14ac:dyDescent="0.2">
      <c r="A1017" s="169">
        <v>270</v>
      </c>
      <c r="B1017" s="170" t="s">
        <v>85</v>
      </c>
      <c r="C1017" s="176">
        <v>1072.3800000000001</v>
      </c>
      <c r="D1017" s="145"/>
      <c r="E1017" s="176"/>
      <c r="F1017" s="176"/>
      <c r="G1017" s="270">
        <v>6334511.5199999996</v>
      </c>
      <c r="H1017" s="281">
        <v>0</v>
      </c>
      <c r="I1017" s="271">
        <v>0</v>
      </c>
      <c r="J1017" s="271">
        <v>0</v>
      </c>
      <c r="K1017" s="271">
        <v>0</v>
      </c>
      <c r="L1017" s="271">
        <v>0</v>
      </c>
      <c r="M1017" s="271">
        <v>0</v>
      </c>
      <c r="N1017" s="281">
        <v>0</v>
      </c>
      <c r="O1017" s="281">
        <v>0</v>
      </c>
      <c r="P1017" s="281">
        <v>0</v>
      </c>
      <c r="Q1017" s="281">
        <v>0</v>
      </c>
      <c r="R1017" s="281">
        <v>0</v>
      </c>
      <c r="S1017" s="281">
        <v>0</v>
      </c>
      <c r="T1017" s="200">
        <v>0</v>
      </c>
      <c r="U1017" s="281">
        <v>0</v>
      </c>
      <c r="V1017" s="146" t="s">
        <v>340</v>
      </c>
      <c r="W1017" s="296">
        <v>863.33</v>
      </c>
      <c r="X1017" s="281">
        <v>6136140</v>
      </c>
      <c r="Y1017" s="296">
        <v>0</v>
      </c>
      <c r="Z1017" s="296">
        <v>0</v>
      </c>
      <c r="AA1017" s="296">
        <v>0</v>
      </c>
      <c r="AB1017" s="296">
        <v>0</v>
      </c>
      <c r="AC1017" s="296">
        <v>0</v>
      </c>
      <c r="AD1017" s="296">
        <v>0</v>
      </c>
      <c r="AE1017" s="296">
        <v>0</v>
      </c>
      <c r="AF1017" s="296">
        <v>0</v>
      </c>
      <c r="AG1017" s="296">
        <v>0</v>
      </c>
      <c r="AH1017" s="296">
        <v>0</v>
      </c>
      <c r="AI1017" s="296">
        <v>0</v>
      </c>
      <c r="AJ1017" s="296">
        <v>132247.67999999999</v>
      </c>
      <c r="AK1017" s="296">
        <v>66123.839999999997</v>
      </c>
      <c r="AL1017" s="296">
        <v>0</v>
      </c>
    </row>
    <row r="1018" spans="1:38" s="39" customFormat="1" ht="12.75" customHeight="1" x14ac:dyDescent="0.2">
      <c r="A1018" s="169">
        <v>271</v>
      </c>
      <c r="B1018" s="170" t="s">
        <v>86</v>
      </c>
      <c r="C1018" s="176"/>
      <c r="D1018" s="145"/>
      <c r="E1018" s="176"/>
      <c r="F1018" s="176"/>
      <c r="G1018" s="270">
        <v>4084400.48</v>
      </c>
      <c r="H1018" s="281">
        <v>0</v>
      </c>
      <c r="I1018" s="271">
        <v>0</v>
      </c>
      <c r="J1018" s="271">
        <v>0</v>
      </c>
      <c r="K1018" s="271">
        <v>0</v>
      </c>
      <c r="L1018" s="271">
        <v>0</v>
      </c>
      <c r="M1018" s="271">
        <v>0</v>
      </c>
      <c r="N1018" s="281">
        <v>0</v>
      </c>
      <c r="O1018" s="281">
        <v>0</v>
      </c>
      <c r="P1018" s="281">
        <v>0</v>
      </c>
      <c r="Q1018" s="281">
        <v>0</v>
      </c>
      <c r="R1018" s="281">
        <v>0</v>
      </c>
      <c r="S1018" s="281">
        <v>0</v>
      </c>
      <c r="T1018" s="200">
        <v>0</v>
      </c>
      <c r="U1018" s="281">
        <v>0</v>
      </c>
      <c r="V1018" s="146" t="s">
        <v>340</v>
      </c>
      <c r="W1018" s="296">
        <v>557.70000000000005</v>
      </c>
      <c r="X1018" s="281">
        <v>3929890</v>
      </c>
      <c r="Y1018" s="296">
        <v>0</v>
      </c>
      <c r="Z1018" s="296">
        <v>0</v>
      </c>
      <c r="AA1018" s="296">
        <v>0</v>
      </c>
      <c r="AB1018" s="296">
        <v>0</v>
      </c>
      <c r="AC1018" s="296">
        <v>0</v>
      </c>
      <c r="AD1018" s="296">
        <v>0</v>
      </c>
      <c r="AE1018" s="296">
        <v>0</v>
      </c>
      <c r="AF1018" s="296">
        <v>0</v>
      </c>
      <c r="AG1018" s="296">
        <v>0</v>
      </c>
      <c r="AH1018" s="296">
        <v>0</v>
      </c>
      <c r="AI1018" s="296">
        <v>0</v>
      </c>
      <c r="AJ1018" s="296">
        <v>103006.99</v>
      </c>
      <c r="AK1018" s="296">
        <v>51503.49</v>
      </c>
      <c r="AL1018" s="296">
        <v>0</v>
      </c>
    </row>
    <row r="1019" spans="1:38" s="39" customFormat="1" ht="26.25" customHeight="1" x14ac:dyDescent="0.2">
      <c r="A1019" s="426" t="s">
        <v>243</v>
      </c>
      <c r="B1019" s="426"/>
      <c r="C1019" s="176">
        <v>0</v>
      </c>
      <c r="D1019" s="177"/>
      <c r="E1019" s="144"/>
      <c r="F1019" s="144"/>
      <c r="G1019" s="176">
        <v>10418912</v>
      </c>
      <c r="H1019" s="176">
        <v>0</v>
      </c>
      <c r="I1019" s="176">
        <v>0</v>
      </c>
      <c r="J1019" s="176">
        <v>0</v>
      </c>
      <c r="K1019" s="176">
        <v>0</v>
      </c>
      <c r="L1019" s="176">
        <v>0</v>
      </c>
      <c r="M1019" s="176">
        <v>0</v>
      </c>
      <c r="N1019" s="176">
        <v>0</v>
      </c>
      <c r="O1019" s="176">
        <v>0</v>
      </c>
      <c r="P1019" s="176">
        <v>0</v>
      </c>
      <c r="Q1019" s="176">
        <v>0</v>
      </c>
      <c r="R1019" s="176">
        <v>0</v>
      </c>
      <c r="S1019" s="176">
        <v>0</v>
      </c>
      <c r="T1019" s="260">
        <v>0</v>
      </c>
      <c r="U1019" s="176">
        <v>0</v>
      </c>
      <c r="V1019" s="144" t="s">
        <v>307</v>
      </c>
      <c r="W1019" s="176">
        <v>1421.0300000000002</v>
      </c>
      <c r="X1019" s="176">
        <v>10066030</v>
      </c>
      <c r="Y1019" s="176">
        <v>0</v>
      </c>
      <c r="Z1019" s="176">
        <v>0</v>
      </c>
      <c r="AA1019" s="176">
        <v>0</v>
      </c>
      <c r="AB1019" s="176">
        <v>0</v>
      </c>
      <c r="AC1019" s="176">
        <v>0</v>
      </c>
      <c r="AD1019" s="176">
        <v>0</v>
      </c>
      <c r="AE1019" s="176">
        <v>0</v>
      </c>
      <c r="AF1019" s="176">
        <v>0</v>
      </c>
      <c r="AG1019" s="176">
        <v>0</v>
      </c>
      <c r="AH1019" s="176">
        <v>0</v>
      </c>
      <c r="AI1019" s="176">
        <v>0</v>
      </c>
      <c r="AJ1019" s="176">
        <v>235254.66999999998</v>
      </c>
      <c r="AK1019" s="176">
        <v>117627.32999999999</v>
      </c>
      <c r="AL1019" s="176">
        <v>0</v>
      </c>
    </row>
    <row r="1020" spans="1:38" s="39" customFormat="1" ht="12" customHeight="1" x14ac:dyDescent="0.2">
      <c r="A1020" s="404" t="s">
        <v>167</v>
      </c>
      <c r="B1020" s="405"/>
      <c r="C1020" s="405"/>
      <c r="D1020" s="405"/>
      <c r="E1020" s="405"/>
      <c r="F1020" s="405"/>
      <c r="G1020" s="405"/>
      <c r="H1020" s="405"/>
      <c r="I1020" s="405"/>
      <c r="J1020" s="405"/>
      <c r="K1020" s="405"/>
      <c r="L1020" s="405"/>
      <c r="M1020" s="405"/>
      <c r="N1020" s="405"/>
      <c r="O1020" s="405"/>
      <c r="P1020" s="405"/>
      <c r="Q1020" s="405"/>
      <c r="R1020" s="405"/>
      <c r="S1020" s="405"/>
      <c r="T1020" s="405"/>
      <c r="U1020" s="405"/>
      <c r="V1020" s="405"/>
      <c r="W1020" s="405"/>
      <c r="X1020" s="405"/>
      <c r="Y1020" s="405"/>
      <c r="Z1020" s="405"/>
      <c r="AA1020" s="405"/>
      <c r="AB1020" s="405"/>
      <c r="AC1020" s="405"/>
      <c r="AD1020" s="405"/>
      <c r="AE1020" s="405"/>
      <c r="AF1020" s="405"/>
      <c r="AG1020" s="405"/>
      <c r="AH1020" s="405"/>
      <c r="AI1020" s="405"/>
      <c r="AJ1020" s="405"/>
      <c r="AK1020" s="405"/>
      <c r="AL1020" s="406"/>
    </row>
    <row r="1021" spans="1:38" s="39" customFormat="1" ht="12" customHeight="1" x14ac:dyDescent="0.2">
      <c r="A1021" s="157">
        <v>272</v>
      </c>
      <c r="B1021" s="171" t="s">
        <v>96</v>
      </c>
      <c r="C1021" s="272">
        <v>487.2</v>
      </c>
      <c r="D1021" s="145"/>
      <c r="E1021" s="272"/>
      <c r="F1021" s="272"/>
      <c r="G1021" s="270">
        <v>4208081</v>
      </c>
      <c r="H1021" s="281">
        <v>0</v>
      </c>
      <c r="I1021" s="271">
        <v>0</v>
      </c>
      <c r="J1021" s="271">
        <v>0</v>
      </c>
      <c r="K1021" s="271">
        <v>0</v>
      </c>
      <c r="L1021" s="271">
        <v>0</v>
      </c>
      <c r="M1021" s="271">
        <v>0</v>
      </c>
      <c r="N1021" s="281">
        <v>0</v>
      </c>
      <c r="O1021" s="281">
        <v>0</v>
      </c>
      <c r="P1021" s="281">
        <v>0</v>
      </c>
      <c r="Q1021" s="281">
        <v>0</v>
      </c>
      <c r="R1021" s="281">
        <v>0</v>
      </c>
      <c r="S1021" s="281">
        <v>0</v>
      </c>
      <c r="T1021" s="200">
        <v>0</v>
      </c>
      <c r="U1021" s="281">
        <v>0</v>
      </c>
      <c r="V1021" s="146" t="s">
        <v>340</v>
      </c>
      <c r="W1021" s="296">
        <v>557.52</v>
      </c>
      <c r="X1021" s="281">
        <v>4041110</v>
      </c>
      <c r="Y1021" s="296">
        <v>0</v>
      </c>
      <c r="Z1021" s="296">
        <v>0</v>
      </c>
      <c r="AA1021" s="296">
        <v>0</v>
      </c>
      <c r="AB1021" s="296">
        <v>0</v>
      </c>
      <c r="AC1021" s="296">
        <v>0</v>
      </c>
      <c r="AD1021" s="296">
        <v>0</v>
      </c>
      <c r="AE1021" s="296">
        <v>0</v>
      </c>
      <c r="AF1021" s="296">
        <v>0</v>
      </c>
      <c r="AG1021" s="296">
        <v>0</v>
      </c>
      <c r="AH1021" s="296">
        <v>0</v>
      </c>
      <c r="AI1021" s="296">
        <v>0</v>
      </c>
      <c r="AJ1021" s="296">
        <v>111314</v>
      </c>
      <c r="AK1021" s="296">
        <v>55657</v>
      </c>
      <c r="AL1021" s="296">
        <v>0</v>
      </c>
    </row>
    <row r="1022" spans="1:38" s="39" customFormat="1" ht="12" customHeight="1" x14ac:dyDescent="0.2">
      <c r="A1022" s="157">
        <v>273</v>
      </c>
      <c r="B1022" s="171" t="s">
        <v>97</v>
      </c>
      <c r="C1022" s="272">
        <v>312.5</v>
      </c>
      <c r="D1022" s="145"/>
      <c r="E1022" s="272"/>
      <c r="F1022" s="272"/>
      <c r="G1022" s="270">
        <v>3863628.9</v>
      </c>
      <c r="H1022" s="281">
        <v>0</v>
      </c>
      <c r="I1022" s="271">
        <v>0</v>
      </c>
      <c r="J1022" s="271">
        <v>0</v>
      </c>
      <c r="K1022" s="271">
        <v>0</v>
      </c>
      <c r="L1022" s="271">
        <v>0</v>
      </c>
      <c r="M1022" s="271">
        <v>0</v>
      </c>
      <c r="N1022" s="281">
        <v>0</v>
      </c>
      <c r="O1022" s="281">
        <v>0</v>
      </c>
      <c r="P1022" s="281">
        <v>0</v>
      </c>
      <c r="Q1022" s="281">
        <v>0</v>
      </c>
      <c r="R1022" s="281">
        <v>0</v>
      </c>
      <c r="S1022" s="281">
        <v>0</v>
      </c>
      <c r="T1022" s="200">
        <v>0</v>
      </c>
      <c r="U1022" s="281">
        <v>0</v>
      </c>
      <c r="V1022" s="146" t="s">
        <v>340</v>
      </c>
      <c r="W1022" s="296">
        <v>578.91999999999996</v>
      </c>
      <c r="X1022" s="281">
        <v>3690635.31</v>
      </c>
      <c r="Y1022" s="296">
        <v>0</v>
      </c>
      <c r="Z1022" s="296">
        <v>0</v>
      </c>
      <c r="AA1022" s="296">
        <v>0</v>
      </c>
      <c r="AB1022" s="296">
        <v>0</v>
      </c>
      <c r="AC1022" s="296">
        <v>0</v>
      </c>
      <c r="AD1022" s="296">
        <v>0</v>
      </c>
      <c r="AE1022" s="296">
        <v>0</v>
      </c>
      <c r="AF1022" s="296">
        <v>0</v>
      </c>
      <c r="AG1022" s="296">
        <v>0</v>
      </c>
      <c r="AH1022" s="296">
        <v>0</v>
      </c>
      <c r="AI1022" s="296">
        <v>0</v>
      </c>
      <c r="AJ1022" s="296">
        <v>115716.72</v>
      </c>
      <c r="AK1022" s="296">
        <v>57276.87</v>
      </c>
      <c r="AL1022" s="296">
        <v>0</v>
      </c>
    </row>
    <row r="1023" spans="1:38" s="39" customFormat="1" ht="30.75" customHeight="1" x14ac:dyDescent="0.2">
      <c r="A1023" s="346" t="s">
        <v>169</v>
      </c>
      <c r="B1023" s="346"/>
      <c r="C1023" s="272">
        <v>799.7</v>
      </c>
      <c r="D1023" s="158"/>
      <c r="E1023" s="144"/>
      <c r="F1023" s="144"/>
      <c r="G1023" s="272">
        <v>8071709.9000000004</v>
      </c>
      <c r="H1023" s="272">
        <v>0</v>
      </c>
      <c r="I1023" s="272">
        <v>0</v>
      </c>
      <c r="J1023" s="272">
        <v>0</v>
      </c>
      <c r="K1023" s="272">
        <v>0</v>
      </c>
      <c r="L1023" s="272">
        <v>0</v>
      </c>
      <c r="M1023" s="272">
        <v>0</v>
      </c>
      <c r="N1023" s="272">
        <v>0</v>
      </c>
      <c r="O1023" s="272">
        <v>0</v>
      </c>
      <c r="P1023" s="272">
        <v>0</v>
      </c>
      <c r="Q1023" s="272">
        <v>0</v>
      </c>
      <c r="R1023" s="272">
        <v>0</v>
      </c>
      <c r="S1023" s="272">
        <v>0</v>
      </c>
      <c r="T1023" s="228">
        <v>0</v>
      </c>
      <c r="U1023" s="272">
        <v>0</v>
      </c>
      <c r="V1023" s="144" t="s">
        <v>307</v>
      </c>
      <c r="W1023" s="272">
        <v>1136.44</v>
      </c>
      <c r="X1023" s="272">
        <v>7731745.3100000005</v>
      </c>
      <c r="Y1023" s="272">
        <v>0</v>
      </c>
      <c r="Z1023" s="272">
        <v>0</v>
      </c>
      <c r="AA1023" s="272">
        <v>0</v>
      </c>
      <c r="AB1023" s="272">
        <v>0</v>
      </c>
      <c r="AC1023" s="272">
        <v>0</v>
      </c>
      <c r="AD1023" s="272">
        <v>0</v>
      </c>
      <c r="AE1023" s="272">
        <v>0</v>
      </c>
      <c r="AF1023" s="272">
        <v>0</v>
      </c>
      <c r="AG1023" s="272">
        <v>0</v>
      </c>
      <c r="AH1023" s="272">
        <v>0</v>
      </c>
      <c r="AI1023" s="272">
        <v>0</v>
      </c>
      <c r="AJ1023" s="272">
        <v>227030.72</v>
      </c>
      <c r="AK1023" s="272">
        <v>112933.87</v>
      </c>
      <c r="AL1023" s="272">
        <v>0</v>
      </c>
    </row>
    <row r="1024" spans="1:38" s="39" customFormat="1" ht="12" customHeight="1" x14ac:dyDescent="0.2">
      <c r="A1024" s="404" t="s">
        <v>199</v>
      </c>
      <c r="B1024" s="405"/>
      <c r="C1024" s="405"/>
      <c r="D1024" s="405"/>
      <c r="E1024" s="405"/>
      <c r="F1024" s="405"/>
      <c r="G1024" s="405"/>
      <c r="H1024" s="405"/>
      <c r="I1024" s="405"/>
      <c r="J1024" s="405"/>
      <c r="K1024" s="405"/>
      <c r="L1024" s="405"/>
      <c r="M1024" s="405"/>
      <c r="N1024" s="405"/>
      <c r="O1024" s="405"/>
      <c r="P1024" s="405"/>
      <c r="Q1024" s="405"/>
      <c r="R1024" s="405"/>
      <c r="S1024" s="405"/>
      <c r="T1024" s="405"/>
      <c r="U1024" s="405"/>
      <c r="V1024" s="405"/>
      <c r="W1024" s="405"/>
      <c r="X1024" s="405"/>
      <c r="Y1024" s="405"/>
      <c r="Z1024" s="405"/>
      <c r="AA1024" s="405"/>
      <c r="AB1024" s="405"/>
      <c r="AC1024" s="405"/>
      <c r="AD1024" s="405"/>
      <c r="AE1024" s="405"/>
      <c r="AF1024" s="405"/>
      <c r="AG1024" s="405"/>
      <c r="AH1024" s="405"/>
      <c r="AI1024" s="405"/>
      <c r="AJ1024" s="405"/>
      <c r="AK1024" s="405"/>
      <c r="AL1024" s="406"/>
    </row>
    <row r="1025" spans="1:38" s="39" customFormat="1" ht="12" customHeight="1" x14ac:dyDescent="0.2">
      <c r="A1025" s="157">
        <v>274</v>
      </c>
      <c r="B1025" s="165" t="s">
        <v>98</v>
      </c>
      <c r="C1025" s="223">
        <v>862.8</v>
      </c>
      <c r="D1025" s="145"/>
      <c r="E1025" s="223"/>
      <c r="F1025" s="223"/>
      <c r="G1025" s="270">
        <v>3237402.25</v>
      </c>
      <c r="H1025" s="281">
        <v>0</v>
      </c>
      <c r="I1025" s="271">
        <v>0</v>
      </c>
      <c r="J1025" s="271">
        <v>0</v>
      </c>
      <c r="K1025" s="271">
        <v>0</v>
      </c>
      <c r="L1025" s="271">
        <v>0</v>
      </c>
      <c r="M1025" s="271">
        <v>0</v>
      </c>
      <c r="N1025" s="281">
        <v>0</v>
      </c>
      <c r="O1025" s="281">
        <v>0</v>
      </c>
      <c r="P1025" s="281">
        <v>0</v>
      </c>
      <c r="Q1025" s="281">
        <v>0</v>
      </c>
      <c r="R1025" s="281">
        <v>0</v>
      </c>
      <c r="S1025" s="281">
        <v>0</v>
      </c>
      <c r="T1025" s="200">
        <v>0</v>
      </c>
      <c r="U1025" s="281">
        <v>0</v>
      </c>
      <c r="V1025" s="223" t="s">
        <v>340</v>
      </c>
      <c r="W1025" s="224">
        <v>443.5</v>
      </c>
      <c r="X1025" s="281">
        <v>3187610</v>
      </c>
      <c r="Y1025" s="296">
        <v>0</v>
      </c>
      <c r="Z1025" s="296">
        <v>0</v>
      </c>
      <c r="AA1025" s="296">
        <v>0</v>
      </c>
      <c r="AB1025" s="296">
        <v>0</v>
      </c>
      <c r="AC1025" s="296">
        <v>0</v>
      </c>
      <c r="AD1025" s="296">
        <v>0</v>
      </c>
      <c r="AE1025" s="296">
        <v>0</v>
      </c>
      <c r="AF1025" s="296">
        <v>0</v>
      </c>
      <c r="AG1025" s="296">
        <v>0</v>
      </c>
      <c r="AH1025" s="296">
        <v>0</v>
      </c>
      <c r="AI1025" s="296">
        <v>0</v>
      </c>
      <c r="AJ1025" s="296">
        <v>33194.83</v>
      </c>
      <c r="AK1025" s="296">
        <v>16597.419999999998</v>
      </c>
      <c r="AL1025" s="296">
        <v>0</v>
      </c>
    </row>
    <row r="1026" spans="1:38" s="39" customFormat="1" ht="42" customHeight="1" x14ac:dyDescent="0.2">
      <c r="A1026" s="403" t="s">
        <v>200</v>
      </c>
      <c r="B1026" s="403"/>
      <c r="C1026" s="223">
        <v>862.8</v>
      </c>
      <c r="D1026" s="226"/>
      <c r="E1026" s="223"/>
      <c r="F1026" s="223"/>
      <c r="G1026" s="223">
        <v>3237402.25</v>
      </c>
      <c r="H1026" s="223">
        <v>0</v>
      </c>
      <c r="I1026" s="223">
        <v>0</v>
      </c>
      <c r="J1026" s="223">
        <v>0</v>
      </c>
      <c r="K1026" s="223">
        <v>0</v>
      </c>
      <c r="L1026" s="223">
        <v>0</v>
      </c>
      <c r="M1026" s="223">
        <v>0</v>
      </c>
      <c r="N1026" s="223">
        <v>0</v>
      </c>
      <c r="O1026" s="223">
        <v>0</v>
      </c>
      <c r="P1026" s="223">
        <v>0</v>
      </c>
      <c r="Q1026" s="223">
        <v>0</v>
      </c>
      <c r="R1026" s="223">
        <v>0</v>
      </c>
      <c r="S1026" s="223">
        <v>0</v>
      </c>
      <c r="T1026" s="231">
        <v>0</v>
      </c>
      <c r="U1026" s="223">
        <v>0</v>
      </c>
      <c r="V1026" s="223" t="s">
        <v>307</v>
      </c>
      <c r="W1026" s="223">
        <v>443.5</v>
      </c>
      <c r="X1026" s="223">
        <v>3187610</v>
      </c>
      <c r="Y1026" s="223">
        <v>0</v>
      </c>
      <c r="Z1026" s="223">
        <v>0</v>
      </c>
      <c r="AA1026" s="223">
        <v>0</v>
      </c>
      <c r="AB1026" s="223">
        <v>0</v>
      </c>
      <c r="AC1026" s="223">
        <v>0</v>
      </c>
      <c r="AD1026" s="223">
        <v>0</v>
      </c>
      <c r="AE1026" s="223">
        <v>0</v>
      </c>
      <c r="AF1026" s="223">
        <v>0</v>
      </c>
      <c r="AG1026" s="223">
        <v>0</v>
      </c>
      <c r="AH1026" s="223">
        <v>0</v>
      </c>
      <c r="AI1026" s="223">
        <v>0</v>
      </c>
      <c r="AJ1026" s="223">
        <v>33194.83</v>
      </c>
      <c r="AK1026" s="223">
        <v>16597.419999999998</v>
      </c>
      <c r="AL1026" s="223">
        <v>0</v>
      </c>
    </row>
    <row r="1027" spans="1:38" s="39" customFormat="1" ht="12" customHeight="1" x14ac:dyDescent="0.2">
      <c r="A1027" s="414" t="s">
        <v>308</v>
      </c>
      <c r="B1027" s="414"/>
      <c r="C1027" s="414"/>
      <c r="D1027" s="414"/>
      <c r="E1027" s="414"/>
      <c r="F1027" s="414"/>
      <c r="G1027" s="414"/>
      <c r="H1027" s="414"/>
      <c r="I1027" s="414"/>
      <c r="J1027" s="414"/>
      <c r="K1027" s="414"/>
      <c r="L1027" s="414"/>
      <c r="M1027" s="414"/>
      <c r="N1027" s="414"/>
      <c r="O1027" s="414"/>
      <c r="P1027" s="414"/>
      <c r="Q1027" s="414"/>
      <c r="R1027" s="414"/>
      <c r="S1027" s="414"/>
      <c r="T1027" s="414"/>
      <c r="U1027" s="414"/>
      <c r="V1027" s="414"/>
      <c r="W1027" s="414"/>
      <c r="X1027" s="414"/>
      <c r="Y1027" s="414"/>
      <c r="Z1027" s="414"/>
      <c r="AA1027" s="414"/>
      <c r="AB1027" s="414"/>
      <c r="AC1027" s="414"/>
      <c r="AD1027" s="414"/>
      <c r="AE1027" s="414"/>
      <c r="AF1027" s="414"/>
      <c r="AG1027" s="414"/>
      <c r="AH1027" s="414"/>
      <c r="AI1027" s="414"/>
      <c r="AJ1027" s="414"/>
      <c r="AK1027" s="414"/>
      <c r="AL1027" s="414"/>
    </row>
    <row r="1028" spans="1:38" s="39" customFormat="1" ht="12" customHeight="1" x14ac:dyDescent="0.2">
      <c r="A1028" s="157">
        <v>275</v>
      </c>
      <c r="B1028" s="171" t="s">
        <v>100</v>
      </c>
      <c r="C1028" s="272">
        <v>164.9</v>
      </c>
      <c r="D1028" s="145"/>
      <c r="E1028" s="272"/>
      <c r="F1028" s="272"/>
      <c r="G1028" s="270">
        <v>1711735.24</v>
      </c>
      <c r="H1028" s="281">
        <v>0</v>
      </c>
      <c r="I1028" s="271">
        <v>0</v>
      </c>
      <c r="J1028" s="271">
        <v>0</v>
      </c>
      <c r="K1028" s="271">
        <v>0</v>
      </c>
      <c r="L1028" s="271">
        <v>0</v>
      </c>
      <c r="M1028" s="271">
        <v>0</v>
      </c>
      <c r="N1028" s="281">
        <v>0</v>
      </c>
      <c r="O1028" s="281">
        <v>0</v>
      </c>
      <c r="P1028" s="281">
        <v>0</v>
      </c>
      <c r="Q1028" s="281">
        <v>0</v>
      </c>
      <c r="R1028" s="281">
        <v>0</v>
      </c>
      <c r="S1028" s="281">
        <v>0</v>
      </c>
      <c r="T1028" s="200">
        <v>0</v>
      </c>
      <c r="U1028" s="281">
        <v>0</v>
      </c>
      <c r="V1028" s="146" t="s">
        <v>340</v>
      </c>
      <c r="W1028" s="296">
        <v>268.19</v>
      </c>
      <c r="X1028" s="281">
        <v>1634480</v>
      </c>
      <c r="Y1028" s="296">
        <v>0</v>
      </c>
      <c r="Z1028" s="296">
        <v>0</v>
      </c>
      <c r="AA1028" s="296">
        <v>0</v>
      </c>
      <c r="AB1028" s="296">
        <v>0</v>
      </c>
      <c r="AC1028" s="296">
        <v>0</v>
      </c>
      <c r="AD1028" s="296">
        <v>0</v>
      </c>
      <c r="AE1028" s="296">
        <v>0</v>
      </c>
      <c r="AF1028" s="296">
        <v>0</v>
      </c>
      <c r="AG1028" s="296">
        <v>0</v>
      </c>
      <c r="AH1028" s="296">
        <v>0</v>
      </c>
      <c r="AI1028" s="296">
        <v>0</v>
      </c>
      <c r="AJ1028" s="296">
        <v>51503.49</v>
      </c>
      <c r="AK1028" s="296">
        <v>25751.75</v>
      </c>
      <c r="AL1028" s="296">
        <v>0</v>
      </c>
    </row>
    <row r="1029" spans="1:38" s="39" customFormat="1" ht="43.5" customHeight="1" x14ac:dyDescent="0.2">
      <c r="A1029" s="346" t="s">
        <v>246</v>
      </c>
      <c r="B1029" s="346"/>
      <c r="C1029" s="272">
        <v>164.9</v>
      </c>
      <c r="D1029" s="158"/>
      <c r="E1029" s="144"/>
      <c r="F1029" s="144"/>
      <c r="G1029" s="272">
        <v>1711735.24</v>
      </c>
      <c r="H1029" s="272">
        <v>0</v>
      </c>
      <c r="I1029" s="272">
        <v>0</v>
      </c>
      <c r="J1029" s="272">
        <v>0</v>
      </c>
      <c r="K1029" s="272">
        <v>0</v>
      </c>
      <c r="L1029" s="272">
        <v>0</v>
      </c>
      <c r="M1029" s="272">
        <v>0</v>
      </c>
      <c r="N1029" s="272">
        <v>0</v>
      </c>
      <c r="O1029" s="272">
        <v>0</v>
      </c>
      <c r="P1029" s="272">
        <v>0</v>
      </c>
      <c r="Q1029" s="272">
        <v>0</v>
      </c>
      <c r="R1029" s="272">
        <v>0</v>
      </c>
      <c r="S1029" s="272">
        <v>0</v>
      </c>
      <c r="T1029" s="228">
        <v>0</v>
      </c>
      <c r="U1029" s="272">
        <v>0</v>
      </c>
      <c r="V1029" s="144" t="s">
        <v>307</v>
      </c>
      <c r="W1029" s="272">
        <v>268.19</v>
      </c>
      <c r="X1029" s="272">
        <v>1634480</v>
      </c>
      <c r="Y1029" s="272">
        <v>0</v>
      </c>
      <c r="Z1029" s="272">
        <v>0</v>
      </c>
      <c r="AA1029" s="272">
        <v>0</v>
      </c>
      <c r="AB1029" s="272">
        <v>0</v>
      </c>
      <c r="AC1029" s="272">
        <v>0</v>
      </c>
      <c r="AD1029" s="272">
        <v>0</v>
      </c>
      <c r="AE1029" s="272">
        <v>0</v>
      </c>
      <c r="AF1029" s="272">
        <v>0</v>
      </c>
      <c r="AG1029" s="272">
        <v>0</v>
      </c>
      <c r="AH1029" s="272">
        <v>0</v>
      </c>
      <c r="AI1029" s="272">
        <v>0</v>
      </c>
      <c r="AJ1029" s="272">
        <v>51503.49</v>
      </c>
      <c r="AK1029" s="272">
        <v>25751.75</v>
      </c>
      <c r="AL1029" s="272">
        <v>0</v>
      </c>
    </row>
    <row r="1030" spans="1:38" s="39" customFormat="1" ht="12" customHeight="1" x14ac:dyDescent="0.2">
      <c r="A1030" s="414" t="s">
        <v>202</v>
      </c>
      <c r="B1030" s="414"/>
      <c r="C1030" s="414"/>
      <c r="D1030" s="414"/>
      <c r="E1030" s="414"/>
      <c r="F1030" s="414"/>
      <c r="G1030" s="414"/>
      <c r="H1030" s="414"/>
      <c r="I1030" s="414"/>
      <c r="J1030" s="414"/>
      <c r="K1030" s="414"/>
      <c r="L1030" s="414"/>
      <c r="M1030" s="414"/>
      <c r="N1030" s="414"/>
      <c r="O1030" s="414"/>
      <c r="P1030" s="414"/>
      <c r="Q1030" s="414"/>
      <c r="R1030" s="414"/>
      <c r="S1030" s="414"/>
      <c r="T1030" s="414"/>
      <c r="U1030" s="414"/>
      <c r="V1030" s="414"/>
      <c r="W1030" s="414"/>
      <c r="X1030" s="414"/>
      <c r="Y1030" s="414"/>
      <c r="Z1030" s="414"/>
      <c r="AA1030" s="414"/>
      <c r="AB1030" s="414"/>
      <c r="AC1030" s="414"/>
      <c r="AD1030" s="414"/>
      <c r="AE1030" s="414"/>
      <c r="AF1030" s="414"/>
      <c r="AG1030" s="414"/>
      <c r="AH1030" s="414"/>
      <c r="AI1030" s="414"/>
      <c r="AJ1030" s="414"/>
      <c r="AK1030" s="414"/>
      <c r="AL1030" s="272"/>
    </row>
    <row r="1031" spans="1:38" s="39" customFormat="1" ht="12" customHeight="1" x14ac:dyDescent="0.2">
      <c r="A1031" s="157">
        <v>276</v>
      </c>
      <c r="B1031" s="171" t="s">
        <v>436</v>
      </c>
      <c r="C1031" s="223"/>
      <c r="D1031" s="226"/>
      <c r="E1031" s="223"/>
      <c r="F1031" s="223"/>
      <c r="G1031" s="270">
        <v>3045801.01</v>
      </c>
      <c r="H1031" s="281">
        <v>0</v>
      </c>
      <c r="I1031" s="271">
        <v>0</v>
      </c>
      <c r="J1031" s="271">
        <v>0</v>
      </c>
      <c r="K1031" s="271">
        <v>0</v>
      </c>
      <c r="L1031" s="271">
        <v>0</v>
      </c>
      <c r="M1031" s="271">
        <v>0</v>
      </c>
      <c r="N1031" s="281">
        <v>0</v>
      </c>
      <c r="O1031" s="281">
        <v>0</v>
      </c>
      <c r="P1031" s="281">
        <v>0</v>
      </c>
      <c r="Q1031" s="281">
        <v>0</v>
      </c>
      <c r="R1031" s="281">
        <v>0</v>
      </c>
      <c r="S1031" s="281">
        <v>0</v>
      </c>
      <c r="T1031" s="200">
        <v>0</v>
      </c>
      <c r="U1031" s="281">
        <v>0</v>
      </c>
      <c r="V1031" s="223" t="s">
        <v>340</v>
      </c>
      <c r="W1031" s="224">
        <v>511.39</v>
      </c>
      <c r="X1031" s="281">
        <v>2926180</v>
      </c>
      <c r="Y1031" s="296">
        <v>0</v>
      </c>
      <c r="Z1031" s="296">
        <v>0</v>
      </c>
      <c r="AA1031" s="296">
        <v>0</v>
      </c>
      <c r="AB1031" s="296">
        <v>0</v>
      </c>
      <c r="AC1031" s="296">
        <v>0</v>
      </c>
      <c r="AD1031" s="296">
        <v>0</v>
      </c>
      <c r="AE1031" s="296">
        <v>0</v>
      </c>
      <c r="AF1031" s="296">
        <v>0</v>
      </c>
      <c r="AG1031" s="296">
        <v>0</v>
      </c>
      <c r="AH1031" s="296">
        <v>0</v>
      </c>
      <c r="AI1031" s="296">
        <v>0</v>
      </c>
      <c r="AJ1031" s="296">
        <v>79747.34</v>
      </c>
      <c r="AK1031" s="296">
        <v>39873.67</v>
      </c>
      <c r="AL1031" s="227">
        <v>0</v>
      </c>
    </row>
    <row r="1032" spans="1:38" s="39" customFormat="1" ht="12" customHeight="1" x14ac:dyDescent="0.2">
      <c r="A1032" s="157">
        <v>277</v>
      </c>
      <c r="B1032" s="165" t="s">
        <v>103</v>
      </c>
      <c r="C1032" s="272"/>
      <c r="D1032" s="158"/>
      <c r="E1032" s="144"/>
      <c r="F1032" s="144"/>
      <c r="G1032" s="270">
        <v>4256183.1100000003</v>
      </c>
      <c r="H1032" s="281">
        <v>0</v>
      </c>
      <c r="I1032" s="271">
        <v>0</v>
      </c>
      <c r="J1032" s="271">
        <v>0</v>
      </c>
      <c r="K1032" s="271">
        <v>0</v>
      </c>
      <c r="L1032" s="271">
        <v>0</v>
      </c>
      <c r="M1032" s="271">
        <v>0</v>
      </c>
      <c r="N1032" s="281">
        <v>0</v>
      </c>
      <c r="O1032" s="281">
        <v>0</v>
      </c>
      <c r="P1032" s="281">
        <v>0</v>
      </c>
      <c r="Q1032" s="281">
        <v>0</v>
      </c>
      <c r="R1032" s="281">
        <v>0</v>
      </c>
      <c r="S1032" s="281">
        <v>0</v>
      </c>
      <c r="T1032" s="200">
        <v>0</v>
      </c>
      <c r="U1032" s="281">
        <v>0</v>
      </c>
      <c r="V1032" s="146" t="s">
        <v>340</v>
      </c>
      <c r="W1032" s="296">
        <v>566</v>
      </c>
      <c r="X1032" s="281">
        <v>4115130</v>
      </c>
      <c r="Y1032" s="296">
        <v>0</v>
      </c>
      <c r="Z1032" s="296">
        <v>0</v>
      </c>
      <c r="AA1032" s="296">
        <v>0</v>
      </c>
      <c r="AB1032" s="296">
        <v>0</v>
      </c>
      <c r="AC1032" s="296">
        <v>0</v>
      </c>
      <c r="AD1032" s="296">
        <v>0</v>
      </c>
      <c r="AE1032" s="296">
        <v>0</v>
      </c>
      <c r="AF1032" s="296">
        <v>0</v>
      </c>
      <c r="AG1032" s="296">
        <v>0</v>
      </c>
      <c r="AH1032" s="296">
        <v>0</v>
      </c>
      <c r="AI1032" s="296">
        <v>0</v>
      </c>
      <c r="AJ1032" s="296">
        <v>94035.41</v>
      </c>
      <c r="AK1032" s="296">
        <v>47017.7</v>
      </c>
      <c r="AL1032" s="296">
        <v>0</v>
      </c>
    </row>
    <row r="1033" spans="1:38" s="39" customFormat="1" ht="41.25" customHeight="1" x14ac:dyDescent="0.2">
      <c r="A1033" s="427" t="s">
        <v>201</v>
      </c>
      <c r="B1033" s="428"/>
      <c r="C1033" s="272"/>
      <c r="D1033" s="158"/>
      <c r="E1033" s="144"/>
      <c r="F1033" s="144"/>
      <c r="G1033" s="272">
        <v>7301984.1200000001</v>
      </c>
      <c r="H1033" s="272">
        <v>0</v>
      </c>
      <c r="I1033" s="272">
        <v>0</v>
      </c>
      <c r="J1033" s="272">
        <v>0</v>
      </c>
      <c r="K1033" s="272">
        <v>0</v>
      </c>
      <c r="L1033" s="272">
        <v>0</v>
      </c>
      <c r="M1033" s="272">
        <v>0</v>
      </c>
      <c r="N1033" s="272">
        <v>0</v>
      </c>
      <c r="O1033" s="272">
        <v>0</v>
      </c>
      <c r="P1033" s="272">
        <v>0</v>
      </c>
      <c r="Q1033" s="272">
        <v>0</v>
      </c>
      <c r="R1033" s="272">
        <v>0</v>
      </c>
      <c r="S1033" s="272">
        <v>0</v>
      </c>
      <c r="T1033" s="229">
        <v>0</v>
      </c>
      <c r="U1033" s="272">
        <v>0</v>
      </c>
      <c r="V1033" s="272" t="s">
        <v>307</v>
      </c>
      <c r="W1033" s="272">
        <v>1077.3899999999999</v>
      </c>
      <c r="X1033" s="272">
        <v>7041310</v>
      </c>
      <c r="Y1033" s="272">
        <v>0</v>
      </c>
      <c r="Z1033" s="272">
        <v>0</v>
      </c>
      <c r="AA1033" s="272">
        <v>0</v>
      </c>
      <c r="AB1033" s="272">
        <v>0</v>
      </c>
      <c r="AC1033" s="272">
        <v>0</v>
      </c>
      <c r="AD1033" s="272">
        <v>0</v>
      </c>
      <c r="AE1033" s="272">
        <v>0</v>
      </c>
      <c r="AF1033" s="272">
        <v>0</v>
      </c>
      <c r="AG1033" s="272">
        <v>0</v>
      </c>
      <c r="AH1033" s="272">
        <v>0</v>
      </c>
      <c r="AI1033" s="272">
        <v>0</v>
      </c>
      <c r="AJ1033" s="272">
        <v>173782.75</v>
      </c>
      <c r="AK1033" s="272">
        <v>86891.37</v>
      </c>
      <c r="AL1033" s="272">
        <v>0</v>
      </c>
    </row>
    <row r="1034" spans="1:38" s="39" customFormat="1" ht="12" customHeight="1" x14ac:dyDescent="0.2">
      <c r="A1034" s="414" t="s">
        <v>315</v>
      </c>
      <c r="B1034" s="414"/>
      <c r="C1034" s="414"/>
      <c r="D1034" s="414"/>
      <c r="E1034" s="414"/>
      <c r="F1034" s="414"/>
      <c r="G1034" s="414"/>
      <c r="H1034" s="414"/>
      <c r="I1034" s="414"/>
      <c r="J1034" s="414"/>
      <c r="K1034" s="414"/>
      <c r="L1034" s="414"/>
      <c r="M1034" s="414"/>
      <c r="N1034" s="414"/>
      <c r="O1034" s="414"/>
      <c r="P1034" s="414"/>
      <c r="Q1034" s="414"/>
      <c r="R1034" s="414"/>
      <c r="S1034" s="414"/>
      <c r="T1034" s="414"/>
      <c r="U1034" s="414"/>
      <c r="V1034" s="414"/>
      <c r="W1034" s="414"/>
      <c r="X1034" s="414"/>
      <c r="Y1034" s="414"/>
      <c r="Z1034" s="414"/>
      <c r="AA1034" s="414"/>
      <c r="AB1034" s="414"/>
      <c r="AC1034" s="414"/>
      <c r="AD1034" s="414"/>
      <c r="AE1034" s="414"/>
      <c r="AF1034" s="414"/>
      <c r="AG1034" s="414"/>
      <c r="AH1034" s="414"/>
      <c r="AI1034" s="414"/>
      <c r="AJ1034" s="414"/>
      <c r="AK1034" s="414"/>
      <c r="AL1034" s="414"/>
    </row>
    <row r="1035" spans="1:38" s="39" customFormat="1" ht="12" customHeight="1" x14ac:dyDescent="0.2">
      <c r="A1035" s="282">
        <v>278</v>
      </c>
      <c r="B1035" s="298" t="s">
        <v>108</v>
      </c>
      <c r="C1035" s="281">
        <v>1477.42</v>
      </c>
      <c r="D1035" s="145"/>
      <c r="E1035" s="281"/>
      <c r="F1035" s="281"/>
      <c r="G1035" s="270">
        <v>5701828.6799999997</v>
      </c>
      <c r="H1035" s="281">
        <v>0</v>
      </c>
      <c r="I1035" s="271">
        <v>0</v>
      </c>
      <c r="J1035" s="271">
        <v>0</v>
      </c>
      <c r="K1035" s="271">
        <v>0</v>
      </c>
      <c r="L1035" s="271">
        <v>0</v>
      </c>
      <c r="M1035" s="271">
        <v>0</v>
      </c>
      <c r="N1035" s="281">
        <v>0</v>
      </c>
      <c r="O1035" s="281">
        <v>0</v>
      </c>
      <c r="P1035" s="281">
        <v>0</v>
      </c>
      <c r="Q1035" s="281">
        <v>0</v>
      </c>
      <c r="R1035" s="281">
        <v>0</v>
      </c>
      <c r="S1035" s="281">
        <v>0</v>
      </c>
      <c r="T1035" s="200">
        <v>0</v>
      </c>
      <c r="U1035" s="281">
        <v>0</v>
      </c>
      <c r="V1035" s="146" t="s">
        <v>340</v>
      </c>
      <c r="W1035" s="296">
        <v>760.84</v>
      </c>
      <c r="X1035" s="281">
        <v>5521500</v>
      </c>
      <c r="Y1035" s="296">
        <v>0</v>
      </c>
      <c r="Z1035" s="296">
        <v>0</v>
      </c>
      <c r="AA1035" s="296">
        <v>0</v>
      </c>
      <c r="AB1035" s="296">
        <v>0</v>
      </c>
      <c r="AC1035" s="296">
        <v>0</v>
      </c>
      <c r="AD1035" s="296">
        <v>0</v>
      </c>
      <c r="AE1035" s="296">
        <v>0</v>
      </c>
      <c r="AF1035" s="296">
        <v>0</v>
      </c>
      <c r="AG1035" s="296">
        <v>0</v>
      </c>
      <c r="AH1035" s="296">
        <v>0</v>
      </c>
      <c r="AI1035" s="296">
        <v>0</v>
      </c>
      <c r="AJ1035" s="296">
        <v>120219.12</v>
      </c>
      <c r="AK1035" s="296">
        <v>60109.56</v>
      </c>
      <c r="AL1035" s="296">
        <v>0</v>
      </c>
    </row>
    <row r="1036" spans="1:38" s="39" customFormat="1" ht="12" customHeight="1" x14ac:dyDescent="0.2">
      <c r="A1036" s="282">
        <v>279</v>
      </c>
      <c r="B1036" s="298" t="s">
        <v>107</v>
      </c>
      <c r="C1036" s="281">
        <v>894.2</v>
      </c>
      <c r="D1036" s="145"/>
      <c r="E1036" s="281"/>
      <c r="F1036" s="281"/>
      <c r="G1036" s="270">
        <v>5657580.7000000002</v>
      </c>
      <c r="H1036" s="281">
        <v>0</v>
      </c>
      <c r="I1036" s="271">
        <v>0</v>
      </c>
      <c r="J1036" s="271">
        <v>0</v>
      </c>
      <c r="K1036" s="271">
        <v>0</v>
      </c>
      <c r="L1036" s="271">
        <v>0</v>
      </c>
      <c r="M1036" s="271">
        <v>0</v>
      </c>
      <c r="N1036" s="281">
        <v>0</v>
      </c>
      <c r="O1036" s="281">
        <v>0</v>
      </c>
      <c r="P1036" s="281">
        <v>0</v>
      </c>
      <c r="Q1036" s="281">
        <v>0</v>
      </c>
      <c r="R1036" s="281">
        <v>0</v>
      </c>
      <c r="S1036" s="281">
        <v>0</v>
      </c>
      <c r="T1036" s="200">
        <v>0</v>
      </c>
      <c r="U1036" s="281">
        <v>0</v>
      </c>
      <c r="V1036" s="281" t="s">
        <v>340</v>
      </c>
      <c r="W1036" s="296">
        <v>760.1</v>
      </c>
      <c r="X1036" s="281">
        <v>5526080</v>
      </c>
      <c r="Y1036" s="296">
        <v>0</v>
      </c>
      <c r="Z1036" s="296">
        <v>0</v>
      </c>
      <c r="AA1036" s="296">
        <v>0</v>
      </c>
      <c r="AB1036" s="296">
        <v>0</v>
      </c>
      <c r="AC1036" s="296">
        <v>0</v>
      </c>
      <c r="AD1036" s="296">
        <v>0</v>
      </c>
      <c r="AE1036" s="296">
        <v>0</v>
      </c>
      <c r="AF1036" s="296">
        <v>0</v>
      </c>
      <c r="AG1036" s="296">
        <v>0</v>
      </c>
      <c r="AH1036" s="296">
        <v>0</v>
      </c>
      <c r="AI1036" s="296">
        <v>0</v>
      </c>
      <c r="AJ1036" s="296">
        <v>87667.13</v>
      </c>
      <c r="AK1036" s="296">
        <v>43833.57</v>
      </c>
      <c r="AL1036" s="296">
        <v>0</v>
      </c>
    </row>
    <row r="1037" spans="1:38" s="39" customFormat="1" ht="39" customHeight="1" x14ac:dyDescent="0.2">
      <c r="A1037" s="364" t="s">
        <v>316</v>
      </c>
      <c r="B1037" s="364"/>
      <c r="C1037" s="281">
        <v>1477.42</v>
      </c>
      <c r="D1037" s="163"/>
      <c r="E1037" s="144"/>
      <c r="F1037" s="144"/>
      <c r="G1037" s="281">
        <v>11359409.379999999</v>
      </c>
      <c r="H1037" s="281">
        <v>0</v>
      </c>
      <c r="I1037" s="281">
        <v>0</v>
      </c>
      <c r="J1037" s="281">
        <v>0</v>
      </c>
      <c r="K1037" s="281">
        <v>0</v>
      </c>
      <c r="L1037" s="281">
        <v>0</v>
      </c>
      <c r="M1037" s="281">
        <v>0</v>
      </c>
      <c r="N1037" s="281">
        <v>0</v>
      </c>
      <c r="O1037" s="281">
        <v>0</v>
      </c>
      <c r="P1037" s="281">
        <v>0</v>
      </c>
      <c r="Q1037" s="281">
        <v>0</v>
      </c>
      <c r="R1037" s="281">
        <v>0</v>
      </c>
      <c r="S1037" s="281">
        <v>0</v>
      </c>
      <c r="T1037" s="200">
        <v>0</v>
      </c>
      <c r="U1037" s="281">
        <v>0</v>
      </c>
      <c r="V1037" s="144" t="s">
        <v>307</v>
      </c>
      <c r="W1037" s="281">
        <v>1520.94</v>
      </c>
      <c r="X1037" s="281">
        <v>11047580</v>
      </c>
      <c r="Y1037" s="281">
        <v>0</v>
      </c>
      <c r="Z1037" s="281">
        <v>0</v>
      </c>
      <c r="AA1037" s="281">
        <v>0</v>
      </c>
      <c r="AB1037" s="281">
        <v>0</v>
      </c>
      <c r="AC1037" s="281">
        <v>0</v>
      </c>
      <c r="AD1037" s="281">
        <v>0</v>
      </c>
      <c r="AE1037" s="281">
        <v>0</v>
      </c>
      <c r="AF1037" s="281">
        <v>0</v>
      </c>
      <c r="AG1037" s="281">
        <v>0</v>
      </c>
      <c r="AH1037" s="281">
        <v>0</v>
      </c>
      <c r="AI1037" s="281">
        <v>0</v>
      </c>
      <c r="AJ1037" s="281">
        <v>207886.25</v>
      </c>
      <c r="AK1037" s="281">
        <v>103943.13</v>
      </c>
      <c r="AL1037" s="281">
        <v>0</v>
      </c>
    </row>
    <row r="1038" spans="1:38" s="39" customFormat="1" ht="12" customHeight="1" x14ac:dyDescent="0.2">
      <c r="A1038" s="361" t="s">
        <v>187</v>
      </c>
      <c r="B1038" s="362"/>
      <c r="C1038" s="362"/>
      <c r="D1038" s="362"/>
      <c r="E1038" s="362"/>
      <c r="F1038" s="362"/>
      <c r="G1038" s="362"/>
      <c r="H1038" s="362"/>
      <c r="I1038" s="362"/>
      <c r="J1038" s="362"/>
      <c r="K1038" s="362"/>
      <c r="L1038" s="362"/>
      <c r="M1038" s="362"/>
      <c r="N1038" s="362"/>
      <c r="O1038" s="362"/>
      <c r="P1038" s="362"/>
      <c r="Q1038" s="362"/>
      <c r="R1038" s="362"/>
      <c r="S1038" s="362"/>
      <c r="T1038" s="362"/>
      <c r="U1038" s="362"/>
      <c r="V1038" s="362"/>
      <c r="W1038" s="362"/>
      <c r="X1038" s="362"/>
      <c r="Y1038" s="362"/>
      <c r="Z1038" s="362"/>
      <c r="AA1038" s="362"/>
      <c r="AB1038" s="362"/>
      <c r="AC1038" s="362"/>
      <c r="AD1038" s="362"/>
      <c r="AE1038" s="362"/>
      <c r="AF1038" s="362"/>
      <c r="AG1038" s="362"/>
      <c r="AH1038" s="362"/>
      <c r="AI1038" s="362"/>
      <c r="AJ1038" s="362"/>
      <c r="AK1038" s="362"/>
      <c r="AL1038" s="363"/>
    </row>
    <row r="1039" spans="1:38" s="39" customFormat="1" ht="12" customHeight="1" x14ac:dyDescent="0.2">
      <c r="A1039" s="174">
        <v>280</v>
      </c>
      <c r="B1039" s="298" t="s">
        <v>113</v>
      </c>
      <c r="C1039" s="281">
        <v>901.2</v>
      </c>
      <c r="D1039" s="145"/>
      <c r="E1039" s="281"/>
      <c r="F1039" s="281"/>
      <c r="G1039" s="270">
        <v>4675453.2300000004</v>
      </c>
      <c r="H1039" s="281">
        <v>0</v>
      </c>
      <c r="I1039" s="271">
        <v>0</v>
      </c>
      <c r="J1039" s="271">
        <v>0</v>
      </c>
      <c r="K1039" s="271">
        <v>0</v>
      </c>
      <c r="L1039" s="271">
        <v>0</v>
      </c>
      <c r="M1039" s="271">
        <v>0</v>
      </c>
      <c r="N1039" s="281">
        <v>0</v>
      </c>
      <c r="O1039" s="281">
        <v>0</v>
      </c>
      <c r="P1039" s="281">
        <v>0</v>
      </c>
      <c r="Q1039" s="281">
        <v>0</v>
      </c>
      <c r="R1039" s="281">
        <v>0</v>
      </c>
      <c r="S1039" s="281">
        <v>0</v>
      </c>
      <c r="T1039" s="200">
        <v>0</v>
      </c>
      <c r="U1039" s="281">
        <v>0</v>
      </c>
      <c r="V1039" s="146" t="s">
        <v>340</v>
      </c>
      <c r="W1039" s="296">
        <v>615</v>
      </c>
      <c r="X1039" s="281">
        <v>4469730</v>
      </c>
      <c r="Y1039" s="296">
        <v>0</v>
      </c>
      <c r="Z1039" s="296">
        <v>0</v>
      </c>
      <c r="AA1039" s="296">
        <v>0</v>
      </c>
      <c r="AB1039" s="296">
        <v>0</v>
      </c>
      <c r="AC1039" s="296">
        <v>0</v>
      </c>
      <c r="AD1039" s="296">
        <v>0</v>
      </c>
      <c r="AE1039" s="296">
        <v>0</v>
      </c>
      <c r="AF1039" s="296">
        <v>0</v>
      </c>
      <c r="AG1039" s="296">
        <v>0</v>
      </c>
      <c r="AH1039" s="296">
        <v>0</v>
      </c>
      <c r="AI1039" s="296">
        <v>0</v>
      </c>
      <c r="AJ1039" s="296">
        <v>137148.82</v>
      </c>
      <c r="AK1039" s="296">
        <v>68574.41</v>
      </c>
      <c r="AL1039" s="296">
        <v>0</v>
      </c>
    </row>
    <row r="1040" spans="1:38" s="39" customFormat="1" ht="12" customHeight="1" x14ac:dyDescent="0.2">
      <c r="A1040" s="174">
        <v>281</v>
      </c>
      <c r="B1040" s="298" t="s">
        <v>114</v>
      </c>
      <c r="C1040" s="281"/>
      <c r="D1040" s="145"/>
      <c r="E1040" s="281"/>
      <c r="F1040" s="281"/>
      <c r="G1040" s="270">
        <v>4229932.57</v>
      </c>
      <c r="H1040" s="281">
        <v>0</v>
      </c>
      <c r="I1040" s="271">
        <v>0</v>
      </c>
      <c r="J1040" s="271">
        <v>0</v>
      </c>
      <c r="K1040" s="271">
        <v>0</v>
      </c>
      <c r="L1040" s="271">
        <v>0</v>
      </c>
      <c r="M1040" s="271">
        <v>0</v>
      </c>
      <c r="N1040" s="281">
        <v>0</v>
      </c>
      <c r="O1040" s="281">
        <v>0</v>
      </c>
      <c r="P1040" s="281">
        <v>0</v>
      </c>
      <c r="Q1040" s="281">
        <v>0</v>
      </c>
      <c r="R1040" s="281">
        <v>0</v>
      </c>
      <c r="S1040" s="281">
        <v>0</v>
      </c>
      <c r="T1040" s="200">
        <v>0</v>
      </c>
      <c r="U1040" s="281">
        <v>0</v>
      </c>
      <c r="V1040" s="146" t="s">
        <v>340</v>
      </c>
      <c r="W1040" s="296">
        <v>564</v>
      </c>
      <c r="X1040" s="281">
        <v>4025580</v>
      </c>
      <c r="Y1040" s="296">
        <v>0</v>
      </c>
      <c r="Z1040" s="296">
        <v>0</v>
      </c>
      <c r="AA1040" s="296">
        <v>0</v>
      </c>
      <c r="AB1040" s="296">
        <v>0</v>
      </c>
      <c r="AC1040" s="296">
        <v>0</v>
      </c>
      <c r="AD1040" s="296">
        <v>0</v>
      </c>
      <c r="AE1040" s="296">
        <v>0</v>
      </c>
      <c r="AF1040" s="296">
        <v>0</v>
      </c>
      <c r="AG1040" s="296">
        <v>0</v>
      </c>
      <c r="AH1040" s="296">
        <v>0</v>
      </c>
      <c r="AI1040" s="296">
        <v>0</v>
      </c>
      <c r="AJ1040" s="296">
        <v>136235.04999999999</v>
      </c>
      <c r="AK1040" s="296">
        <v>68117.52</v>
      </c>
      <c r="AL1040" s="296">
        <v>0</v>
      </c>
    </row>
    <row r="1041" spans="1:38" s="39" customFormat="1" ht="39.75" customHeight="1" x14ac:dyDescent="0.2">
      <c r="A1041" s="364" t="s">
        <v>186</v>
      </c>
      <c r="B1041" s="364"/>
      <c r="C1041" s="281">
        <v>901.2</v>
      </c>
      <c r="D1041" s="163"/>
      <c r="E1041" s="144"/>
      <c r="F1041" s="144"/>
      <c r="G1041" s="281">
        <v>8905385.8000000007</v>
      </c>
      <c r="H1041" s="281">
        <v>0</v>
      </c>
      <c r="I1041" s="281">
        <v>0</v>
      </c>
      <c r="J1041" s="281">
        <v>0</v>
      </c>
      <c r="K1041" s="281">
        <v>0</v>
      </c>
      <c r="L1041" s="281">
        <v>0</v>
      </c>
      <c r="M1041" s="281">
        <v>0</v>
      </c>
      <c r="N1041" s="281">
        <v>0</v>
      </c>
      <c r="O1041" s="281">
        <v>0</v>
      </c>
      <c r="P1041" s="281">
        <v>0</v>
      </c>
      <c r="Q1041" s="281">
        <v>0</v>
      </c>
      <c r="R1041" s="281">
        <v>0</v>
      </c>
      <c r="S1041" s="281">
        <v>0</v>
      </c>
      <c r="T1041" s="200">
        <v>0</v>
      </c>
      <c r="U1041" s="281">
        <v>0</v>
      </c>
      <c r="V1041" s="144" t="s">
        <v>307</v>
      </c>
      <c r="W1041" s="281">
        <v>1179</v>
      </c>
      <c r="X1041" s="281">
        <v>8495310</v>
      </c>
      <c r="Y1041" s="281">
        <v>0</v>
      </c>
      <c r="Z1041" s="281">
        <v>0</v>
      </c>
      <c r="AA1041" s="281">
        <v>0</v>
      </c>
      <c r="AB1041" s="281">
        <v>0</v>
      </c>
      <c r="AC1041" s="281">
        <v>0</v>
      </c>
      <c r="AD1041" s="281">
        <v>0</v>
      </c>
      <c r="AE1041" s="281">
        <v>0</v>
      </c>
      <c r="AF1041" s="281">
        <v>0</v>
      </c>
      <c r="AG1041" s="281">
        <v>0</v>
      </c>
      <c r="AH1041" s="281">
        <v>0</v>
      </c>
      <c r="AI1041" s="281">
        <v>0</v>
      </c>
      <c r="AJ1041" s="281">
        <v>273383.87</v>
      </c>
      <c r="AK1041" s="281">
        <v>136691.93</v>
      </c>
      <c r="AL1041" s="281">
        <v>0</v>
      </c>
    </row>
    <row r="1042" spans="1:38" s="39" customFormat="1" ht="12" customHeight="1" x14ac:dyDescent="0.2">
      <c r="A1042" s="361" t="s">
        <v>249</v>
      </c>
      <c r="B1042" s="362"/>
      <c r="C1042" s="362"/>
      <c r="D1042" s="362"/>
      <c r="E1042" s="362"/>
      <c r="F1042" s="362"/>
      <c r="G1042" s="362"/>
      <c r="H1042" s="362"/>
      <c r="I1042" s="362"/>
      <c r="J1042" s="362"/>
      <c r="K1042" s="362"/>
      <c r="L1042" s="362"/>
      <c r="M1042" s="362"/>
      <c r="N1042" s="362"/>
      <c r="O1042" s="362"/>
      <c r="P1042" s="362"/>
      <c r="Q1042" s="362"/>
      <c r="R1042" s="362"/>
      <c r="S1042" s="362"/>
      <c r="T1042" s="362"/>
      <c r="U1042" s="362"/>
      <c r="V1042" s="362"/>
      <c r="W1042" s="362"/>
      <c r="X1042" s="362"/>
      <c r="Y1042" s="362"/>
      <c r="Z1042" s="362"/>
      <c r="AA1042" s="362"/>
      <c r="AB1042" s="362"/>
      <c r="AC1042" s="362"/>
      <c r="AD1042" s="362"/>
      <c r="AE1042" s="362"/>
      <c r="AF1042" s="362"/>
      <c r="AG1042" s="362"/>
      <c r="AH1042" s="362"/>
      <c r="AI1042" s="362"/>
      <c r="AJ1042" s="362"/>
      <c r="AK1042" s="362"/>
      <c r="AL1042" s="363"/>
    </row>
    <row r="1043" spans="1:38" s="39" customFormat="1" ht="12" customHeight="1" x14ac:dyDescent="0.2">
      <c r="A1043" s="282">
        <v>282</v>
      </c>
      <c r="B1043" s="154" t="s">
        <v>121</v>
      </c>
      <c r="C1043" s="281">
        <v>562.4</v>
      </c>
      <c r="D1043" s="145"/>
      <c r="E1043" s="281"/>
      <c r="F1043" s="281"/>
      <c r="G1043" s="270">
        <v>5584179.3399999999</v>
      </c>
      <c r="H1043" s="281">
        <v>0</v>
      </c>
      <c r="I1043" s="271">
        <v>0</v>
      </c>
      <c r="J1043" s="271">
        <v>0</v>
      </c>
      <c r="K1043" s="271">
        <v>0</v>
      </c>
      <c r="L1043" s="271">
        <v>0</v>
      </c>
      <c r="M1043" s="271">
        <v>0</v>
      </c>
      <c r="N1043" s="281">
        <v>0</v>
      </c>
      <c r="O1043" s="281">
        <v>0</v>
      </c>
      <c r="P1043" s="281">
        <v>0</v>
      </c>
      <c r="Q1043" s="281">
        <v>0</v>
      </c>
      <c r="R1043" s="281">
        <v>0</v>
      </c>
      <c r="S1043" s="281">
        <v>0</v>
      </c>
      <c r="T1043" s="200">
        <v>0</v>
      </c>
      <c r="U1043" s="281">
        <v>0</v>
      </c>
      <c r="V1043" s="281" t="s">
        <v>340</v>
      </c>
      <c r="W1043" s="296">
        <v>759.72</v>
      </c>
      <c r="X1043" s="281">
        <v>5440841.7999999998</v>
      </c>
      <c r="Y1043" s="296">
        <v>0</v>
      </c>
      <c r="Z1043" s="296">
        <v>0</v>
      </c>
      <c r="AA1043" s="296">
        <v>0</v>
      </c>
      <c r="AB1043" s="296">
        <v>0</v>
      </c>
      <c r="AC1043" s="296">
        <v>0</v>
      </c>
      <c r="AD1043" s="296">
        <v>0</v>
      </c>
      <c r="AE1043" s="296">
        <v>0</v>
      </c>
      <c r="AF1043" s="296">
        <v>0</v>
      </c>
      <c r="AG1043" s="296">
        <v>0</v>
      </c>
      <c r="AH1043" s="296">
        <v>0</v>
      </c>
      <c r="AI1043" s="296">
        <v>0</v>
      </c>
      <c r="AJ1043" s="296">
        <v>95879.56</v>
      </c>
      <c r="AK1043" s="296">
        <v>47457.98</v>
      </c>
      <c r="AL1043" s="296">
        <v>0</v>
      </c>
    </row>
    <row r="1044" spans="1:38" s="39" customFormat="1" ht="12" customHeight="1" x14ac:dyDescent="0.2">
      <c r="A1044" s="282">
        <v>283</v>
      </c>
      <c r="B1044" s="154" t="s">
        <v>116</v>
      </c>
      <c r="C1044" s="281"/>
      <c r="D1044" s="145"/>
      <c r="E1044" s="281"/>
      <c r="F1044" s="281"/>
      <c r="G1044" s="270">
        <v>6096806</v>
      </c>
      <c r="H1044" s="281">
        <v>0</v>
      </c>
      <c r="I1044" s="271">
        <v>0</v>
      </c>
      <c r="J1044" s="271">
        <v>0</v>
      </c>
      <c r="K1044" s="271">
        <v>0</v>
      </c>
      <c r="L1044" s="271">
        <v>0</v>
      </c>
      <c r="M1044" s="271">
        <v>0</v>
      </c>
      <c r="N1044" s="281">
        <v>0</v>
      </c>
      <c r="O1044" s="281">
        <v>0</v>
      </c>
      <c r="P1044" s="281">
        <v>0</v>
      </c>
      <c r="Q1044" s="281">
        <v>0</v>
      </c>
      <c r="R1044" s="281">
        <v>0</v>
      </c>
      <c r="S1044" s="281">
        <v>0</v>
      </c>
      <c r="T1044" s="200">
        <v>0</v>
      </c>
      <c r="U1044" s="281">
        <v>0</v>
      </c>
      <c r="V1044" s="146" t="s">
        <v>340</v>
      </c>
      <c r="W1044" s="296">
        <v>814</v>
      </c>
      <c r="X1044" s="281">
        <v>5915630</v>
      </c>
      <c r="Y1044" s="296">
        <v>0</v>
      </c>
      <c r="Z1044" s="296">
        <v>0</v>
      </c>
      <c r="AA1044" s="296">
        <v>0</v>
      </c>
      <c r="AB1044" s="296">
        <v>0</v>
      </c>
      <c r="AC1044" s="296">
        <v>0</v>
      </c>
      <c r="AD1044" s="296">
        <v>0</v>
      </c>
      <c r="AE1044" s="296">
        <v>0</v>
      </c>
      <c r="AF1044" s="296">
        <v>0</v>
      </c>
      <c r="AG1044" s="296">
        <v>0</v>
      </c>
      <c r="AH1044" s="296">
        <v>0</v>
      </c>
      <c r="AI1044" s="296">
        <v>0</v>
      </c>
      <c r="AJ1044" s="296">
        <v>120784</v>
      </c>
      <c r="AK1044" s="296">
        <v>60392</v>
      </c>
      <c r="AL1044" s="296">
        <v>0</v>
      </c>
    </row>
    <row r="1045" spans="1:38" s="39" customFormat="1" ht="12" customHeight="1" x14ac:dyDescent="0.2">
      <c r="A1045" s="282">
        <v>284</v>
      </c>
      <c r="B1045" s="154" t="s">
        <v>118</v>
      </c>
      <c r="C1045" s="281"/>
      <c r="D1045" s="145"/>
      <c r="E1045" s="281"/>
      <c r="F1045" s="281"/>
      <c r="G1045" s="270">
        <v>5986366.0099999998</v>
      </c>
      <c r="H1045" s="281">
        <v>0</v>
      </c>
      <c r="I1045" s="271">
        <v>0</v>
      </c>
      <c r="J1045" s="271">
        <v>0</v>
      </c>
      <c r="K1045" s="271">
        <v>0</v>
      </c>
      <c r="L1045" s="271">
        <v>0</v>
      </c>
      <c r="M1045" s="271">
        <v>0</v>
      </c>
      <c r="N1045" s="281">
        <v>0</v>
      </c>
      <c r="O1045" s="281">
        <v>0</v>
      </c>
      <c r="P1045" s="281">
        <v>0</v>
      </c>
      <c r="Q1045" s="281">
        <v>0</v>
      </c>
      <c r="R1045" s="281">
        <v>0</v>
      </c>
      <c r="S1045" s="281">
        <v>0</v>
      </c>
      <c r="T1045" s="200">
        <v>0</v>
      </c>
      <c r="U1045" s="281">
        <v>0</v>
      </c>
      <c r="V1045" s="146" t="s">
        <v>340</v>
      </c>
      <c r="W1045" s="296">
        <v>803.8</v>
      </c>
      <c r="X1045" s="281">
        <v>5843070</v>
      </c>
      <c r="Y1045" s="296">
        <v>0</v>
      </c>
      <c r="Z1045" s="296">
        <v>0</v>
      </c>
      <c r="AA1045" s="296">
        <v>0</v>
      </c>
      <c r="AB1045" s="296">
        <v>0</v>
      </c>
      <c r="AC1045" s="296">
        <v>0</v>
      </c>
      <c r="AD1045" s="296">
        <v>0</v>
      </c>
      <c r="AE1045" s="296">
        <v>0</v>
      </c>
      <c r="AF1045" s="296">
        <v>0</v>
      </c>
      <c r="AG1045" s="296">
        <v>0</v>
      </c>
      <c r="AH1045" s="296">
        <v>0</v>
      </c>
      <c r="AI1045" s="296">
        <v>0</v>
      </c>
      <c r="AJ1045" s="296">
        <v>95530.67</v>
      </c>
      <c r="AK1045" s="296">
        <v>47765.34</v>
      </c>
      <c r="AL1045" s="296">
        <v>0</v>
      </c>
    </row>
    <row r="1046" spans="1:38" s="39" customFormat="1" ht="12" customHeight="1" x14ac:dyDescent="0.2">
      <c r="A1046" s="282">
        <v>285</v>
      </c>
      <c r="B1046" s="154" t="s">
        <v>119</v>
      </c>
      <c r="C1046" s="281"/>
      <c r="D1046" s="145"/>
      <c r="E1046" s="281"/>
      <c r="F1046" s="281"/>
      <c r="G1046" s="270">
        <v>5434283.4800000004</v>
      </c>
      <c r="H1046" s="281">
        <v>0</v>
      </c>
      <c r="I1046" s="271">
        <v>0</v>
      </c>
      <c r="J1046" s="271">
        <v>0</v>
      </c>
      <c r="K1046" s="271">
        <v>0</v>
      </c>
      <c r="L1046" s="271">
        <v>0</v>
      </c>
      <c r="M1046" s="271">
        <v>0</v>
      </c>
      <c r="N1046" s="281">
        <v>0</v>
      </c>
      <c r="O1046" s="281">
        <v>0</v>
      </c>
      <c r="P1046" s="281">
        <v>0</v>
      </c>
      <c r="Q1046" s="281">
        <v>0</v>
      </c>
      <c r="R1046" s="281">
        <v>0</v>
      </c>
      <c r="S1046" s="281">
        <v>0</v>
      </c>
      <c r="T1046" s="200">
        <v>0</v>
      </c>
      <c r="U1046" s="281">
        <v>0</v>
      </c>
      <c r="V1046" s="146" t="s">
        <v>340</v>
      </c>
      <c r="W1046" s="296">
        <v>748.7</v>
      </c>
      <c r="X1046" s="281">
        <v>5251404.55</v>
      </c>
      <c r="Y1046" s="296">
        <v>0</v>
      </c>
      <c r="Z1046" s="296">
        <v>0</v>
      </c>
      <c r="AA1046" s="296">
        <v>0</v>
      </c>
      <c r="AB1046" s="296">
        <v>0</v>
      </c>
      <c r="AC1046" s="296">
        <v>0</v>
      </c>
      <c r="AD1046" s="296">
        <v>0</v>
      </c>
      <c r="AE1046" s="296">
        <v>0</v>
      </c>
      <c r="AF1046" s="296">
        <v>0</v>
      </c>
      <c r="AG1046" s="296">
        <v>0</v>
      </c>
      <c r="AH1046" s="296">
        <v>0</v>
      </c>
      <c r="AI1046" s="296">
        <v>0</v>
      </c>
      <c r="AJ1046" s="296">
        <v>122329.1</v>
      </c>
      <c r="AK1046" s="296">
        <v>60549.83</v>
      </c>
      <c r="AL1046" s="296">
        <v>0</v>
      </c>
    </row>
    <row r="1047" spans="1:38" s="39" customFormat="1" ht="34.5" customHeight="1" x14ac:dyDescent="0.2">
      <c r="A1047" s="364" t="s">
        <v>250</v>
      </c>
      <c r="B1047" s="364"/>
      <c r="C1047" s="281">
        <v>562.4</v>
      </c>
      <c r="D1047" s="163"/>
      <c r="E1047" s="144"/>
      <c r="F1047" s="144"/>
      <c r="G1047" s="281">
        <v>23101634.830000002</v>
      </c>
      <c r="H1047" s="281">
        <v>0</v>
      </c>
      <c r="I1047" s="281">
        <v>0</v>
      </c>
      <c r="J1047" s="281">
        <v>0</v>
      </c>
      <c r="K1047" s="281">
        <v>0</v>
      </c>
      <c r="L1047" s="281">
        <v>0</v>
      </c>
      <c r="M1047" s="281">
        <v>0</v>
      </c>
      <c r="N1047" s="281">
        <v>0</v>
      </c>
      <c r="O1047" s="281">
        <v>0</v>
      </c>
      <c r="P1047" s="281">
        <v>0</v>
      </c>
      <c r="Q1047" s="281">
        <v>0</v>
      </c>
      <c r="R1047" s="281">
        <v>0</v>
      </c>
      <c r="S1047" s="281">
        <v>0</v>
      </c>
      <c r="T1047" s="200">
        <v>0</v>
      </c>
      <c r="U1047" s="281">
        <v>0</v>
      </c>
      <c r="V1047" s="144" t="s">
        <v>307</v>
      </c>
      <c r="W1047" s="281">
        <v>3126.2200000000003</v>
      </c>
      <c r="X1047" s="281">
        <v>22450946.350000001</v>
      </c>
      <c r="Y1047" s="281">
        <v>0</v>
      </c>
      <c r="Z1047" s="281">
        <v>0</v>
      </c>
      <c r="AA1047" s="281">
        <v>0</v>
      </c>
      <c r="AB1047" s="281">
        <v>0</v>
      </c>
      <c r="AC1047" s="281">
        <v>0</v>
      </c>
      <c r="AD1047" s="281">
        <v>0</v>
      </c>
      <c r="AE1047" s="281">
        <v>0</v>
      </c>
      <c r="AF1047" s="281">
        <v>0</v>
      </c>
      <c r="AG1047" s="281">
        <v>0</v>
      </c>
      <c r="AH1047" s="281">
        <v>0</v>
      </c>
      <c r="AI1047" s="281">
        <v>0</v>
      </c>
      <c r="AJ1047" s="281">
        <v>434523.32999999996</v>
      </c>
      <c r="AK1047" s="281">
        <v>216165.15000000002</v>
      </c>
      <c r="AL1047" s="281">
        <v>0</v>
      </c>
    </row>
    <row r="1048" spans="1:38" s="39" customFormat="1" ht="12" customHeight="1" x14ac:dyDescent="0.2">
      <c r="A1048" s="361" t="s">
        <v>252</v>
      </c>
      <c r="B1048" s="362"/>
      <c r="C1048" s="362"/>
      <c r="D1048" s="362"/>
      <c r="E1048" s="362"/>
      <c r="F1048" s="362"/>
      <c r="G1048" s="362"/>
      <c r="H1048" s="362"/>
      <c r="I1048" s="362"/>
      <c r="J1048" s="362"/>
      <c r="K1048" s="362"/>
      <c r="L1048" s="362"/>
      <c r="M1048" s="362"/>
      <c r="N1048" s="362"/>
      <c r="O1048" s="362"/>
      <c r="P1048" s="362"/>
      <c r="Q1048" s="362"/>
      <c r="R1048" s="362"/>
      <c r="S1048" s="362"/>
      <c r="T1048" s="362"/>
      <c r="U1048" s="362"/>
      <c r="V1048" s="362"/>
      <c r="W1048" s="362"/>
      <c r="X1048" s="362"/>
      <c r="Y1048" s="362"/>
      <c r="Z1048" s="362"/>
      <c r="AA1048" s="362"/>
      <c r="AB1048" s="362"/>
      <c r="AC1048" s="362"/>
      <c r="AD1048" s="362"/>
      <c r="AE1048" s="362"/>
      <c r="AF1048" s="362"/>
      <c r="AG1048" s="362"/>
      <c r="AH1048" s="362"/>
      <c r="AI1048" s="362"/>
      <c r="AJ1048" s="362"/>
      <c r="AK1048" s="362"/>
      <c r="AL1048" s="363"/>
    </row>
    <row r="1049" spans="1:38" s="39" customFormat="1" ht="12" customHeight="1" x14ac:dyDescent="0.2">
      <c r="A1049" s="282">
        <v>286</v>
      </c>
      <c r="B1049" s="298" t="s">
        <v>123</v>
      </c>
      <c r="C1049" s="281">
        <v>373.12</v>
      </c>
      <c r="D1049" s="145"/>
      <c r="E1049" s="281"/>
      <c r="F1049" s="281"/>
      <c r="G1049" s="270">
        <v>5467707.3200000003</v>
      </c>
      <c r="H1049" s="281">
        <v>0</v>
      </c>
      <c r="I1049" s="271">
        <v>0</v>
      </c>
      <c r="J1049" s="271">
        <v>0</v>
      </c>
      <c r="K1049" s="271">
        <v>0</v>
      </c>
      <c r="L1049" s="271">
        <v>0</v>
      </c>
      <c r="M1049" s="271">
        <v>0</v>
      </c>
      <c r="N1049" s="281">
        <v>0</v>
      </c>
      <c r="O1049" s="281">
        <v>0</v>
      </c>
      <c r="P1049" s="281">
        <v>0</v>
      </c>
      <c r="Q1049" s="281">
        <v>0</v>
      </c>
      <c r="R1049" s="281">
        <v>0</v>
      </c>
      <c r="S1049" s="281">
        <v>0</v>
      </c>
      <c r="T1049" s="200">
        <v>0</v>
      </c>
      <c r="U1049" s="281">
        <v>0</v>
      </c>
      <c r="V1049" s="146" t="s">
        <v>340</v>
      </c>
      <c r="W1049" s="296">
        <v>728.28</v>
      </c>
      <c r="X1049" s="281">
        <v>5293260</v>
      </c>
      <c r="Y1049" s="296">
        <v>0</v>
      </c>
      <c r="Z1049" s="296">
        <v>0</v>
      </c>
      <c r="AA1049" s="296">
        <v>0</v>
      </c>
      <c r="AB1049" s="296">
        <v>0</v>
      </c>
      <c r="AC1049" s="296">
        <v>0</v>
      </c>
      <c r="AD1049" s="296">
        <v>0</v>
      </c>
      <c r="AE1049" s="296">
        <v>0</v>
      </c>
      <c r="AF1049" s="296">
        <v>0</v>
      </c>
      <c r="AG1049" s="296">
        <v>0</v>
      </c>
      <c r="AH1049" s="296">
        <v>0</v>
      </c>
      <c r="AI1049" s="296">
        <v>0</v>
      </c>
      <c r="AJ1049" s="296">
        <v>116298.21</v>
      </c>
      <c r="AK1049" s="296">
        <v>58149.11</v>
      </c>
      <c r="AL1049" s="296">
        <v>0</v>
      </c>
    </row>
    <row r="1050" spans="1:38" s="39" customFormat="1" ht="12" customHeight="1" x14ac:dyDescent="0.2">
      <c r="A1050" s="282">
        <v>287</v>
      </c>
      <c r="B1050" s="298" t="s">
        <v>125</v>
      </c>
      <c r="C1050" s="304"/>
      <c r="D1050" s="304"/>
      <c r="E1050" s="304"/>
      <c r="F1050" s="304"/>
      <c r="G1050" s="270">
        <v>2852408.39</v>
      </c>
      <c r="H1050" s="281">
        <v>0</v>
      </c>
      <c r="I1050" s="271">
        <v>0</v>
      </c>
      <c r="J1050" s="271">
        <v>0</v>
      </c>
      <c r="K1050" s="271">
        <v>0</v>
      </c>
      <c r="L1050" s="271">
        <v>0</v>
      </c>
      <c r="M1050" s="271">
        <v>0</v>
      </c>
      <c r="N1050" s="281">
        <v>0</v>
      </c>
      <c r="O1050" s="281">
        <v>0</v>
      </c>
      <c r="P1050" s="281">
        <v>0</v>
      </c>
      <c r="Q1050" s="281">
        <v>0</v>
      </c>
      <c r="R1050" s="281">
        <v>0</v>
      </c>
      <c r="S1050" s="281">
        <v>0</v>
      </c>
      <c r="T1050" s="200">
        <v>0</v>
      </c>
      <c r="U1050" s="281">
        <v>0</v>
      </c>
      <c r="V1050" s="281" t="s">
        <v>340</v>
      </c>
      <c r="W1050" s="296">
        <v>382</v>
      </c>
      <c r="X1050" s="281">
        <v>2757210</v>
      </c>
      <c r="Y1050" s="296">
        <v>0</v>
      </c>
      <c r="Z1050" s="296">
        <v>0</v>
      </c>
      <c r="AA1050" s="296">
        <v>0</v>
      </c>
      <c r="AB1050" s="296">
        <v>0</v>
      </c>
      <c r="AC1050" s="296">
        <v>0</v>
      </c>
      <c r="AD1050" s="296">
        <v>0</v>
      </c>
      <c r="AE1050" s="296">
        <v>0</v>
      </c>
      <c r="AF1050" s="296">
        <v>0</v>
      </c>
      <c r="AG1050" s="296">
        <v>0</v>
      </c>
      <c r="AH1050" s="296">
        <v>0</v>
      </c>
      <c r="AI1050" s="296">
        <v>0</v>
      </c>
      <c r="AJ1050" s="296">
        <v>63465.59</v>
      </c>
      <c r="AK1050" s="296">
        <v>31732.799999999999</v>
      </c>
      <c r="AL1050" s="296">
        <v>0</v>
      </c>
    </row>
    <row r="1051" spans="1:38" s="39" customFormat="1" ht="42.75" customHeight="1" x14ac:dyDescent="0.2">
      <c r="A1051" s="364" t="s">
        <v>251</v>
      </c>
      <c r="B1051" s="364"/>
      <c r="C1051" s="281">
        <v>373.12</v>
      </c>
      <c r="D1051" s="163"/>
      <c r="E1051" s="144"/>
      <c r="F1051" s="144"/>
      <c r="G1051" s="281">
        <v>8320115.7100000009</v>
      </c>
      <c r="H1051" s="281">
        <v>0</v>
      </c>
      <c r="I1051" s="281">
        <v>0</v>
      </c>
      <c r="J1051" s="281">
        <v>0</v>
      </c>
      <c r="K1051" s="281">
        <v>0</v>
      </c>
      <c r="L1051" s="281">
        <v>0</v>
      </c>
      <c r="M1051" s="281">
        <v>0</v>
      </c>
      <c r="N1051" s="281">
        <v>0</v>
      </c>
      <c r="O1051" s="281">
        <v>0</v>
      </c>
      <c r="P1051" s="281">
        <v>0</v>
      </c>
      <c r="Q1051" s="281">
        <v>0</v>
      </c>
      <c r="R1051" s="281">
        <v>0</v>
      </c>
      <c r="S1051" s="281">
        <v>0</v>
      </c>
      <c r="T1051" s="200">
        <v>0</v>
      </c>
      <c r="U1051" s="281">
        <v>0</v>
      </c>
      <c r="V1051" s="144" t="s">
        <v>307</v>
      </c>
      <c r="W1051" s="281">
        <v>1110.28</v>
      </c>
      <c r="X1051" s="281">
        <v>8050470</v>
      </c>
      <c r="Y1051" s="281">
        <v>0</v>
      </c>
      <c r="Z1051" s="281">
        <v>0</v>
      </c>
      <c r="AA1051" s="281">
        <v>0</v>
      </c>
      <c r="AB1051" s="281">
        <v>0</v>
      </c>
      <c r="AC1051" s="281">
        <v>0</v>
      </c>
      <c r="AD1051" s="281">
        <v>0</v>
      </c>
      <c r="AE1051" s="281">
        <v>0</v>
      </c>
      <c r="AF1051" s="281">
        <v>0</v>
      </c>
      <c r="AG1051" s="281">
        <v>0</v>
      </c>
      <c r="AH1051" s="281">
        <v>0</v>
      </c>
      <c r="AI1051" s="281">
        <v>0</v>
      </c>
      <c r="AJ1051" s="281">
        <v>179763.8</v>
      </c>
      <c r="AK1051" s="281">
        <v>89881.91</v>
      </c>
      <c r="AL1051" s="281">
        <v>0</v>
      </c>
    </row>
    <row r="1052" spans="1:38" s="39" customFormat="1" ht="12" customHeight="1" x14ac:dyDescent="0.2">
      <c r="A1052" s="361" t="s">
        <v>254</v>
      </c>
      <c r="B1052" s="362"/>
      <c r="C1052" s="362"/>
      <c r="D1052" s="362"/>
      <c r="E1052" s="362"/>
      <c r="F1052" s="362"/>
      <c r="G1052" s="362"/>
      <c r="H1052" s="362"/>
      <c r="I1052" s="362"/>
      <c r="J1052" s="362"/>
      <c r="K1052" s="362"/>
      <c r="L1052" s="362"/>
      <c r="M1052" s="362"/>
      <c r="N1052" s="362"/>
      <c r="O1052" s="362"/>
      <c r="P1052" s="362"/>
      <c r="Q1052" s="362"/>
      <c r="R1052" s="362"/>
      <c r="S1052" s="362"/>
      <c r="T1052" s="362"/>
      <c r="U1052" s="362"/>
      <c r="V1052" s="362"/>
      <c r="W1052" s="362"/>
      <c r="X1052" s="362"/>
      <c r="Y1052" s="362"/>
      <c r="Z1052" s="362"/>
      <c r="AA1052" s="362"/>
      <c r="AB1052" s="362"/>
      <c r="AC1052" s="362"/>
      <c r="AD1052" s="362"/>
      <c r="AE1052" s="362"/>
      <c r="AF1052" s="362"/>
      <c r="AG1052" s="362"/>
      <c r="AH1052" s="362"/>
      <c r="AI1052" s="362"/>
      <c r="AJ1052" s="362"/>
      <c r="AK1052" s="362"/>
      <c r="AL1052" s="363"/>
    </row>
    <row r="1053" spans="1:38" s="39" customFormat="1" ht="12" customHeight="1" x14ac:dyDescent="0.2">
      <c r="A1053" s="282">
        <v>288</v>
      </c>
      <c r="B1053" s="154" t="s">
        <v>129</v>
      </c>
      <c r="C1053" s="281">
        <v>1205.5</v>
      </c>
      <c r="D1053" s="145"/>
      <c r="E1053" s="281"/>
      <c r="F1053" s="281"/>
      <c r="G1053" s="270">
        <v>3035876.81</v>
      </c>
      <c r="H1053" s="281">
        <v>0</v>
      </c>
      <c r="I1053" s="271">
        <v>0</v>
      </c>
      <c r="J1053" s="271">
        <v>0</v>
      </c>
      <c r="K1053" s="271">
        <v>0</v>
      </c>
      <c r="L1053" s="271">
        <v>0</v>
      </c>
      <c r="M1053" s="271">
        <v>0</v>
      </c>
      <c r="N1053" s="281">
        <v>0</v>
      </c>
      <c r="O1053" s="281">
        <v>0</v>
      </c>
      <c r="P1053" s="281">
        <v>0</v>
      </c>
      <c r="Q1053" s="281">
        <v>0</v>
      </c>
      <c r="R1053" s="281">
        <v>0</v>
      </c>
      <c r="S1053" s="281">
        <v>0</v>
      </c>
      <c r="T1053" s="200">
        <v>0</v>
      </c>
      <c r="U1053" s="281">
        <v>0</v>
      </c>
      <c r="V1053" s="146" t="s">
        <v>340</v>
      </c>
      <c r="W1053" s="296">
        <v>465</v>
      </c>
      <c r="X1053" s="281">
        <v>2921240</v>
      </c>
      <c r="Y1053" s="296">
        <v>0</v>
      </c>
      <c r="Z1053" s="296">
        <v>0</v>
      </c>
      <c r="AA1053" s="296">
        <v>0</v>
      </c>
      <c r="AB1053" s="296">
        <v>0</v>
      </c>
      <c r="AC1053" s="296">
        <v>0</v>
      </c>
      <c r="AD1053" s="296">
        <v>0</v>
      </c>
      <c r="AE1053" s="296">
        <v>0</v>
      </c>
      <c r="AF1053" s="296">
        <v>0</v>
      </c>
      <c r="AG1053" s="296">
        <v>0</v>
      </c>
      <c r="AH1053" s="296">
        <v>0</v>
      </c>
      <c r="AI1053" s="296">
        <v>0</v>
      </c>
      <c r="AJ1053" s="296">
        <v>76424.539999999994</v>
      </c>
      <c r="AK1053" s="296">
        <v>38212.269999999997</v>
      </c>
      <c r="AL1053" s="296">
        <v>0</v>
      </c>
    </row>
    <row r="1054" spans="1:38" s="39" customFormat="1" ht="12" customHeight="1" x14ac:dyDescent="0.2">
      <c r="A1054" s="282">
        <v>289</v>
      </c>
      <c r="B1054" s="154" t="s">
        <v>131</v>
      </c>
      <c r="C1054" s="281"/>
      <c r="D1054" s="145"/>
      <c r="E1054" s="281"/>
      <c r="F1054" s="281"/>
      <c r="G1054" s="270">
        <v>3467811.29</v>
      </c>
      <c r="H1054" s="281">
        <v>0</v>
      </c>
      <c r="I1054" s="271">
        <v>0</v>
      </c>
      <c r="J1054" s="271">
        <v>0</v>
      </c>
      <c r="K1054" s="271">
        <v>0</v>
      </c>
      <c r="L1054" s="271">
        <v>0</v>
      </c>
      <c r="M1054" s="271">
        <v>0</v>
      </c>
      <c r="N1054" s="281">
        <v>0</v>
      </c>
      <c r="O1054" s="281">
        <v>0</v>
      </c>
      <c r="P1054" s="281">
        <v>0</v>
      </c>
      <c r="Q1054" s="281">
        <v>0</v>
      </c>
      <c r="R1054" s="281">
        <v>0</v>
      </c>
      <c r="S1054" s="281">
        <v>0</v>
      </c>
      <c r="T1054" s="200">
        <v>0</v>
      </c>
      <c r="U1054" s="281">
        <v>0</v>
      </c>
      <c r="V1054" s="146" t="s">
        <v>340</v>
      </c>
      <c r="W1054" s="296">
        <v>510</v>
      </c>
      <c r="X1054" s="281">
        <v>3370370</v>
      </c>
      <c r="Y1054" s="296">
        <v>0</v>
      </c>
      <c r="Z1054" s="296">
        <v>0</v>
      </c>
      <c r="AA1054" s="296">
        <v>0</v>
      </c>
      <c r="AB1054" s="296">
        <v>0</v>
      </c>
      <c r="AC1054" s="296">
        <v>0</v>
      </c>
      <c r="AD1054" s="296">
        <v>0</v>
      </c>
      <c r="AE1054" s="296">
        <v>0</v>
      </c>
      <c r="AF1054" s="296">
        <v>0</v>
      </c>
      <c r="AG1054" s="296">
        <v>0</v>
      </c>
      <c r="AH1054" s="296">
        <v>0</v>
      </c>
      <c r="AI1054" s="296">
        <v>0</v>
      </c>
      <c r="AJ1054" s="296">
        <v>64960.86</v>
      </c>
      <c r="AK1054" s="296">
        <v>32480.43</v>
      </c>
      <c r="AL1054" s="296">
        <v>0</v>
      </c>
    </row>
    <row r="1055" spans="1:38" s="39" customFormat="1" ht="12" customHeight="1" x14ac:dyDescent="0.2">
      <c r="A1055" s="282">
        <v>290</v>
      </c>
      <c r="B1055" s="154" t="s">
        <v>132</v>
      </c>
      <c r="C1055" s="281"/>
      <c r="D1055" s="145"/>
      <c r="E1055" s="281"/>
      <c r="F1055" s="281"/>
      <c r="G1055" s="270">
        <v>3678805.5</v>
      </c>
      <c r="H1055" s="281">
        <v>0</v>
      </c>
      <c r="I1055" s="271">
        <v>0</v>
      </c>
      <c r="J1055" s="271">
        <v>0</v>
      </c>
      <c r="K1055" s="271">
        <v>0</v>
      </c>
      <c r="L1055" s="271">
        <v>0</v>
      </c>
      <c r="M1055" s="271">
        <v>0</v>
      </c>
      <c r="N1055" s="281">
        <v>0</v>
      </c>
      <c r="O1055" s="281">
        <v>0</v>
      </c>
      <c r="P1055" s="281">
        <v>0</v>
      </c>
      <c r="Q1055" s="281">
        <v>0</v>
      </c>
      <c r="R1055" s="281">
        <v>0</v>
      </c>
      <c r="S1055" s="281">
        <v>0</v>
      </c>
      <c r="T1055" s="200">
        <v>0</v>
      </c>
      <c r="U1055" s="281">
        <v>0</v>
      </c>
      <c r="V1055" s="146" t="s">
        <v>340</v>
      </c>
      <c r="W1055" s="296">
        <v>501</v>
      </c>
      <c r="X1055" s="281">
        <v>3585850</v>
      </c>
      <c r="Y1055" s="296">
        <v>0</v>
      </c>
      <c r="Z1055" s="296">
        <v>0</v>
      </c>
      <c r="AA1055" s="296">
        <v>0</v>
      </c>
      <c r="AB1055" s="296">
        <v>0</v>
      </c>
      <c r="AC1055" s="296">
        <v>0</v>
      </c>
      <c r="AD1055" s="296">
        <v>0</v>
      </c>
      <c r="AE1055" s="296">
        <v>0</v>
      </c>
      <c r="AF1055" s="296">
        <v>0</v>
      </c>
      <c r="AG1055" s="296">
        <v>0</v>
      </c>
      <c r="AH1055" s="296">
        <v>0</v>
      </c>
      <c r="AI1055" s="296">
        <v>0</v>
      </c>
      <c r="AJ1055" s="296">
        <v>61970.33</v>
      </c>
      <c r="AK1055" s="296">
        <v>30985.17</v>
      </c>
      <c r="AL1055" s="296">
        <v>0</v>
      </c>
    </row>
    <row r="1056" spans="1:38" s="39" customFormat="1" ht="12" customHeight="1" x14ac:dyDescent="0.2">
      <c r="A1056" s="282">
        <v>291</v>
      </c>
      <c r="B1056" s="154" t="s">
        <v>133</v>
      </c>
      <c r="C1056" s="281"/>
      <c r="D1056" s="145"/>
      <c r="E1056" s="281"/>
      <c r="F1056" s="281"/>
      <c r="G1056" s="270">
        <v>3576612.08</v>
      </c>
      <c r="H1056" s="281">
        <v>0</v>
      </c>
      <c r="I1056" s="271">
        <v>0</v>
      </c>
      <c r="J1056" s="271">
        <v>0</v>
      </c>
      <c r="K1056" s="271">
        <v>0</v>
      </c>
      <c r="L1056" s="271">
        <v>0</v>
      </c>
      <c r="M1056" s="271">
        <v>0</v>
      </c>
      <c r="N1056" s="281">
        <v>0</v>
      </c>
      <c r="O1056" s="281">
        <v>0</v>
      </c>
      <c r="P1056" s="281">
        <v>0</v>
      </c>
      <c r="Q1056" s="281">
        <v>0</v>
      </c>
      <c r="R1056" s="281">
        <v>0</v>
      </c>
      <c r="S1056" s="281">
        <v>0</v>
      </c>
      <c r="T1056" s="200">
        <v>0</v>
      </c>
      <c r="U1056" s="281">
        <v>0</v>
      </c>
      <c r="V1056" s="146" t="s">
        <v>340</v>
      </c>
      <c r="W1056" s="296">
        <v>480</v>
      </c>
      <c r="X1056" s="281">
        <v>3488890</v>
      </c>
      <c r="Y1056" s="296">
        <v>0</v>
      </c>
      <c r="Z1056" s="296">
        <v>0</v>
      </c>
      <c r="AA1056" s="296">
        <v>0</v>
      </c>
      <c r="AB1056" s="296">
        <v>0</v>
      </c>
      <c r="AC1056" s="296">
        <v>0</v>
      </c>
      <c r="AD1056" s="296">
        <v>0</v>
      </c>
      <c r="AE1056" s="296">
        <v>0</v>
      </c>
      <c r="AF1056" s="296">
        <v>0</v>
      </c>
      <c r="AG1056" s="296">
        <v>0</v>
      </c>
      <c r="AH1056" s="296">
        <v>0</v>
      </c>
      <c r="AI1056" s="296">
        <v>0</v>
      </c>
      <c r="AJ1056" s="296">
        <v>58481.39</v>
      </c>
      <c r="AK1056" s="296">
        <v>29240.69</v>
      </c>
      <c r="AL1056" s="296">
        <v>0</v>
      </c>
    </row>
    <row r="1057" spans="1:38" s="39" customFormat="1" ht="12" customHeight="1" x14ac:dyDescent="0.2">
      <c r="A1057" s="282">
        <v>292</v>
      </c>
      <c r="B1057" s="154" t="s">
        <v>134</v>
      </c>
      <c r="C1057" s="281"/>
      <c r="D1057" s="145"/>
      <c r="E1057" s="281"/>
      <c r="F1057" s="281"/>
      <c r="G1057" s="270">
        <v>4279500.2300000004</v>
      </c>
      <c r="H1057" s="281">
        <v>0</v>
      </c>
      <c r="I1057" s="271">
        <v>0</v>
      </c>
      <c r="J1057" s="271">
        <v>0</v>
      </c>
      <c r="K1057" s="271">
        <v>0</v>
      </c>
      <c r="L1057" s="271">
        <v>0</v>
      </c>
      <c r="M1057" s="271">
        <v>0</v>
      </c>
      <c r="N1057" s="281">
        <v>0</v>
      </c>
      <c r="O1057" s="281">
        <v>0</v>
      </c>
      <c r="P1057" s="281">
        <v>0</v>
      </c>
      <c r="Q1057" s="281">
        <v>0</v>
      </c>
      <c r="R1057" s="281">
        <v>0</v>
      </c>
      <c r="S1057" s="281">
        <v>0</v>
      </c>
      <c r="T1057" s="200">
        <v>0</v>
      </c>
      <c r="U1057" s="281">
        <v>0</v>
      </c>
      <c r="V1057" s="146" t="s">
        <v>340</v>
      </c>
      <c r="W1057" s="296">
        <v>616</v>
      </c>
      <c r="X1057" s="281">
        <v>4169100</v>
      </c>
      <c r="Y1057" s="296">
        <v>0</v>
      </c>
      <c r="Z1057" s="296">
        <v>0</v>
      </c>
      <c r="AA1057" s="296">
        <v>0</v>
      </c>
      <c r="AB1057" s="296">
        <v>0</v>
      </c>
      <c r="AC1057" s="296">
        <v>0</v>
      </c>
      <c r="AD1057" s="296">
        <v>0</v>
      </c>
      <c r="AE1057" s="296">
        <v>0</v>
      </c>
      <c r="AF1057" s="296">
        <v>0</v>
      </c>
      <c r="AG1057" s="296">
        <v>0</v>
      </c>
      <c r="AH1057" s="296">
        <v>0</v>
      </c>
      <c r="AI1057" s="296">
        <v>0</v>
      </c>
      <c r="AJ1057" s="296">
        <v>73600.149999999994</v>
      </c>
      <c r="AK1057" s="296">
        <v>36800.080000000002</v>
      </c>
      <c r="AL1057" s="296">
        <v>0</v>
      </c>
    </row>
    <row r="1058" spans="1:38" s="39" customFormat="1" ht="12" customHeight="1" x14ac:dyDescent="0.2">
      <c r="A1058" s="282">
        <v>293</v>
      </c>
      <c r="B1058" s="154" t="s">
        <v>136</v>
      </c>
      <c r="C1058" s="281"/>
      <c r="D1058" s="145"/>
      <c r="E1058" s="281"/>
      <c r="F1058" s="281"/>
      <c r="G1058" s="270">
        <v>3518440.23</v>
      </c>
      <c r="H1058" s="281">
        <v>0</v>
      </c>
      <c r="I1058" s="271">
        <v>0</v>
      </c>
      <c r="J1058" s="271">
        <v>0</v>
      </c>
      <c r="K1058" s="271">
        <v>0</v>
      </c>
      <c r="L1058" s="271">
        <v>0</v>
      </c>
      <c r="M1058" s="271">
        <v>0</v>
      </c>
      <c r="N1058" s="281">
        <v>0</v>
      </c>
      <c r="O1058" s="281">
        <v>0</v>
      </c>
      <c r="P1058" s="281">
        <v>0</v>
      </c>
      <c r="Q1058" s="281">
        <v>0</v>
      </c>
      <c r="R1058" s="281">
        <v>0</v>
      </c>
      <c r="S1058" s="281">
        <v>0</v>
      </c>
      <c r="T1058" s="200">
        <v>0</v>
      </c>
      <c r="U1058" s="281">
        <v>0</v>
      </c>
      <c r="V1058" s="146" t="s">
        <v>340</v>
      </c>
      <c r="W1058" s="296">
        <v>525</v>
      </c>
      <c r="X1058" s="281">
        <v>3417510</v>
      </c>
      <c r="Y1058" s="296">
        <v>0</v>
      </c>
      <c r="Z1058" s="296">
        <v>0</v>
      </c>
      <c r="AA1058" s="296">
        <v>0</v>
      </c>
      <c r="AB1058" s="296">
        <v>0</v>
      </c>
      <c r="AC1058" s="296">
        <v>0</v>
      </c>
      <c r="AD1058" s="296">
        <v>0</v>
      </c>
      <c r="AE1058" s="296">
        <v>0</v>
      </c>
      <c r="AF1058" s="296">
        <v>0</v>
      </c>
      <c r="AG1058" s="296">
        <v>0</v>
      </c>
      <c r="AH1058" s="296">
        <v>0</v>
      </c>
      <c r="AI1058" s="296">
        <v>0</v>
      </c>
      <c r="AJ1058" s="296">
        <v>67286.820000000007</v>
      </c>
      <c r="AK1058" s="296">
        <v>33643.410000000003</v>
      </c>
      <c r="AL1058" s="296">
        <v>0</v>
      </c>
    </row>
    <row r="1059" spans="1:38" s="39" customFormat="1" ht="12" customHeight="1" x14ac:dyDescent="0.2">
      <c r="A1059" s="282">
        <v>294</v>
      </c>
      <c r="B1059" s="154" t="s">
        <v>139</v>
      </c>
      <c r="C1059" s="281"/>
      <c r="D1059" s="145"/>
      <c r="E1059" s="281"/>
      <c r="F1059" s="281"/>
      <c r="G1059" s="270">
        <v>7194428.8899999997</v>
      </c>
      <c r="H1059" s="281">
        <v>0</v>
      </c>
      <c r="I1059" s="271">
        <v>0</v>
      </c>
      <c r="J1059" s="271">
        <v>0</v>
      </c>
      <c r="K1059" s="271">
        <v>0</v>
      </c>
      <c r="L1059" s="271">
        <v>0</v>
      </c>
      <c r="M1059" s="271">
        <v>0</v>
      </c>
      <c r="N1059" s="281">
        <v>0</v>
      </c>
      <c r="O1059" s="281">
        <v>0</v>
      </c>
      <c r="P1059" s="281">
        <v>0</v>
      </c>
      <c r="Q1059" s="281">
        <v>0</v>
      </c>
      <c r="R1059" s="281">
        <v>0</v>
      </c>
      <c r="S1059" s="281">
        <v>0</v>
      </c>
      <c r="T1059" s="200">
        <v>0</v>
      </c>
      <c r="U1059" s="281">
        <v>0</v>
      </c>
      <c r="V1059" s="146" t="s">
        <v>340</v>
      </c>
      <c r="W1059" s="296">
        <v>970</v>
      </c>
      <c r="X1059" s="281">
        <v>6982600</v>
      </c>
      <c r="Y1059" s="296">
        <v>0</v>
      </c>
      <c r="Z1059" s="296">
        <v>0</v>
      </c>
      <c r="AA1059" s="296">
        <v>0</v>
      </c>
      <c r="AB1059" s="296">
        <v>0</v>
      </c>
      <c r="AC1059" s="296">
        <v>0</v>
      </c>
      <c r="AD1059" s="296">
        <v>0</v>
      </c>
      <c r="AE1059" s="296">
        <v>0</v>
      </c>
      <c r="AF1059" s="296">
        <v>0</v>
      </c>
      <c r="AG1059" s="296">
        <v>0</v>
      </c>
      <c r="AH1059" s="296">
        <v>0</v>
      </c>
      <c r="AI1059" s="296">
        <v>0</v>
      </c>
      <c r="AJ1059" s="296">
        <v>141219.26</v>
      </c>
      <c r="AK1059" s="296">
        <v>70609.63</v>
      </c>
      <c r="AL1059" s="296">
        <v>0</v>
      </c>
    </row>
    <row r="1060" spans="1:38" s="39" customFormat="1" ht="12" customHeight="1" x14ac:dyDescent="0.2">
      <c r="A1060" s="282">
        <v>295</v>
      </c>
      <c r="B1060" s="154" t="s">
        <v>439</v>
      </c>
      <c r="C1060" s="281"/>
      <c r="D1060" s="145"/>
      <c r="E1060" s="281"/>
      <c r="F1060" s="281"/>
      <c r="G1060" s="270">
        <v>1963535.77</v>
      </c>
      <c r="H1060" s="281">
        <v>0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81">
        <v>0</v>
      </c>
      <c r="O1060" s="281">
        <v>0</v>
      </c>
      <c r="P1060" s="281">
        <v>0</v>
      </c>
      <c r="Q1060" s="281">
        <v>0</v>
      </c>
      <c r="R1060" s="281">
        <v>0</v>
      </c>
      <c r="S1060" s="281">
        <v>0</v>
      </c>
      <c r="T1060" s="200">
        <v>0</v>
      </c>
      <c r="U1060" s="281">
        <v>0</v>
      </c>
      <c r="V1060" s="146" t="s">
        <v>340</v>
      </c>
      <c r="W1060" s="296">
        <v>263</v>
      </c>
      <c r="X1060" s="281">
        <v>1911700</v>
      </c>
      <c r="Y1060" s="296">
        <v>0</v>
      </c>
      <c r="Z1060" s="296">
        <v>0</v>
      </c>
      <c r="AA1060" s="296">
        <v>0</v>
      </c>
      <c r="AB1060" s="296">
        <v>0</v>
      </c>
      <c r="AC1060" s="296">
        <v>0</v>
      </c>
      <c r="AD1060" s="296">
        <v>0</v>
      </c>
      <c r="AE1060" s="296">
        <v>0</v>
      </c>
      <c r="AF1060" s="296">
        <v>0</v>
      </c>
      <c r="AG1060" s="296">
        <v>0</v>
      </c>
      <c r="AH1060" s="296">
        <v>0</v>
      </c>
      <c r="AI1060" s="296">
        <v>0</v>
      </c>
      <c r="AJ1060" s="296">
        <v>34557.18</v>
      </c>
      <c r="AK1060" s="296">
        <v>17278.59</v>
      </c>
      <c r="AL1060" s="296">
        <v>0</v>
      </c>
    </row>
    <row r="1061" spans="1:38" s="39" customFormat="1" ht="12" customHeight="1" x14ac:dyDescent="0.2">
      <c r="A1061" s="282">
        <v>296</v>
      </c>
      <c r="B1061" s="154" t="s">
        <v>148</v>
      </c>
      <c r="C1061" s="281"/>
      <c r="D1061" s="145"/>
      <c r="E1061" s="281"/>
      <c r="F1061" s="281"/>
      <c r="G1061" s="270">
        <v>1964055.77</v>
      </c>
      <c r="H1061" s="281">
        <v>0</v>
      </c>
      <c r="I1061" s="271">
        <v>0</v>
      </c>
      <c r="J1061" s="271">
        <v>0</v>
      </c>
      <c r="K1061" s="271">
        <v>0</v>
      </c>
      <c r="L1061" s="271">
        <v>0</v>
      </c>
      <c r="M1061" s="271">
        <v>0</v>
      </c>
      <c r="N1061" s="281">
        <v>0</v>
      </c>
      <c r="O1061" s="281">
        <v>0</v>
      </c>
      <c r="P1061" s="281">
        <v>0</v>
      </c>
      <c r="Q1061" s="281">
        <v>0</v>
      </c>
      <c r="R1061" s="281">
        <v>0</v>
      </c>
      <c r="S1061" s="281">
        <v>0</v>
      </c>
      <c r="T1061" s="200">
        <v>0</v>
      </c>
      <c r="U1061" s="281">
        <v>0</v>
      </c>
      <c r="V1061" s="146" t="s">
        <v>340</v>
      </c>
      <c r="W1061" s="296">
        <v>263</v>
      </c>
      <c r="X1061" s="281">
        <v>1912220</v>
      </c>
      <c r="Y1061" s="296">
        <v>0</v>
      </c>
      <c r="Z1061" s="296">
        <v>0</v>
      </c>
      <c r="AA1061" s="296">
        <v>0</v>
      </c>
      <c r="AB1061" s="296">
        <v>0</v>
      </c>
      <c r="AC1061" s="296">
        <v>0</v>
      </c>
      <c r="AD1061" s="296">
        <v>0</v>
      </c>
      <c r="AE1061" s="296">
        <v>0</v>
      </c>
      <c r="AF1061" s="296">
        <v>0</v>
      </c>
      <c r="AG1061" s="296">
        <v>0</v>
      </c>
      <c r="AH1061" s="296">
        <v>0</v>
      </c>
      <c r="AI1061" s="296">
        <v>0</v>
      </c>
      <c r="AJ1061" s="296">
        <v>34557.18</v>
      </c>
      <c r="AK1061" s="296">
        <v>17278.59</v>
      </c>
      <c r="AL1061" s="296">
        <v>0</v>
      </c>
    </row>
    <row r="1062" spans="1:38" s="39" customFormat="1" ht="12" customHeight="1" x14ac:dyDescent="0.2">
      <c r="A1062" s="282">
        <v>297</v>
      </c>
      <c r="B1062" s="154" t="s">
        <v>149</v>
      </c>
      <c r="C1062" s="281"/>
      <c r="D1062" s="145"/>
      <c r="E1062" s="281"/>
      <c r="F1062" s="281"/>
      <c r="G1062" s="270">
        <v>4268996.28</v>
      </c>
      <c r="H1062" s="281">
        <v>0</v>
      </c>
      <c r="I1062" s="271">
        <v>0</v>
      </c>
      <c r="J1062" s="271">
        <v>0</v>
      </c>
      <c r="K1062" s="271">
        <v>0</v>
      </c>
      <c r="L1062" s="271">
        <v>0</v>
      </c>
      <c r="M1062" s="271">
        <v>0</v>
      </c>
      <c r="N1062" s="281">
        <v>0</v>
      </c>
      <c r="O1062" s="281">
        <v>0</v>
      </c>
      <c r="P1062" s="281">
        <v>0</v>
      </c>
      <c r="Q1062" s="281">
        <v>0</v>
      </c>
      <c r="R1062" s="281">
        <v>0</v>
      </c>
      <c r="S1062" s="281">
        <v>0</v>
      </c>
      <c r="T1062" s="200">
        <v>0</v>
      </c>
      <c r="U1062" s="281">
        <v>0</v>
      </c>
      <c r="V1062" s="146" t="s">
        <v>340</v>
      </c>
      <c r="W1062" s="296">
        <v>588</v>
      </c>
      <c r="X1062" s="281">
        <v>4157350</v>
      </c>
      <c r="Y1062" s="296">
        <v>0</v>
      </c>
      <c r="Z1062" s="296">
        <v>0</v>
      </c>
      <c r="AA1062" s="296">
        <v>0</v>
      </c>
      <c r="AB1062" s="296">
        <v>0</v>
      </c>
      <c r="AC1062" s="296">
        <v>0</v>
      </c>
      <c r="AD1062" s="296">
        <v>0</v>
      </c>
      <c r="AE1062" s="296">
        <v>0</v>
      </c>
      <c r="AF1062" s="296">
        <v>0</v>
      </c>
      <c r="AG1062" s="296">
        <v>0</v>
      </c>
      <c r="AH1062" s="296">
        <v>0</v>
      </c>
      <c r="AI1062" s="296">
        <v>0</v>
      </c>
      <c r="AJ1062" s="296">
        <v>74430.850000000006</v>
      </c>
      <c r="AK1062" s="296">
        <v>37215.43</v>
      </c>
      <c r="AL1062" s="296">
        <v>0</v>
      </c>
    </row>
    <row r="1063" spans="1:38" s="39" customFormat="1" ht="12" customHeight="1" x14ac:dyDescent="0.2">
      <c r="A1063" s="282">
        <v>298</v>
      </c>
      <c r="B1063" s="154" t="s">
        <v>151</v>
      </c>
      <c r="C1063" s="281"/>
      <c r="D1063" s="145"/>
      <c r="E1063" s="281"/>
      <c r="F1063" s="281"/>
      <c r="G1063" s="270">
        <v>4309491.0199999996</v>
      </c>
      <c r="H1063" s="281">
        <v>0</v>
      </c>
      <c r="I1063" s="271">
        <v>0</v>
      </c>
      <c r="J1063" s="271">
        <v>0</v>
      </c>
      <c r="K1063" s="271">
        <v>0</v>
      </c>
      <c r="L1063" s="271">
        <v>0</v>
      </c>
      <c r="M1063" s="271">
        <v>0</v>
      </c>
      <c r="N1063" s="281">
        <v>0</v>
      </c>
      <c r="O1063" s="281">
        <v>0</v>
      </c>
      <c r="P1063" s="281">
        <v>0</v>
      </c>
      <c r="Q1063" s="281">
        <v>0</v>
      </c>
      <c r="R1063" s="281">
        <v>0</v>
      </c>
      <c r="S1063" s="281">
        <v>0</v>
      </c>
      <c r="T1063" s="200">
        <v>0</v>
      </c>
      <c r="U1063" s="281">
        <v>0</v>
      </c>
      <c r="V1063" s="146" t="s">
        <v>340</v>
      </c>
      <c r="W1063" s="296">
        <v>578</v>
      </c>
      <c r="X1063" s="281">
        <v>4199340</v>
      </c>
      <c r="Y1063" s="296">
        <v>0</v>
      </c>
      <c r="Z1063" s="296">
        <v>0</v>
      </c>
      <c r="AA1063" s="296">
        <v>0</v>
      </c>
      <c r="AB1063" s="296">
        <v>0</v>
      </c>
      <c r="AC1063" s="296">
        <v>0</v>
      </c>
      <c r="AD1063" s="296">
        <v>0</v>
      </c>
      <c r="AE1063" s="296">
        <v>0</v>
      </c>
      <c r="AF1063" s="296">
        <v>0</v>
      </c>
      <c r="AG1063" s="296">
        <v>0</v>
      </c>
      <c r="AH1063" s="296">
        <v>0</v>
      </c>
      <c r="AI1063" s="296">
        <v>0</v>
      </c>
      <c r="AJ1063" s="296">
        <v>73434.009999999995</v>
      </c>
      <c r="AK1063" s="296">
        <v>36717.01</v>
      </c>
      <c r="AL1063" s="296">
        <v>0</v>
      </c>
    </row>
    <row r="1064" spans="1:38" s="39" customFormat="1" ht="12" customHeight="1" x14ac:dyDescent="0.2">
      <c r="A1064" s="282">
        <v>299</v>
      </c>
      <c r="B1064" s="154" t="s">
        <v>152</v>
      </c>
      <c r="C1064" s="281"/>
      <c r="D1064" s="145"/>
      <c r="E1064" s="281"/>
      <c r="F1064" s="281"/>
      <c r="G1064" s="270">
        <v>6626086.9900000002</v>
      </c>
      <c r="H1064" s="281">
        <v>0</v>
      </c>
      <c r="I1064" s="271">
        <v>0</v>
      </c>
      <c r="J1064" s="271">
        <v>0</v>
      </c>
      <c r="K1064" s="271">
        <v>0</v>
      </c>
      <c r="L1064" s="271">
        <v>0</v>
      </c>
      <c r="M1064" s="271">
        <v>0</v>
      </c>
      <c r="N1064" s="281">
        <v>0</v>
      </c>
      <c r="O1064" s="281">
        <v>0</v>
      </c>
      <c r="P1064" s="281">
        <v>0</v>
      </c>
      <c r="Q1064" s="281">
        <v>0</v>
      </c>
      <c r="R1064" s="281">
        <v>0</v>
      </c>
      <c r="S1064" s="281">
        <v>0</v>
      </c>
      <c r="T1064" s="200">
        <v>0</v>
      </c>
      <c r="U1064" s="281">
        <v>0</v>
      </c>
      <c r="V1064" s="146" t="s">
        <v>339</v>
      </c>
      <c r="W1064" s="296">
        <v>1148.5</v>
      </c>
      <c r="X1064" s="281">
        <v>6327913.0800000001</v>
      </c>
      <c r="Y1064" s="296">
        <v>0</v>
      </c>
      <c r="Z1064" s="296">
        <v>0</v>
      </c>
      <c r="AA1064" s="296">
        <v>0</v>
      </c>
      <c r="AB1064" s="296">
        <v>0</v>
      </c>
      <c r="AC1064" s="296">
        <v>0</v>
      </c>
      <c r="AD1064" s="296">
        <v>0</v>
      </c>
      <c r="AE1064" s="296">
        <v>0</v>
      </c>
      <c r="AF1064" s="296">
        <v>0</v>
      </c>
      <c r="AG1064" s="296">
        <v>0</v>
      </c>
      <c r="AH1064" s="296">
        <v>0</v>
      </c>
      <c r="AI1064" s="296">
        <v>0</v>
      </c>
      <c r="AJ1064" s="296">
        <v>198782.61</v>
      </c>
      <c r="AK1064" s="296">
        <v>99391.3</v>
      </c>
      <c r="AL1064" s="296">
        <v>0</v>
      </c>
    </row>
    <row r="1065" spans="1:38" s="39" customFormat="1" ht="12" customHeight="1" x14ac:dyDescent="0.2">
      <c r="A1065" s="282">
        <v>300</v>
      </c>
      <c r="B1065" s="154" t="s">
        <v>1021</v>
      </c>
      <c r="C1065" s="281"/>
      <c r="D1065" s="145"/>
      <c r="E1065" s="281"/>
      <c r="F1065" s="281"/>
      <c r="G1065" s="270">
        <v>7182828.2999999998</v>
      </c>
      <c r="H1065" s="281">
        <v>0</v>
      </c>
      <c r="I1065" s="271">
        <v>0</v>
      </c>
      <c r="J1065" s="271">
        <v>0</v>
      </c>
      <c r="K1065" s="271">
        <v>0</v>
      </c>
      <c r="L1065" s="271">
        <v>0</v>
      </c>
      <c r="M1065" s="271">
        <v>0</v>
      </c>
      <c r="N1065" s="281">
        <v>0</v>
      </c>
      <c r="O1065" s="281">
        <v>0</v>
      </c>
      <c r="P1065" s="281">
        <v>0</v>
      </c>
      <c r="Q1065" s="281">
        <v>0</v>
      </c>
      <c r="R1065" s="281">
        <v>0</v>
      </c>
      <c r="S1065" s="281">
        <v>0</v>
      </c>
      <c r="T1065" s="200">
        <v>0</v>
      </c>
      <c r="U1065" s="281">
        <v>0</v>
      </c>
      <c r="V1065" s="146" t="s">
        <v>339</v>
      </c>
      <c r="W1065" s="296">
        <v>1245</v>
      </c>
      <c r="X1065" s="281">
        <v>6859601.0300000003</v>
      </c>
      <c r="Y1065" s="296">
        <v>0</v>
      </c>
      <c r="Z1065" s="296">
        <v>0</v>
      </c>
      <c r="AA1065" s="296">
        <v>0</v>
      </c>
      <c r="AB1065" s="296">
        <v>0</v>
      </c>
      <c r="AC1065" s="296">
        <v>0</v>
      </c>
      <c r="AD1065" s="296">
        <v>0</v>
      </c>
      <c r="AE1065" s="296">
        <v>0</v>
      </c>
      <c r="AF1065" s="296">
        <v>0</v>
      </c>
      <c r="AG1065" s="296">
        <v>0</v>
      </c>
      <c r="AH1065" s="296">
        <v>0</v>
      </c>
      <c r="AI1065" s="296">
        <v>0</v>
      </c>
      <c r="AJ1065" s="296">
        <v>215484.85</v>
      </c>
      <c r="AK1065" s="296">
        <v>107742.42</v>
      </c>
      <c r="AL1065" s="296">
        <v>0</v>
      </c>
    </row>
    <row r="1066" spans="1:38" s="39" customFormat="1" ht="12" customHeight="1" x14ac:dyDescent="0.2">
      <c r="A1066" s="282">
        <v>301</v>
      </c>
      <c r="B1066" s="154" t="s">
        <v>141</v>
      </c>
      <c r="C1066" s="281"/>
      <c r="D1066" s="145"/>
      <c r="E1066" s="281"/>
      <c r="F1066" s="281"/>
      <c r="G1066" s="270">
        <v>6177657.5700000003</v>
      </c>
      <c r="H1066" s="281">
        <v>0</v>
      </c>
      <c r="I1066" s="271">
        <v>0</v>
      </c>
      <c r="J1066" s="271">
        <v>0</v>
      </c>
      <c r="K1066" s="271">
        <v>0</v>
      </c>
      <c r="L1066" s="271">
        <v>0</v>
      </c>
      <c r="M1066" s="271">
        <v>0</v>
      </c>
      <c r="N1066" s="281">
        <v>0</v>
      </c>
      <c r="O1066" s="281">
        <v>0</v>
      </c>
      <c r="P1066" s="281">
        <v>0</v>
      </c>
      <c r="Q1066" s="281">
        <v>0</v>
      </c>
      <c r="R1066" s="281">
        <v>0</v>
      </c>
      <c r="S1066" s="281">
        <v>0</v>
      </c>
      <c r="T1066" s="200">
        <v>0</v>
      </c>
      <c r="U1066" s="281">
        <v>0</v>
      </c>
      <c r="V1066" s="281" t="s">
        <v>340</v>
      </c>
      <c r="W1066" s="296">
        <v>839</v>
      </c>
      <c r="X1066" s="281">
        <v>5968570</v>
      </c>
      <c r="Y1066" s="296">
        <v>0</v>
      </c>
      <c r="Z1066" s="296">
        <v>0</v>
      </c>
      <c r="AA1066" s="296">
        <v>0</v>
      </c>
      <c r="AB1066" s="296">
        <v>0</v>
      </c>
      <c r="AC1066" s="296">
        <v>0</v>
      </c>
      <c r="AD1066" s="296">
        <v>0</v>
      </c>
      <c r="AE1066" s="296">
        <v>0</v>
      </c>
      <c r="AF1066" s="296">
        <v>0</v>
      </c>
      <c r="AG1066" s="296">
        <v>0</v>
      </c>
      <c r="AH1066" s="296">
        <v>0</v>
      </c>
      <c r="AI1066" s="296">
        <v>0</v>
      </c>
      <c r="AJ1066" s="296">
        <v>139391.71</v>
      </c>
      <c r="AK1066" s="296">
        <v>69695.86</v>
      </c>
      <c r="AL1066" s="296">
        <v>0</v>
      </c>
    </row>
    <row r="1067" spans="1:38" s="39" customFormat="1" ht="39" customHeight="1" x14ac:dyDescent="0.2">
      <c r="A1067" s="364" t="s">
        <v>253</v>
      </c>
      <c r="B1067" s="364"/>
      <c r="C1067" s="281">
        <v>1205.5</v>
      </c>
      <c r="D1067" s="163"/>
      <c r="E1067" s="144"/>
      <c r="F1067" s="144"/>
      <c r="G1067" s="281">
        <v>61244126.730000004</v>
      </c>
      <c r="H1067" s="281">
        <v>0</v>
      </c>
      <c r="I1067" s="281">
        <v>0</v>
      </c>
      <c r="J1067" s="281">
        <v>0</v>
      </c>
      <c r="K1067" s="281">
        <v>0</v>
      </c>
      <c r="L1067" s="281">
        <v>0</v>
      </c>
      <c r="M1067" s="281">
        <v>0</v>
      </c>
      <c r="N1067" s="281">
        <v>0</v>
      </c>
      <c r="O1067" s="281">
        <v>0</v>
      </c>
      <c r="P1067" s="281">
        <v>0</v>
      </c>
      <c r="Q1067" s="281">
        <v>0</v>
      </c>
      <c r="R1067" s="281">
        <v>0</v>
      </c>
      <c r="S1067" s="281">
        <v>0</v>
      </c>
      <c r="T1067" s="200">
        <v>0</v>
      </c>
      <c r="U1067" s="281">
        <v>0</v>
      </c>
      <c r="V1067" s="144" t="s">
        <v>307</v>
      </c>
      <c r="W1067" s="281">
        <v>8991.5</v>
      </c>
      <c r="X1067" s="281">
        <v>59272254.109999999</v>
      </c>
      <c r="Y1067" s="281">
        <v>0</v>
      </c>
      <c r="Z1067" s="281">
        <v>0</v>
      </c>
      <c r="AA1067" s="281">
        <v>0</v>
      </c>
      <c r="AB1067" s="281">
        <v>0</v>
      </c>
      <c r="AC1067" s="281">
        <v>0</v>
      </c>
      <c r="AD1067" s="281">
        <v>0</v>
      </c>
      <c r="AE1067" s="281">
        <v>0</v>
      </c>
      <c r="AF1067" s="281">
        <v>0</v>
      </c>
      <c r="AG1067" s="281">
        <v>0</v>
      </c>
      <c r="AH1067" s="281">
        <v>0</v>
      </c>
      <c r="AI1067" s="281">
        <v>0</v>
      </c>
      <c r="AJ1067" s="281">
        <v>1314581.7400000002</v>
      </c>
      <c r="AK1067" s="281">
        <v>657290.88000000012</v>
      </c>
      <c r="AL1067" s="281">
        <v>0</v>
      </c>
    </row>
    <row r="1069" spans="1:38" x14ac:dyDescent="0.2">
      <c r="U1069" s="189"/>
      <c r="V1069" s="187"/>
      <c r="W1069" s="188"/>
      <c r="X1069" s="189"/>
      <c r="Y1069" s="187"/>
      <c r="AJ1069" s="1"/>
      <c r="AK1069" s="1"/>
    </row>
    <row r="1070" spans="1:38" x14ac:dyDescent="0.2">
      <c r="G1070" s="1" t="s">
        <v>341</v>
      </c>
      <c r="U1070" s="189"/>
      <c r="V1070" s="187"/>
      <c r="W1070" s="188"/>
      <c r="X1070" s="191"/>
      <c r="Y1070" s="187"/>
      <c r="AJ1070" s="190"/>
    </row>
    <row r="1073" spans="28:35" x14ac:dyDescent="0.2">
      <c r="AI1073" s="190"/>
    </row>
    <row r="1077" spans="28:35" x14ac:dyDescent="0.2">
      <c r="AB1077" s="1"/>
    </row>
  </sheetData>
  <autoFilter ref="A12:AL1068"/>
  <mergeCells count="288">
    <mergeCell ref="A571:AL571"/>
    <mergeCell ref="A573:B573"/>
    <mergeCell ref="AI1:AL1"/>
    <mergeCell ref="A610:AL610"/>
    <mergeCell ref="A618:B618"/>
    <mergeCell ref="A694:B694"/>
    <mergeCell ref="A668:AL668"/>
    <mergeCell ref="A671:B671"/>
    <mergeCell ref="A672:AL672"/>
    <mergeCell ref="A675:B675"/>
    <mergeCell ref="A676:AK676"/>
    <mergeCell ref="A679:B679"/>
    <mergeCell ref="A680:AK680"/>
    <mergeCell ref="A682:B682"/>
    <mergeCell ref="A683:AL683"/>
    <mergeCell ref="A619:AL619"/>
    <mergeCell ref="A621:B621"/>
    <mergeCell ref="A622:AL622"/>
    <mergeCell ref="A625:B625"/>
    <mergeCell ref="A626:AL626"/>
    <mergeCell ref="A609:B609"/>
    <mergeCell ref="A550:B550"/>
    <mergeCell ref="A583:AL583"/>
    <mergeCell ref="A585:B585"/>
    <mergeCell ref="A221:AL221"/>
    <mergeCell ref="A209:AL209"/>
    <mergeCell ref="A345:B345"/>
    <mergeCell ref="A278:AL278"/>
    <mergeCell ref="A551:AL551"/>
    <mergeCell ref="A361:B361"/>
    <mergeCell ref="A362:AL362"/>
    <mergeCell ref="A538:AL538"/>
    <mergeCell ref="AC7:AD8"/>
    <mergeCell ref="A514:AL514"/>
    <mergeCell ref="A521:AL521"/>
    <mergeCell ref="A546:AL546"/>
    <mergeCell ref="A195:B195"/>
    <mergeCell ref="A196:AL196"/>
    <mergeCell ref="A201:B201"/>
    <mergeCell ref="A236:B236"/>
    <mergeCell ref="A241:B241"/>
    <mergeCell ref="D9:D11"/>
    <mergeCell ref="C9:C11"/>
    <mergeCell ref="A262:B262"/>
    <mergeCell ref="Z9:Z11"/>
    <mergeCell ref="AC9:AC11"/>
    <mergeCell ref="Y7:Z8"/>
    <mergeCell ref="AA9:AA11"/>
    <mergeCell ref="A300:AL300"/>
    <mergeCell ref="A286:B286"/>
    <mergeCell ref="A563:B563"/>
    <mergeCell ref="A537:B537"/>
    <mergeCell ref="A346:AK346"/>
    <mergeCell ref="A174:AL174"/>
    <mergeCell ref="A281:B281"/>
    <mergeCell ref="A349:AK349"/>
    <mergeCell ref="A337:B337"/>
    <mergeCell ref="A275:AL275"/>
    <mergeCell ref="A277:B277"/>
    <mergeCell ref="A318:B318"/>
    <mergeCell ref="A323:B323"/>
    <mergeCell ref="A324:AL324"/>
    <mergeCell ref="A307:AL307"/>
    <mergeCell ref="A310:B310"/>
    <mergeCell ref="A351:B351"/>
    <mergeCell ref="A233:AL233"/>
    <mergeCell ref="A190:AL190"/>
    <mergeCell ref="A202:AL202"/>
    <mergeCell ref="A220:B220"/>
    <mergeCell ref="A226:AL226"/>
    <mergeCell ref="A232:B232"/>
    <mergeCell ref="A237:AL237"/>
    <mergeCell ref="A601:B601"/>
    <mergeCell ref="A900:AL900"/>
    <mergeCell ref="X2:AL2"/>
    <mergeCell ref="A352:AL352"/>
    <mergeCell ref="A532:B532"/>
    <mergeCell ref="A520:B520"/>
    <mergeCell ref="A525:B525"/>
    <mergeCell ref="A363:B363"/>
    <mergeCell ref="A513:B513"/>
    <mergeCell ref="A631:AL631"/>
    <mergeCell ref="A647:AL647"/>
    <mergeCell ref="A331:B331"/>
    <mergeCell ref="A332:AK332"/>
    <mergeCell ref="A303:B303"/>
    <mergeCell ref="A306:B306"/>
    <mergeCell ref="A266:AL266"/>
    <mergeCell ref="A290:B290"/>
    <mergeCell ref="A263:AL263"/>
    <mergeCell ref="A265:B265"/>
    <mergeCell ref="A327:AK327"/>
    <mergeCell ref="A282:AL282"/>
    <mergeCell ref="A274:B274"/>
    <mergeCell ref="A319:AL319"/>
    <mergeCell ref="A311:AL311"/>
    <mergeCell ref="A664:B664"/>
    <mergeCell ref="A880:AL880"/>
    <mergeCell ref="A576:B576"/>
    <mergeCell ref="A577:AL577"/>
    <mergeCell ref="A915:AL915"/>
    <mergeCell ref="A920:B920"/>
    <mergeCell ref="A905:AL905"/>
    <mergeCell ref="A696:B696"/>
    <mergeCell ref="A586:AL586"/>
    <mergeCell ref="A591:B591"/>
    <mergeCell ref="A607:AL607"/>
    <mergeCell ref="A606:B606"/>
    <mergeCell ref="A602:AL602"/>
    <mergeCell ref="A594:B594"/>
    <mergeCell ref="A595:AL595"/>
    <mergeCell ref="A597:B597"/>
    <mergeCell ref="A646:B646"/>
    <mergeCell ref="A659:AK659"/>
    <mergeCell ref="A661:B661"/>
    <mergeCell ref="A662:AK662"/>
    <mergeCell ref="A592:AL592"/>
    <mergeCell ref="A634:AL634"/>
    <mergeCell ref="A643:B643"/>
    <mergeCell ref="A644:AL644"/>
    <mergeCell ref="A1067:B1067"/>
    <mergeCell ref="A1024:AL1024"/>
    <mergeCell ref="A948:B948"/>
    <mergeCell ref="A949:AL949"/>
    <mergeCell ref="A952:B952"/>
    <mergeCell ref="A953:AL953"/>
    <mergeCell ref="A957:B957"/>
    <mergeCell ref="A989:AL989"/>
    <mergeCell ref="A993:B993"/>
    <mergeCell ref="A994:AL994"/>
    <mergeCell ref="A996:B996"/>
    <mergeCell ref="A1001:B1001"/>
    <mergeCell ref="A976:B976"/>
    <mergeCell ref="A977:AL977"/>
    <mergeCell ref="A1038:AL1038"/>
    <mergeCell ref="A1041:B1041"/>
    <mergeCell ref="A1052:AL1052"/>
    <mergeCell ref="A1015:B1015"/>
    <mergeCell ref="A980:B980"/>
    <mergeCell ref="A965:AL965"/>
    <mergeCell ref="A981:AL981"/>
    <mergeCell ref="A958:AL958"/>
    <mergeCell ref="A960:B960"/>
    <mergeCell ref="A961:AK961"/>
    <mergeCell ref="A1042:AL1042"/>
    <mergeCell ref="A1047:B1047"/>
    <mergeCell ref="A1048:AL1048"/>
    <mergeCell ref="A1051:B1051"/>
    <mergeCell ref="A598:AL598"/>
    <mergeCell ref="A1002:AL1002"/>
    <mergeCell ref="A1007:B1007"/>
    <mergeCell ref="A1008:AL1008"/>
    <mergeCell ref="A1012:B1012"/>
    <mergeCell ref="A1013:AL1013"/>
    <mergeCell ref="A1030:AK1030"/>
    <mergeCell ref="A1016:AL1016"/>
    <mergeCell ref="A1019:B1019"/>
    <mergeCell ref="A893:B893"/>
    <mergeCell ref="A697:AL697"/>
    <mergeCell ref="A856:B856"/>
    <mergeCell ref="A938:AL938"/>
    <mergeCell ref="A942:B942"/>
    <mergeCell ref="A997:AL997"/>
    <mergeCell ref="A988:B988"/>
    <mergeCell ref="A1034:AL1034"/>
    <mergeCell ref="A1037:B1037"/>
    <mergeCell ref="A1033:B1033"/>
    <mergeCell ref="A1026:B1026"/>
    <mergeCell ref="A1027:AL1027"/>
    <mergeCell ref="A1029:B1029"/>
    <mergeCell ref="A921:AL921"/>
    <mergeCell ref="A923:B923"/>
    <mergeCell ref="A943:AL943"/>
    <mergeCell ref="A945:B945"/>
    <mergeCell ref="A946:AL946"/>
    <mergeCell ref="A924:AL924"/>
    <mergeCell ref="A937:B937"/>
    <mergeCell ref="A964:B964"/>
    <mergeCell ref="A570:B570"/>
    <mergeCell ref="A582:B582"/>
    <mergeCell ref="A208:B208"/>
    <mergeCell ref="A348:B348"/>
    <mergeCell ref="A574:AL574"/>
    <mergeCell ref="A225:B225"/>
    <mergeCell ref="A256:AL256"/>
    <mergeCell ref="A1020:AL1020"/>
    <mergeCell ref="A1023:B1023"/>
    <mergeCell ref="A633:B633"/>
    <mergeCell ref="A914:B914"/>
    <mergeCell ref="A894:AL894"/>
    <mergeCell ref="A899:B899"/>
    <mergeCell ref="A695:AL695"/>
    <mergeCell ref="A904:B904"/>
    <mergeCell ref="A857:AL857"/>
    <mergeCell ref="A879:B879"/>
    <mergeCell ref="A665:AL665"/>
    <mergeCell ref="A667:B667"/>
    <mergeCell ref="A691:B691"/>
    <mergeCell ref="A692:AK692"/>
    <mergeCell ref="A650:B650"/>
    <mergeCell ref="A654:AL654"/>
    <mergeCell ref="A658:B658"/>
    <mergeCell ref="AE6:AL6"/>
    <mergeCell ref="AI7:AI8"/>
    <mergeCell ref="S9:S11"/>
    <mergeCell ref="A630:B630"/>
    <mergeCell ref="A242:AL242"/>
    <mergeCell ref="A249:B249"/>
    <mergeCell ref="A250:AL250"/>
    <mergeCell ref="A252:B252"/>
    <mergeCell ref="A253:AL253"/>
    <mergeCell ref="A255:B255"/>
    <mergeCell ref="A304:AL304"/>
    <mergeCell ref="A291:AL291"/>
    <mergeCell ref="A299:B299"/>
    <mergeCell ref="A326:B326"/>
    <mergeCell ref="A545:B545"/>
    <mergeCell ref="A364:AL364"/>
    <mergeCell ref="A334:B334"/>
    <mergeCell ref="A533:AL533"/>
    <mergeCell ref="A564:AL564"/>
    <mergeCell ref="A341:B341"/>
    <mergeCell ref="A342:AL342"/>
    <mergeCell ref="A335:AL335"/>
    <mergeCell ref="A526:AL526"/>
    <mergeCell ref="A338:AL338"/>
    <mergeCell ref="P8:Q8"/>
    <mergeCell ref="R8:S8"/>
    <mergeCell ref="A287:AL287"/>
    <mergeCell ref="AL7:AL8"/>
    <mergeCell ref="T9:T11"/>
    <mergeCell ref="U9:U11"/>
    <mergeCell ref="V7:X8"/>
    <mergeCell ref="A184:AL184"/>
    <mergeCell ref="A4:AL4"/>
    <mergeCell ref="A6:A11"/>
    <mergeCell ref="B6:B11"/>
    <mergeCell ref="C6:C8"/>
    <mergeCell ref="D6:D8"/>
    <mergeCell ref="H9:H11"/>
    <mergeCell ref="G6:G8"/>
    <mergeCell ref="R9:R11"/>
    <mergeCell ref="M9:M11"/>
    <mergeCell ref="AH9:AH11"/>
    <mergeCell ref="V9:V11"/>
    <mergeCell ref="AE9:AE11"/>
    <mergeCell ref="AF9:AF11"/>
    <mergeCell ref="O9:O11"/>
    <mergeCell ref="H6:AD6"/>
    <mergeCell ref="H7:S7"/>
    <mergeCell ref="X9:X11"/>
    <mergeCell ref="J9:J11"/>
    <mergeCell ref="A15:B15"/>
    <mergeCell ref="A161:B161"/>
    <mergeCell ref="W9:W11"/>
    <mergeCell ref="AL9:AL11"/>
    <mergeCell ref="G9:G11"/>
    <mergeCell ref="A162:AL162"/>
    <mergeCell ref="A13:B13"/>
    <mergeCell ref="A14:AL14"/>
    <mergeCell ref="Q9:Q11"/>
    <mergeCell ref="I9:I11"/>
    <mergeCell ref="AJ9:AJ11"/>
    <mergeCell ref="AK9:AK11"/>
    <mergeCell ref="AG7:AH8"/>
    <mergeCell ref="AA7:AB8"/>
    <mergeCell ref="AE7:AF8"/>
    <mergeCell ref="AG9:AG11"/>
    <mergeCell ref="AB9:AB11"/>
    <mergeCell ref="A651:AL651"/>
    <mergeCell ref="A653:B653"/>
    <mergeCell ref="J8:K8"/>
    <mergeCell ref="L8:M8"/>
    <mergeCell ref="N8:O8"/>
    <mergeCell ref="AI9:AI11"/>
    <mergeCell ref="K9:K11"/>
    <mergeCell ref="T7:U8"/>
    <mergeCell ref="A189:B189"/>
    <mergeCell ref="A183:B183"/>
    <mergeCell ref="AJ7:AJ8"/>
    <mergeCell ref="AK7:AK8"/>
    <mergeCell ref="A16:AL16"/>
    <mergeCell ref="AD9:AD11"/>
    <mergeCell ref="A173:B173"/>
    <mergeCell ref="N9:N11"/>
    <mergeCell ref="Y9:Y11"/>
    <mergeCell ref="L9:L11"/>
    <mergeCell ref="P9:P11"/>
  </mergeCells>
  <phoneticPr fontId="52" type="noConversion"/>
  <pageMargins left="0.39370078740157483" right="0.31496062992125984" top="1.3779527559055118" bottom="0.31496062992125984" header="0" footer="0"/>
  <pageSetup scale="43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"/>
  <sheetViews>
    <sheetView tabSelected="1" view="pageBreakPreview" zoomScaleSheetLayoutView="100" workbookViewId="0">
      <selection activeCell="E1" sqref="E1:F1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4" customWidth="1"/>
    <col min="5" max="5" width="14.6640625" style="126" customWidth="1"/>
    <col min="6" max="6" width="18.1640625" style="2" customWidth="1"/>
    <col min="7" max="16384" width="9.33203125" style="2"/>
  </cols>
  <sheetData>
    <row r="1" spans="1:6" s="14" customFormat="1" ht="50.25" customHeight="1" x14ac:dyDescent="0.2">
      <c r="B1" s="34"/>
      <c r="C1" s="13"/>
      <c r="D1" s="13"/>
      <c r="E1" s="325" t="s">
        <v>1085</v>
      </c>
      <c r="F1" s="325"/>
    </row>
    <row r="2" spans="1:6" s="35" customFormat="1" ht="45.75" customHeight="1" x14ac:dyDescent="0.2">
      <c r="A2" s="14"/>
      <c r="B2" s="14"/>
      <c r="C2" s="325" t="s">
        <v>162</v>
      </c>
      <c r="D2" s="325"/>
      <c r="E2" s="325"/>
      <c r="F2" s="325"/>
    </row>
    <row r="3" spans="1:6" s="14" customFormat="1" ht="12.75" customHeight="1" x14ac:dyDescent="0.2">
      <c r="A3" s="439" t="s">
        <v>177</v>
      </c>
      <c r="B3" s="440"/>
      <c r="C3" s="440"/>
      <c r="D3" s="440"/>
      <c r="E3" s="440"/>
      <c r="F3" s="440"/>
    </row>
    <row r="4" spans="1:6" s="14" customFormat="1" ht="11.25" x14ac:dyDescent="0.2">
      <c r="A4" s="440"/>
      <c r="B4" s="440"/>
      <c r="C4" s="440"/>
      <c r="D4" s="440"/>
      <c r="E4" s="440"/>
      <c r="F4" s="440"/>
    </row>
    <row r="5" spans="1:6" s="35" customFormat="1" ht="4.5" customHeight="1" x14ac:dyDescent="0.2">
      <c r="A5" s="445"/>
      <c r="B5" s="445"/>
      <c r="C5" s="445"/>
      <c r="D5" s="445"/>
      <c r="E5" s="445"/>
      <c r="F5" s="445"/>
    </row>
    <row r="6" spans="1:6" s="35" customFormat="1" x14ac:dyDescent="0.2">
      <c r="A6" s="443" t="s">
        <v>343</v>
      </c>
      <c r="B6" s="443" t="s">
        <v>367</v>
      </c>
      <c r="C6" s="448" t="s">
        <v>258</v>
      </c>
      <c r="D6" s="450" t="s">
        <v>305</v>
      </c>
      <c r="E6" s="450" t="s">
        <v>275</v>
      </c>
      <c r="F6" s="443" t="s">
        <v>259</v>
      </c>
    </row>
    <row r="7" spans="1:6" s="35" customFormat="1" ht="31.5" customHeight="1" x14ac:dyDescent="0.2">
      <c r="A7" s="446"/>
      <c r="B7" s="446"/>
      <c r="C7" s="449"/>
      <c r="D7" s="451"/>
      <c r="E7" s="451"/>
      <c r="F7" s="444"/>
    </row>
    <row r="8" spans="1:6" s="35" customFormat="1" x14ac:dyDescent="0.2">
      <c r="A8" s="447"/>
      <c r="B8" s="447"/>
      <c r="C8" s="5" t="s">
        <v>260</v>
      </c>
      <c r="D8" s="11" t="s">
        <v>261</v>
      </c>
      <c r="E8" s="11" t="s">
        <v>274</v>
      </c>
      <c r="F8" s="134" t="s">
        <v>262</v>
      </c>
    </row>
    <row r="9" spans="1:6" s="35" customFormat="1" ht="12.75" customHeight="1" x14ac:dyDescent="0.2">
      <c r="A9" s="134">
        <v>1</v>
      </c>
      <c r="B9" s="134">
        <v>2</v>
      </c>
      <c r="C9" s="19">
        <v>3</v>
      </c>
      <c r="D9" s="11">
        <v>4</v>
      </c>
      <c r="E9" s="11">
        <v>5</v>
      </c>
      <c r="F9" s="134">
        <v>6</v>
      </c>
    </row>
    <row r="10" spans="1:6" s="35" customFormat="1" ht="12.75" customHeight="1" x14ac:dyDescent="0.2">
      <c r="A10" s="441"/>
      <c r="B10" s="442"/>
      <c r="C10" s="20"/>
      <c r="D10" s="19"/>
      <c r="E10" s="19"/>
      <c r="F10" s="20"/>
    </row>
    <row r="11" spans="1:6" s="35" customFormat="1" ht="12.75" customHeight="1" x14ac:dyDescent="0.2">
      <c r="A11" s="441" t="s">
        <v>159</v>
      </c>
      <c r="B11" s="442"/>
      <c r="C11" s="133"/>
      <c r="D11" s="123"/>
      <c r="E11" s="123"/>
      <c r="F11" s="133"/>
    </row>
    <row r="12" spans="1:6" s="35" customFormat="1" ht="13.5" x14ac:dyDescent="0.2">
      <c r="A12" s="124">
        <v>28</v>
      </c>
      <c r="B12" s="125" t="s">
        <v>167</v>
      </c>
      <c r="C12" s="318">
        <v>2681.3</v>
      </c>
      <c r="D12" s="319">
        <v>234</v>
      </c>
      <c r="E12" s="320">
        <v>3</v>
      </c>
      <c r="F12" s="318">
        <v>5228048</v>
      </c>
    </row>
    <row r="13" spans="1:6" s="35" customFormat="1" ht="12.75" customHeight="1" x14ac:dyDescent="0.2">
      <c r="A13" s="441" t="s">
        <v>160</v>
      </c>
      <c r="B13" s="442"/>
      <c r="C13" s="318"/>
      <c r="D13" s="319"/>
      <c r="E13" s="319"/>
      <c r="F13" s="318"/>
    </row>
    <row r="14" spans="1:6" s="35" customFormat="1" ht="13.5" x14ac:dyDescent="0.2">
      <c r="A14" s="124">
        <v>29</v>
      </c>
      <c r="B14" s="125" t="s">
        <v>167</v>
      </c>
      <c r="C14" s="318">
        <v>1890.8</v>
      </c>
      <c r="D14" s="319">
        <v>63</v>
      </c>
      <c r="E14" s="320">
        <v>3</v>
      </c>
      <c r="F14" s="318">
        <v>10123648.6</v>
      </c>
    </row>
    <row r="15" spans="1:6" s="35" customFormat="1" ht="12.75" customHeight="1" x14ac:dyDescent="0.2">
      <c r="A15" s="437" t="s">
        <v>161</v>
      </c>
      <c r="B15" s="438"/>
      <c r="C15" s="318"/>
      <c r="D15" s="319"/>
      <c r="E15" s="319"/>
      <c r="F15" s="321"/>
    </row>
    <row r="16" spans="1:6" s="35" customFormat="1" ht="12.75" customHeight="1" x14ac:dyDescent="0.2">
      <c r="A16" s="124">
        <v>28</v>
      </c>
      <c r="B16" s="125" t="s">
        <v>167</v>
      </c>
      <c r="C16" s="318">
        <v>1374</v>
      </c>
      <c r="D16" s="319">
        <v>33</v>
      </c>
      <c r="E16" s="320">
        <v>2</v>
      </c>
      <c r="F16" s="318">
        <v>8071709.9000000004</v>
      </c>
    </row>
    <row r="17" spans="1:6" s="35" customFormat="1" ht="13.5" x14ac:dyDescent="0.2">
      <c r="A17" s="124">
        <v>28</v>
      </c>
      <c r="B17" s="125" t="s">
        <v>1084</v>
      </c>
      <c r="C17" s="318">
        <v>5946.1</v>
      </c>
      <c r="D17" s="319">
        <v>330</v>
      </c>
      <c r="E17" s="320">
        <v>8</v>
      </c>
      <c r="F17" s="318">
        <v>23423406.5</v>
      </c>
    </row>
  </sheetData>
  <autoFilter ref="A9:F17"/>
  <mergeCells count="14">
    <mergeCell ref="A15:B15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52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452" t="s">
        <v>1013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</row>
    <row r="2" spans="1:14" s="41" customFormat="1" ht="21" customHeight="1" x14ac:dyDescent="0.2">
      <c r="A2" s="395" t="s">
        <v>343</v>
      </c>
      <c r="B2" s="395" t="s">
        <v>257</v>
      </c>
      <c r="C2" s="453" t="s">
        <v>356</v>
      </c>
      <c r="D2" s="453" t="s">
        <v>372</v>
      </c>
      <c r="E2" s="241"/>
      <c r="F2" s="241"/>
      <c r="G2" s="250" t="s">
        <v>1009</v>
      </c>
      <c r="H2" s="255" t="s">
        <v>1009</v>
      </c>
      <c r="I2" s="395" t="s">
        <v>1009</v>
      </c>
      <c r="J2" s="395" t="s">
        <v>1035</v>
      </c>
      <c r="K2" s="455" t="s">
        <v>1011</v>
      </c>
      <c r="L2" s="373" t="s">
        <v>1012</v>
      </c>
    </row>
    <row r="3" spans="1:14" s="41" customFormat="1" ht="21" customHeight="1" x14ac:dyDescent="0.2">
      <c r="A3" s="395"/>
      <c r="B3" s="395"/>
      <c r="C3" s="453"/>
      <c r="D3" s="453"/>
      <c r="E3" s="241"/>
      <c r="F3" s="241"/>
      <c r="G3" s="251"/>
      <c r="H3" s="256"/>
      <c r="I3" s="395"/>
      <c r="J3" s="395"/>
      <c r="K3" s="455"/>
      <c r="L3" s="374"/>
    </row>
    <row r="4" spans="1:14" s="41" customFormat="1" ht="78" customHeight="1" x14ac:dyDescent="0.2">
      <c r="A4" s="395"/>
      <c r="B4" s="395"/>
      <c r="C4" s="453"/>
      <c r="D4" s="453"/>
      <c r="E4" s="241"/>
      <c r="F4" s="241"/>
      <c r="G4" s="251"/>
      <c r="H4" s="256"/>
      <c r="I4" s="395"/>
      <c r="J4" s="395"/>
      <c r="K4" s="455"/>
      <c r="L4" s="374"/>
    </row>
    <row r="5" spans="1:14" s="41" customFormat="1" ht="9" customHeight="1" x14ac:dyDescent="0.2">
      <c r="A5" s="395"/>
      <c r="B5" s="395"/>
      <c r="C5" s="454" t="s">
        <v>328</v>
      </c>
      <c r="D5" s="454" t="s">
        <v>328</v>
      </c>
      <c r="E5" s="241"/>
      <c r="F5" s="241"/>
      <c r="G5" s="251"/>
      <c r="H5" s="256"/>
      <c r="I5" s="395"/>
      <c r="J5" s="395"/>
      <c r="K5" s="455"/>
      <c r="L5" s="374"/>
    </row>
    <row r="6" spans="1:14" s="41" customFormat="1" ht="9.75" customHeight="1" x14ac:dyDescent="0.2">
      <c r="A6" s="395"/>
      <c r="B6" s="395"/>
      <c r="C6" s="454"/>
      <c r="D6" s="454"/>
      <c r="E6" s="241"/>
      <c r="F6" s="241"/>
      <c r="G6" s="252"/>
      <c r="H6" s="257"/>
      <c r="I6" s="395"/>
      <c r="J6" s="395"/>
      <c r="K6" s="455"/>
      <c r="L6" s="374"/>
    </row>
    <row r="7" spans="1:14" s="41" customFormat="1" ht="25.5" customHeight="1" x14ac:dyDescent="0.2">
      <c r="A7" s="395"/>
      <c r="B7" s="395"/>
      <c r="C7" s="454"/>
      <c r="D7" s="454"/>
      <c r="E7" s="241"/>
      <c r="F7" s="241"/>
      <c r="G7" s="253"/>
      <c r="H7" s="254"/>
      <c r="I7" s="395"/>
      <c r="J7" s="395"/>
      <c r="K7" s="455"/>
      <c r="L7" s="375"/>
    </row>
    <row r="8" spans="1:14" s="41" customFormat="1" ht="12" customHeight="1" x14ac:dyDescent="0.2">
      <c r="A8" s="240" t="s">
        <v>263</v>
      </c>
      <c r="B8" s="249" t="s">
        <v>264</v>
      </c>
      <c r="C8" s="240"/>
      <c r="D8" s="240"/>
      <c r="E8" s="240"/>
      <c r="F8" s="240"/>
      <c r="G8" s="240">
        <v>3</v>
      </c>
      <c r="H8" s="240">
        <v>4</v>
      </c>
      <c r="I8" s="240">
        <v>3</v>
      </c>
      <c r="J8" s="246">
        <v>4</v>
      </c>
      <c r="K8" s="240">
        <v>5</v>
      </c>
      <c r="L8" s="240">
        <v>6</v>
      </c>
    </row>
    <row r="9" spans="1:14" s="39" customFormat="1" ht="12" customHeight="1" x14ac:dyDescent="0.2">
      <c r="A9" s="377" t="s">
        <v>440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</row>
    <row r="10" spans="1:14" s="39" customFormat="1" ht="12" customHeight="1" x14ac:dyDescent="0.2">
      <c r="A10" s="376" t="s">
        <v>460</v>
      </c>
      <c r="B10" s="376"/>
      <c r="C10" s="136" t="e">
        <v>#REF!</v>
      </c>
      <c r="D10" s="136"/>
      <c r="E10" s="136"/>
      <c r="F10" s="136"/>
      <c r="G10" s="136">
        <f>G167+G176+G181+G188+G193+G201+G207+G220+G227+G230+G236+G239+G246+G249+G252+G256+G263+G266+G275+G278+G282+G287+G291+G301+G304+G308+G311+G316+G319+G323+G330+G334+G338+G343+G346+G356+G359+G326</f>
        <v>1108962538.7200003</v>
      </c>
      <c r="H10" s="136">
        <f>H167+H176+H181+H188+H193+H201+H207+H220+H227+H230+H236+H239+H246+H249+H252+H256+H263+H266+H275+H278+H282+H287+H291+H301+H304+H308+H311+H316+H319+H323+H330+H334+H338+H343+H346+H356+H359+H326</f>
        <v>1101304060.5300002</v>
      </c>
      <c r="I10" s="136">
        <f>I167+I176+I181+I188+I193+I201+I207+I220+I227+I230+I236+I239+I246+I249+I252+I256+I263+I266+I275+I278+I282+I287+I291+I301+I304+I308+I311+I316+I319+I323+I330+I334+I338+I343+I346+I356+I359+I326</f>
        <v>1089282970.2500002</v>
      </c>
      <c r="J10" s="136">
        <f t="shared" ref="J10:K10" si="0">J167+J176+J181+J188+J193+J201+J207+J220+J227+J230+J236+J239+J246+J249+J252+J256+J263+J266+J275+J278+J282+J287+J291+J301+J304+J308+J311+J316+J319+J323+J330+J334+J338+J343+J346+J356+J359+J326</f>
        <v>1016577323.3799994</v>
      </c>
      <c r="K10" s="136">
        <f t="shared" si="0"/>
        <v>-72705646.870000005</v>
      </c>
      <c r="L10" s="136"/>
    </row>
    <row r="11" spans="1:14" s="39" customFormat="1" ht="12" customHeight="1" x14ac:dyDescent="0.2">
      <c r="A11" s="377" t="s">
        <v>278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</row>
    <row r="12" spans="1:14" s="39" customFormat="1" ht="12" customHeight="1" x14ac:dyDescent="0.2">
      <c r="A12" s="137">
        <v>1</v>
      </c>
      <c r="B12" s="143" t="s">
        <v>449</v>
      </c>
      <c r="C12" s="145">
        <v>2697.2</v>
      </c>
      <c r="D12" s="145"/>
      <c r="E12" s="146"/>
      <c r="F12" s="146"/>
      <c r="G12" s="136">
        <v>3774636.46</v>
      </c>
      <c r="H12" s="136">
        <v>2681274.38</v>
      </c>
      <c r="I12" s="136">
        <v>2681274.38</v>
      </c>
      <c r="J12" s="136">
        <v>2681274.38</v>
      </c>
      <c r="K12" s="141">
        <f>J12-I12</f>
        <v>0</v>
      </c>
      <c r="L12" s="141"/>
      <c r="N12" s="142"/>
    </row>
    <row r="13" spans="1:14" s="39" customFormat="1" ht="11.25" customHeight="1" x14ac:dyDescent="0.2">
      <c r="A13" s="137">
        <v>2</v>
      </c>
      <c r="B13" s="143" t="s">
        <v>619</v>
      </c>
      <c r="C13" s="145">
        <v>2154.1</v>
      </c>
      <c r="D13" s="145"/>
      <c r="E13" s="146"/>
      <c r="F13" s="146"/>
      <c r="G13" s="136">
        <v>2976923.05</v>
      </c>
      <c r="H13" s="136">
        <v>2976923.05</v>
      </c>
      <c r="I13" s="136">
        <v>2976923.05</v>
      </c>
      <c r="J13" s="136">
        <v>2743897.31</v>
      </c>
      <c r="K13" s="141">
        <f t="shared" ref="K13:K76" si="1">J13-I13</f>
        <v>-233025.73999999976</v>
      </c>
      <c r="L13" s="141" t="s">
        <v>1034</v>
      </c>
      <c r="M13" s="142"/>
      <c r="N13" s="142"/>
    </row>
    <row r="14" spans="1:14" s="39" customFormat="1" ht="12" customHeight="1" x14ac:dyDescent="0.2">
      <c r="A14" s="137">
        <v>3</v>
      </c>
      <c r="B14" s="143" t="s">
        <v>620</v>
      </c>
      <c r="C14" s="145">
        <v>4019.9</v>
      </c>
      <c r="D14" s="145"/>
      <c r="E14" s="146"/>
      <c r="F14" s="146"/>
      <c r="G14" s="136">
        <v>3724059.58</v>
      </c>
      <c r="H14" s="136">
        <v>3724059.58</v>
      </c>
      <c r="I14" s="136">
        <v>1627827.6</v>
      </c>
      <c r="J14" s="136">
        <v>1627827.6</v>
      </c>
      <c r="K14" s="141">
        <f t="shared" si="1"/>
        <v>0</v>
      </c>
      <c r="L14" s="141"/>
      <c r="N14" s="142"/>
    </row>
    <row r="15" spans="1:14" s="39" customFormat="1" ht="12" customHeight="1" x14ac:dyDescent="0.2">
      <c r="A15" s="137">
        <v>4</v>
      </c>
      <c r="B15" s="143" t="s">
        <v>621</v>
      </c>
      <c r="C15" s="145">
        <v>9829.9</v>
      </c>
      <c r="D15" s="145"/>
      <c r="E15" s="146"/>
      <c r="F15" s="146"/>
      <c r="G15" s="136">
        <v>4787238.24</v>
      </c>
      <c r="H15" s="136">
        <v>4787238.24</v>
      </c>
      <c r="I15" s="136">
        <v>4787238.24</v>
      </c>
      <c r="J15" s="136">
        <v>4646991.08</v>
      </c>
      <c r="K15" s="141">
        <f t="shared" si="1"/>
        <v>-140247.16000000015</v>
      </c>
      <c r="L15" s="141" t="s">
        <v>1034</v>
      </c>
      <c r="N15" s="142"/>
    </row>
    <row r="16" spans="1:14" s="39" customFormat="1" ht="12" customHeight="1" x14ac:dyDescent="0.2">
      <c r="A16" s="137">
        <v>5</v>
      </c>
      <c r="B16" s="143" t="s">
        <v>622</v>
      </c>
      <c r="C16" s="145">
        <v>11948.5</v>
      </c>
      <c r="D16" s="145"/>
      <c r="E16" s="146"/>
      <c r="F16" s="146"/>
      <c r="G16" s="136">
        <v>8084730.0800000001</v>
      </c>
      <c r="H16" s="136">
        <v>8084730.0800000001</v>
      </c>
      <c r="I16" s="136">
        <v>8084730.0800000001</v>
      </c>
      <c r="J16" s="136">
        <v>8084730.0800000001</v>
      </c>
      <c r="K16" s="141">
        <f t="shared" si="1"/>
        <v>0</v>
      </c>
      <c r="L16" s="141"/>
      <c r="N16" s="142"/>
    </row>
    <row r="17" spans="1:14" s="39" customFormat="1" ht="12" customHeight="1" x14ac:dyDescent="0.2">
      <c r="A17" s="137">
        <v>6</v>
      </c>
      <c r="B17" s="143" t="s">
        <v>625</v>
      </c>
      <c r="C17" s="145"/>
      <c r="D17" s="145"/>
      <c r="E17" s="146"/>
      <c r="F17" s="146"/>
      <c r="G17" s="136">
        <v>2883792.32</v>
      </c>
      <c r="H17" s="136">
        <v>2883792.32</v>
      </c>
      <c r="I17" s="136">
        <v>2883792.32</v>
      </c>
      <c r="J17" s="136">
        <v>2883792.32</v>
      </c>
      <c r="K17" s="141">
        <f t="shared" si="1"/>
        <v>0</v>
      </c>
      <c r="L17" s="141"/>
      <c r="N17" s="142"/>
    </row>
    <row r="18" spans="1:14" s="39" customFormat="1" ht="12" customHeight="1" x14ac:dyDescent="0.2">
      <c r="A18" s="137">
        <v>7</v>
      </c>
      <c r="B18" s="143" t="s">
        <v>623</v>
      </c>
      <c r="C18" s="145"/>
      <c r="D18" s="145"/>
      <c r="E18" s="146"/>
      <c r="F18" s="146"/>
      <c r="G18" s="136">
        <v>8472918.6999999993</v>
      </c>
      <c r="H18" s="136">
        <v>8472918.6999999993</v>
      </c>
      <c r="I18" s="136">
        <v>6569103.9800000004</v>
      </c>
      <c r="J18" s="136">
        <v>6569103.9800000004</v>
      </c>
      <c r="K18" s="141">
        <f t="shared" si="1"/>
        <v>0</v>
      </c>
      <c r="L18" s="141"/>
      <c r="N18" s="142"/>
    </row>
    <row r="19" spans="1:14" s="39" customFormat="1" ht="12" customHeight="1" x14ac:dyDescent="0.2">
      <c r="A19" s="137">
        <v>8</v>
      </c>
      <c r="B19" s="143" t="s">
        <v>557</v>
      </c>
      <c r="C19" s="139"/>
      <c r="D19" s="37"/>
      <c r="E19" s="140"/>
      <c r="F19" s="144"/>
      <c r="G19" s="136">
        <v>4678574.0599999996</v>
      </c>
      <c r="H19" s="136">
        <v>3625384.5</v>
      </c>
      <c r="I19" s="136">
        <v>3625384.5</v>
      </c>
      <c r="J19" s="136">
        <v>3625384.5</v>
      </c>
      <c r="K19" s="141">
        <f t="shared" si="1"/>
        <v>0</v>
      </c>
      <c r="L19" s="141"/>
      <c r="N19" s="142"/>
    </row>
    <row r="20" spans="1:14" s="39" customFormat="1" ht="12" customHeight="1" x14ac:dyDescent="0.2">
      <c r="A20" s="137">
        <v>9</v>
      </c>
      <c r="B20" s="143" t="s">
        <v>627</v>
      </c>
      <c r="C20" s="145"/>
      <c r="D20" s="145"/>
      <c r="E20" s="146"/>
      <c r="F20" s="146"/>
      <c r="G20" s="136">
        <v>6650138.9500000002</v>
      </c>
      <c r="H20" s="136">
        <v>6650138.9500000002</v>
      </c>
      <c r="I20" s="136">
        <v>6650138.9500000002</v>
      </c>
      <c r="J20" s="136">
        <v>5057781.4400000004</v>
      </c>
      <c r="K20" s="141">
        <f t="shared" si="1"/>
        <v>-1592357.5099999998</v>
      </c>
      <c r="L20" s="141" t="s">
        <v>1034</v>
      </c>
      <c r="N20" s="142"/>
    </row>
    <row r="21" spans="1:14" s="39" customFormat="1" ht="12" customHeight="1" x14ac:dyDescent="0.2">
      <c r="A21" s="137">
        <v>10</v>
      </c>
      <c r="B21" s="143" t="s">
        <v>628</v>
      </c>
      <c r="C21" s="145"/>
      <c r="D21" s="145"/>
      <c r="E21" s="146"/>
      <c r="F21" s="146"/>
      <c r="G21" s="136">
        <v>5547043.4800000004</v>
      </c>
      <c r="H21" s="136">
        <v>5547043.4800000004</v>
      </c>
      <c r="I21" s="136">
        <v>5547043.4800000004</v>
      </c>
      <c r="J21" s="136">
        <v>5547043.4800000004</v>
      </c>
      <c r="K21" s="141">
        <f t="shared" si="1"/>
        <v>0</v>
      </c>
      <c r="L21" s="141"/>
      <c r="N21" s="142"/>
    </row>
    <row r="22" spans="1:14" s="39" customFormat="1" ht="12" customHeight="1" x14ac:dyDescent="0.2">
      <c r="A22" s="137">
        <v>11</v>
      </c>
      <c r="B22" s="143" t="s">
        <v>629</v>
      </c>
      <c r="C22" s="145"/>
      <c r="D22" s="145"/>
      <c r="E22" s="146"/>
      <c r="F22" s="146"/>
      <c r="G22" s="136">
        <v>5579405.3899999997</v>
      </c>
      <c r="H22" s="136">
        <v>5579405.3899999997</v>
      </c>
      <c r="I22" s="136">
        <v>5579405.3899999997</v>
      </c>
      <c r="J22" s="136">
        <v>5579405.3899999997</v>
      </c>
      <c r="K22" s="141">
        <f t="shared" si="1"/>
        <v>0</v>
      </c>
      <c r="L22" s="141"/>
      <c r="N22" s="142"/>
    </row>
    <row r="23" spans="1:14" s="39" customFormat="1" ht="12" customHeight="1" x14ac:dyDescent="0.2">
      <c r="A23" s="137">
        <v>12</v>
      </c>
      <c r="B23" s="143" t="s">
        <v>630</v>
      </c>
      <c r="C23" s="145"/>
      <c r="D23" s="145"/>
      <c r="E23" s="146"/>
      <c r="F23" s="146"/>
      <c r="G23" s="136">
        <v>5547587.9900000002</v>
      </c>
      <c r="H23" s="136">
        <v>5547587.9900000002</v>
      </c>
      <c r="I23" s="136">
        <v>5547587.9900000002</v>
      </c>
      <c r="J23" s="136">
        <v>5186367.79</v>
      </c>
      <c r="K23" s="141">
        <f t="shared" si="1"/>
        <v>-361220.20000000019</v>
      </c>
      <c r="L23" s="141" t="s">
        <v>1034</v>
      </c>
      <c r="N23" s="142"/>
    </row>
    <row r="24" spans="1:14" s="39" customFormat="1" ht="12" customHeight="1" x14ac:dyDescent="0.2">
      <c r="A24" s="137">
        <v>13</v>
      </c>
      <c r="B24" s="143" t="s">
        <v>631</v>
      </c>
      <c r="C24" s="145"/>
      <c r="D24" s="145"/>
      <c r="E24" s="146"/>
      <c r="F24" s="146"/>
      <c r="G24" s="136">
        <v>5778875.1100000003</v>
      </c>
      <c r="H24" s="136">
        <v>5778875.1100000003</v>
      </c>
      <c r="I24" s="136">
        <v>5778875.1100000003</v>
      </c>
      <c r="J24" s="136">
        <v>5778875.1100000003</v>
      </c>
      <c r="K24" s="141">
        <f t="shared" si="1"/>
        <v>0</v>
      </c>
      <c r="L24" s="141"/>
      <c r="N24" s="142"/>
    </row>
    <row r="25" spans="1:14" s="39" customFormat="1" ht="12" customHeight="1" x14ac:dyDescent="0.2">
      <c r="A25" s="137">
        <v>14</v>
      </c>
      <c r="B25" s="143" t="s">
        <v>632</v>
      </c>
      <c r="C25" s="145"/>
      <c r="D25" s="145"/>
      <c r="E25" s="146"/>
      <c r="F25" s="146"/>
      <c r="G25" s="136">
        <v>5505675.3899999997</v>
      </c>
      <c r="H25" s="136">
        <v>5505675.3899999997</v>
      </c>
      <c r="I25" s="136">
        <v>5505675.3899999997</v>
      </c>
      <c r="J25" s="136">
        <v>5539336.8200000003</v>
      </c>
      <c r="K25" s="141">
        <f t="shared" si="1"/>
        <v>33661.430000000633</v>
      </c>
      <c r="L25" s="141" t="s">
        <v>1034</v>
      </c>
      <c r="N25" s="142"/>
    </row>
    <row r="26" spans="1:14" s="39" customFormat="1" ht="12" customHeight="1" x14ac:dyDescent="0.2">
      <c r="A26" s="137">
        <v>15</v>
      </c>
      <c r="B26" s="143" t="s">
        <v>526</v>
      </c>
      <c r="C26" s="145"/>
      <c r="D26" s="145"/>
      <c r="E26" s="146"/>
      <c r="F26" s="146"/>
      <c r="G26" s="136">
        <v>7070585.5</v>
      </c>
      <c r="H26" s="136">
        <v>7070585.5</v>
      </c>
      <c r="I26" s="136">
        <v>7070585.5</v>
      </c>
      <c r="J26" s="136">
        <v>4705237.8499999996</v>
      </c>
      <c r="K26" s="141">
        <f t="shared" si="1"/>
        <v>-2365347.6500000004</v>
      </c>
      <c r="L26" s="141" t="s">
        <v>1034</v>
      </c>
      <c r="N26" s="142"/>
    </row>
    <row r="27" spans="1:14" s="39" customFormat="1" ht="12" customHeight="1" x14ac:dyDescent="0.2">
      <c r="A27" s="137">
        <v>16</v>
      </c>
      <c r="B27" s="143" t="s">
        <v>634</v>
      </c>
      <c r="C27" s="145"/>
      <c r="D27" s="145"/>
      <c r="E27" s="146"/>
      <c r="F27" s="146"/>
      <c r="G27" s="136">
        <v>3144742.76</v>
      </c>
      <c r="H27" s="136">
        <v>3144742.76</v>
      </c>
      <c r="I27" s="136">
        <v>2992027.73</v>
      </c>
      <c r="J27" s="136">
        <v>2992027.73</v>
      </c>
      <c r="K27" s="141">
        <f t="shared" si="1"/>
        <v>0</v>
      </c>
      <c r="L27" s="141"/>
      <c r="N27" s="142"/>
    </row>
    <row r="28" spans="1:14" s="39" customFormat="1" ht="12" customHeight="1" x14ac:dyDescent="0.2">
      <c r="A28" s="137">
        <v>17</v>
      </c>
      <c r="B28" s="143" t="s">
        <v>635</v>
      </c>
      <c r="C28" s="145"/>
      <c r="D28" s="145"/>
      <c r="E28" s="146"/>
      <c r="F28" s="146"/>
      <c r="G28" s="136">
        <v>5418504.3499999996</v>
      </c>
      <c r="H28" s="136">
        <v>5418504.3499999996</v>
      </c>
      <c r="I28" s="136">
        <v>5418504.3499999996</v>
      </c>
      <c r="J28" s="136">
        <v>5418504.3499999996</v>
      </c>
      <c r="K28" s="141">
        <f t="shared" si="1"/>
        <v>0</v>
      </c>
      <c r="L28" s="141"/>
      <c r="N28" s="142"/>
    </row>
    <row r="29" spans="1:14" s="39" customFormat="1" ht="12" customHeight="1" x14ac:dyDescent="0.2">
      <c r="A29" s="137">
        <v>18</v>
      </c>
      <c r="B29" s="143" t="s">
        <v>636</v>
      </c>
      <c r="C29" s="145"/>
      <c r="D29" s="145"/>
      <c r="E29" s="146"/>
      <c r="F29" s="146"/>
      <c r="G29" s="136">
        <v>7392762.1399999997</v>
      </c>
      <c r="H29" s="136">
        <v>7392762.1399999997</v>
      </c>
      <c r="I29" s="136">
        <v>5538519.2800000003</v>
      </c>
      <c r="J29" s="136">
        <v>5538519.2800000003</v>
      </c>
      <c r="K29" s="141">
        <f t="shared" si="1"/>
        <v>0</v>
      </c>
      <c r="L29" s="141"/>
      <c r="N29" s="142"/>
    </row>
    <row r="30" spans="1:14" s="39" customFormat="1" ht="12" customHeight="1" x14ac:dyDescent="0.2">
      <c r="A30" s="137">
        <v>19</v>
      </c>
      <c r="B30" s="143" t="s">
        <v>637</v>
      </c>
      <c r="C30" s="145"/>
      <c r="D30" s="145"/>
      <c r="E30" s="146"/>
      <c r="F30" s="146"/>
      <c r="G30" s="136">
        <v>4230613.67</v>
      </c>
      <c r="H30" s="136">
        <v>4230613.67</v>
      </c>
      <c r="I30" s="136">
        <v>4230613.67</v>
      </c>
      <c r="J30" s="136">
        <v>3130632.68</v>
      </c>
      <c r="K30" s="141">
        <f t="shared" si="1"/>
        <v>-1099980.9899999998</v>
      </c>
      <c r="L30" s="141" t="s">
        <v>1034</v>
      </c>
      <c r="N30" s="142"/>
    </row>
    <row r="31" spans="1:14" s="39" customFormat="1" ht="12" customHeight="1" x14ac:dyDescent="0.2">
      <c r="A31" s="137">
        <v>20</v>
      </c>
      <c r="B31" s="143" t="s">
        <v>638</v>
      </c>
      <c r="C31" s="145"/>
      <c r="D31" s="145"/>
      <c r="E31" s="146"/>
      <c r="F31" s="146"/>
      <c r="G31" s="136">
        <v>8390171.7599999998</v>
      </c>
      <c r="H31" s="136">
        <v>8390171.7599999998</v>
      </c>
      <c r="I31" s="136">
        <v>8390171.7599999998</v>
      </c>
      <c r="J31" s="136">
        <v>7385516.4900000002</v>
      </c>
      <c r="K31" s="141">
        <f t="shared" si="1"/>
        <v>-1004655.2699999996</v>
      </c>
      <c r="L31" s="141" t="s">
        <v>1034</v>
      </c>
      <c r="N31" s="142"/>
    </row>
    <row r="32" spans="1:14" s="39" customFormat="1" ht="12" customHeight="1" x14ac:dyDescent="0.2">
      <c r="A32" s="137">
        <v>21</v>
      </c>
      <c r="B32" s="143" t="s">
        <v>639</v>
      </c>
      <c r="C32" s="145"/>
      <c r="D32" s="145"/>
      <c r="E32" s="146"/>
      <c r="F32" s="146"/>
      <c r="G32" s="136">
        <v>8405510.4900000002</v>
      </c>
      <c r="H32" s="136">
        <v>8405510.4900000002</v>
      </c>
      <c r="I32" s="136">
        <v>8405510.4900000002</v>
      </c>
      <c r="J32" s="136">
        <v>7389341.0899999999</v>
      </c>
      <c r="K32" s="141">
        <f t="shared" si="1"/>
        <v>-1016169.4000000004</v>
      </c>
      <c r="L32" s="141" t="s">
        <v>1034</v>
      </c>
      <c r="N32" s="142"/>
    </row>
    <row r="33" spans="1:14" s="39" customFormat="1" ht="12" customHeight="1" x14ac:dyDescent="0.2">
      <c r="A33" s="137">
        <v>22</v>
      </c>
      <c r="B33" s="143" t="s">
        <v>640</v>
      </c>
      <c r="C33" s="145"/>
      <c r="D33" s="145"/>
      <c r="E33" s="146"/>
      <c r="F33" s="146"/>
      <c r="G33" s="136">
        <v>4962744.34</v>
      </c>
      <c r="H33" s="136">
        <v>4962744.34</v>
      </c>
      <c r="I33" s="136">
        <v>4962744.34</v>
      </c>
      <c r="J33" s="136">
        <v>4962744.34</v>
      </c>
      <c r="K33" s="141">
        <f t="shared" si="1"/>
        <v>0</v>
      </c>
      <c r="L33" s="141"/>
      <c r="N33" s="142"/>
    </row>
    <row r="34" spans="1:14" s="39" customFormat="1" ht="12" customHeight="1" x14ac:dyDescent="0.2">
      <c r="A34" s="137">
        <v>23</v>
      </c>
      <c r="B34" s="143" t="s">
        <v>641</v>
      </c>
      <c r="C34" s="145"/>
      <c r="D34" s="145"/>
      <c r="E34" s="146"/>
      <c r="F34" s="146"/>
      <c r="G34" s="136">
        <v>8358691.7599999998</v>
      </c>
      <c r="H34" s="136">
        <v>8358691.7599999998</v>
      </c>
      <c r="I34" s="136">
        <v>8358691.7599999998</v>
      </c>
      <c r="J34" s="136">
        <v>7456155.4900000002</v>
      </c>
      <c r="K34" s="141">
        <f t="shared" si="1"/>
        <v>-902536.26999999955</v>
      </c>
      <c r="L34" s="141" t="s">
        <v>1034</v>
      </c>
      <c r="N34" s="142"/>
    </row>
    <row r="35" spans="1:14" s="39" customFormat="1" ht="12" customHeight="1" x14ac:dyDescent="0.2">
      <c r="A35" s="137">
        <v>24</v>
      </c>
      <c r="B35" s="143" t="s">
        <v>642</v>
      </c>
      <c r="C35" s="145"/>
      <c r="D35" s="145"/>
      <c r="E35" s="146"/>
      <c r="F35" s="146"/>
      <c r="G35" s="136">
        <v>8328359.4199999999</v>
      </c>
      <c r="H35" s="136">
        <v>8328359.4199999999</v>
      </c>
      <c r="I35" s="136">
        <v>8328359.4199999999</v>
      </c>
      <c r="J35" s="136">
        <v>8328359.4199999999</v>
      </c>
      <c r="K35" s="141">
        <f t="shared" si="1"/>
        <v>0</v>
      </c>
      <c r="L35" s="141"/>
      <c r="N35" s="142"/>
    </row>
    <row r="36" spans="1:14" s="39" customFormat="1" ht="12" customHeight="1" x14ac:dyDescent="0.2">
      <c r="A36" s="137">
        <v>25</v>
      </c>
      <c r="B36" s="143" t="s">
        <v>643</v>
      </c>
      <c r="C36" s="145"/>
      <c r="D36" s="145"/>
      <c r="E36" s="146"/>
      <c r="F36" s="146"/>
      <c r="G36" s="136">
        <v>4773219.54</v>
      </c>
      <c r="H36" s="136">
        <v>4773219.54</v>
      </c>
      <c r="I36" s="136">
        <v>4773219.54</v>
      </c>
      <c r="J36" s="136">
        <v>4773219.54</v>
      </c>
      <c r="K36" s="141">
        <f t="shared" si="1"/>
        <v>0</v>
      </c>
      <c r="L36" s="141"/>
      <c r="N36" s="142"/>
    </row>
    <row r="37" spans="1:14" s="39" customFormat="1" ht="12" customHeight="1" x14ac:dyDescent="0.2">
      <c r="A37" s="137">
        <v>26</v>
      </c>
      <c r="B37" s="143" t="s">
        <v>644</v>
      </c>
      <c r="C37" s="145"/>
      <c r="D37" s="145"/>
      <c r="E37" s="146"/>
      <c r="F37" s="146"/>
      <c r="G37" s="136">
        <v>4800459.54</v>
      </c>
      <c r="H37" s="136">
        <v>4800459.54</v>
      </c>
      <c r="I37" s="136">
        <v>4800459.54</v>
      </c>
      <c r="J37" s="136">
        <v>4370351.3499999996</v>
      </c>
      <c r="K37" s="141">
        <f t="shared" si="1"/>
        <v>-430108.19000000041</v>
      </c>
      <c r="L37" s="141" t="s">
        <v>1034</v>
      </c>
      <c r="N37" s="142"/>
    </row>
    <row r="38" spans="1:14" s="39" customFormat="1" ht="12" customHeight="1" x14ac:dyDescent="0.2">
      <c r="A38" s="137">
        <v>27</v>
      </c>
      <c r="B38" s="143" t="s">
        <v>645</v>
      </c>
      <c r="C38" s="145"/>
      <c r="D38" s="145"/>
      <c r="E38" s="146"/>
      <c r="F38" s="146"/>
      <c r="G38" s="136">
        <v>7254853.0700000003</v>
      </c>
      <c r="H38" s="136">
        <v>7254853.0700000003</v>
      </c>
      <c r="I38" s="136">
        <v>5271936.95</v>
      </c>
      <c r="J38" s="136">
        <v>5271936.95</v>
      </c>
      <c r="K38" s="141">
        <f t="shared" si="1"/>
        <v>0</v>
      </c>
      <c r="L38" s="141"/>
      <c r="N38" s="142"/>
    </row>
    <row r="39" spans="1:14" s="39" customFormat="1" ht="12" customHeight="1" x14ac:dyDescent="0.2">
      <c r="A39" s="137">
        <v>28</v>
      </c>
      <c r="B39" s="143" t="s">
        <v>648</v>
      </c>
      <c r="C39" s="145"/>
      <c r="D39" s="145"/>
      <c r="E39" s="146"/>
      <c r="F39" s="146"/>
      <c r="G39" s="136">
        <v>3528699.08</v>
      </c>
      <c r="H39" s="136">
        <v>3528699.08</v>
      </c>
      <c r="I39" s="136">
        <v>3528699.08</v>
      </c>
      <c r="J39" s="136">
        <v>3528699.08</v>
      </c>
      <c r="K39" s="141">
        <f t="shared" si="1"/>
        <v>0</v>
      </c>
      <c r="L39" s="141"/>
      <c r="N39" s="142"/>
    </row>
    <row r="40" spans="1:14" s="39" customFormat="1" ht="12" customHeight="1" x14ac:dyDescent="0.2">
      <c r="A40" s="137">
        <v>29</v>
      </c>
      <c r="B40" s="143" t="s">
        <v>649</v>
      </c>
      <c r="C40" s="145"/>
      <c r="D40" s="145"/>
      <c r="E40" s="146"/>
      <c r="F40" s="146"/>
      <c r="G40" s="136">
        <v>6113793.6200000001</v>
      </c>
      <c r="H40" s="136">
        <v>6113793.6200000001</v>
      </c>
      <c r="I40" s="136">
        <v>6113793.6200000001</v>
      </c>
      <c r="J40" s="136">
        <v>6113793.6200000001</v>
      </c>
      <c r="K40" s="141">
        <f t="shared" si="1"/>
        <v>0</v>
      </c>
      <c r="L40" s="141"/>
      <c r="N40" s="142"/>
    </row>
    <row r="41" spans="1:14" s="39" customFormat="1" ht="12" customHeight="1" x14ac:dyDescent="0.2">
      <c r="A41" s="137">
        <v>30</v>
      </c>
      <c r="B41" s="143" t="s">
        <v>650</v>
      </c>
      <c r="C41" s="145"/>
      <c r="D41" s="145"/>
      <c r="E41" s="146"/>
      <c r="F41" s="146"/>
      <c r="G41" s="136">
        <v>4418115.13</v>
      </c>
      <c r="H41" s="136">
        <v>4418115.13</v>
      </c>
      <c r="I41" s="136">
        <v>4418115.13</v>
      </c>
      <c r="J41" s="136">
        <v>4418115.13</v>
      </c>
      <c r="K41" s="141">
        <f t="shared" si="1"/>
        <v>0</v>
      </c>
      <c r="L41" s="141"/>
      <c r="N41" s="142"/>
    </row>
    <row r="42" spans="1:14" s="39" customFormat="1" ht="12" customHeight="1" x14ac:dyDescent="0.2">
      <c r="A42" s="137">
        <v>31</v>
      </c>
      <c r="B42" s="143" t="s">
        <v>651</v>
      </c>
      <c r="C42" s="145"/>
      <c r="D42" s="145"/>
      <c r="E42" s="146"/>
      <c r="F42" s="146"/>
      <c r="G42" s="136">
        <v>5272913.3</v>
      </c>
      <c r="H42" s="136">
        <v>5272913.3</v>
      </c>
      <c r="I42" s="136">
        <v>5272913.3</v>
      </c>
      <c r="J42" s="136">
        <v>5060953.9400000004</v>
      </c>
      <c r="K42" s="141">
        <f t="shared" si="1"/>
        <v>-211959.3599999994</v>
      </c>
      <c r="L42" s="141" t="s">
        <v>1034</v>
      </c>
      <c r="N42" s="142"/>
    </row>
    <row r="43" spans="1:14" s="39" customFormat="1" ht="12" customHeight="1" x14ac:dyDescent="0.2">
      <c r="A43" s="137">
        <v>32</v>
      </c>
      <c r="B43" s="143" t="s">
        <v>223</v>
      </c>
      <c r="C43" s="145"/>
      <c r="D43" s="145"/>
      <c r="E43" s="146"/>
      <c r="F43" s="146"/>
      <c r="G43" s="136">
        <v>4968625.2300000004</v>
      </c>
      <c r="H43" s="136">
        <v>4968625.2300000004</v>
      </c>
      <c r="I43" s="136">
        <v>4968625.2300000004</v>
      </c>
      <c r="J43" s="136">
        <v>4968625.2300000004</v>
      </c>
      <c r="K43" s="141">
        <f t="shared" si="1"/>
        <v>0</v>
      </c>
      <c r="L43" s="141"/>
      <c r="N43" s="142"/>
    </row>
    <row r="44" spans="1:14" s="39" customFormat="1" ht="12" customHeight="1" x14ac:dyDescent="0.2">
      <c r="A44" s="137">
        <v>33</v>
      </c>
      <c r="B44" s="143" t="s">
        <v>658</v>
      </c>
      <c r="C44" s="145"/>
      <c r="D44" s="145"/>
      <c r="E44" s="146"/>
      <c r="F44" s="146"/>
      <c r="G44" s="136">
        <v>3228503.97</v>
      </c>
      <c r="H44" s="136">
        <v>2461350.38</v>
      </c>
      <c r="I44" s="136">
        <v>2461350.38</v>
      </c>
      <c r="J44" s="136">
        <v>2461350.38</v>
      </c>
      <c r="K44" s="141">
        <f t="shared" si="1"/>
        <v>0</v>
      </c>
      <c r="L44" s="141"/>
      <c r="N44" s="142"/>
    </row>
    <row r="45" spans="1:14" s="39" customFormat="1" ht="12" customHeight="1" x14ac:dyDescent="0.2">
      <c r="A45" s="137">
        <v>34</v>
      </c>
      <c r="B45" s="143" t="s">
        <v>659</v>
      </c>
      <c r="C45" s="145"/>
      <c r="D45" s="145"/>
      <c r="E45" s="146"/>
      <c r="F45" s="146"/>
      <c r="G45" s="136">
        <v>4801795.95</v>
      </c>
      <c r="H45" s="136">
        <v>4801795.95</v>
      </c>
      <c r="I45" s="136">
        <v>4801795.95</v>
      </c>
      <c r="J45" s="136">
        <v>4801795.95</v>
      </c>
      <c r="K45" s="141">
        <f t="shared" si="1"/>
        <v>0</v>
      </c>
      <c r="L45" s="141"/>
      <c r="N45" s="142"/>
    </row>
    <row r="46" spans="1:14" s="39" customFormat="1" ht="12" customHeight="1" x14ac:dyDescent="0.2">
      <c r="A46" s="137">
        <v>35</v>
      </c>
      <c r="B46" s="143" t="s">
        <v>660</v>
      </c>
      <c r="C46" s="145"/>
      <c r="D46" s="145"/>
      <c r="E46" s="146"/>
      <c r="F46" s="146"/>
      <c r="G46" s="136">
        <v>4623471.45</v>
      </c>
      <c r="H46" s="136">
        <v>4623471.45</v>
      </c>
      <c r="I46" s="136">
        <v>4623471.45</v>
      </c>
      <c r="J46" s="136">
        <v>3886039.19</v>
      </c>
      <c r="K46" s="141">
        <f t="shared" si="1"/>
        <v>-737432.26000000024</v>
      </c>
      <c r="L46" s="141" t="s">
        <v>1034</v>
      </c>
      <c r="N46" s="142"/>
    </row>
    <row r="47" spans="1:14" s="39" customFormat="1" ht="12" customHeight="1" x14ac:dyDescent="0.2">
      <c r="A47" s="137">
        <v>36</v>
      </c>
      <c r="B47" s="143" t="s">
        <v>661</v>
      </c>
      <c r="C47" s="145"/>
      <c r="D47" s="145"/>
      <c r="E47" s="146"/>
      <c r="F47" s="146"/>
      <c r="G47" s="136">
        <v>6902167.7300000004</v>
      </c>
      <c r="H47" s="136">
        <v>5166663.08</v>
      </c>
      <c r="I47" s="136">
        <v>5166663.08</v>
      </c>
      <c r="J47" s="136">
        <v>5166663.08</v>
      </c>
      <c r="K47" s="141">
        <f t="shared" si="1"/>
        <v>0</v>
      </c>
      <c r="L47" s="141"/>
      <c r="N47" s="142"/>
    </row>
    <row r="48" spans="1:14" s="39" customFormat="1" ht="12" customHeight="1" x14ac:dyDescent="0.2">
      <c r="A48" s="137">
        <v>37</v>
      </c>
      <c r="B48" s="143" t="s">
        <v>652</v>
      </c>
      <c r="C48" s="145"/>
      <c r="D48" s="145"/>
      <c r="E48" s="146"/>
      <c r="F48" s="146"/>
      <c r="G48" s="136">
        <v>2384871.83</v>
      </c>
      <c r="H48" s="136">
        <v>2384871.83</v>
      </c>
      <c r="I48" s="136">
        <v>2384871.83</v>
      </c>
      <c r="J48" s="136">
        <v>2027065.92</v>
      </c>
      <c r="K48" s="141">
        <f t="shared" si="1"/>
        <v>-357805.91000000015</v>
      </c>
      <c r="L48" s="141" t="s">
        <v>1034</v>
      </c>
      <c r="N48" s="142"/>
    </row>
    <row r="49" spans="1:14" s="39" customFormat="1" ht="12" customHeight="1" x14ac:dyDescent="0.2">
      <c r="A49" s="137">
        <v>38</v>
      </c>
      <c r="B49" s="143" t="s">
        <v>653</v>
      </c>
      <c r="C49" s="145"/>
      <c r="D49" s="145"/>
      <c r="E49" s="146"/>
      <c r="F49" s="146"/>
      <c r="G49" s="136">
        <v>6236746.2800000003</v>
      </c>
      <c r="H49" s="136">
        <v>6236746.2800000003</v>
      </c>
      <c r="I49" s="136">
        <v>6236746.2800000003</v>
      </c>
      <c r="J49" s="136">
        <v>6236746.2800000003</v>
      </c>
      <c r="K49" s="141">
        <f t="shared" si="1"/>
        <v>0</v>
      </c>
      <c r="L49" s="141"/>
      <c r="N49" s="142"/>
    </row>
    <row r="50" spans="1:14" s="39" customFormat="1" ht="12" customHeight="1" x14ac:dyDescent="0.2">
      <c r="A50" s="137">
        <v>39</v>
      </c>
      <c r="B50" s="143" t="s">
        <v>655</v>
      </c>
      <c r="C50" s="145"/>
      <c r="D50" s="145"/>
      <c r="E50" s="146"/>
      <c r="F50" s="146"/>
      <c r="G50" s="136">
        <v>8572108.9399999995</v>
      </c>
      <c r="H50" s="136">
        <v>8572108.9399999995</v>
      </c>
      <c r="I50" s="136">
        <v>8572108.9399999995</v>
      </c>
      <c r="J50" s="136">
        <v>8572108.9399999995</v>
      </c>
      <c r="K50" s="141">
        <f t="shared" si="1"/>
        <v>0</v>
      </c>
      <c r="L50" s="141"/>
      <c r="N50" s="142"/>
    </row>
    <row r="51" spans="1:14" s="39" customFormat="1" ht="29.25" customHeight="1" x14ac:dyDescent="0.2">
      <c r="A51" s="137">
        <v>40</v>
      </c>
      <c r="B51" s="143" t="s">
        <v>551</v>
      </c>
      <c r="C51" s="139"/>
      <c r="D51" s="37"/>
      <c r="E51" s="140"/>
      <c r="F51" s="144"/>
      <c r="G51" s="136">
        <v>2472868.33</v>
      </c>
      <c r="H51" s="136">
        <v>2472868.33</v>
      </c>
      <c r="I51" s="136">
        <v>2472868.33</v>
      </c>
      <c r="J51" s="136">
        <v>0</v>
      </c>
      <c r="K51" s="141">
        <f t="shared" si="1"/>
        <v>-2472868.33</v>
      </c>
      <c r="L51" s="141" t="s">
        <v>1053</v>
      </c>
      <c r="N51" s="142"/>
    </row>
    <row r="52" spans="1:14" s="39" customFormat="1" ht="12" customHeight="1" x14ac:dyDescent="0.2">
      <c r="A52" s="137">
        <v>41</v>
      </c>
      <c r="B52" s="143" t="s">
        <v>663</v>
      </c>
      <c r="C52" s="145"/>
      <c r="D52" s="145"/>
      <c r="E52" s="146"/>
      <c r="F52" s="146"/>
      <c r="G52" s="136">
        <v>2320621.65</v>
      </c>
      <c r="H52" s="136">
        <v>2320621.65</v>
      </c>
      <c r="I52" s="136">
        <v>2320621.65</v>
      </c>
      <c r="J52" s="136">
        <v>2320621.65</v>
      </c>
      <c r="K52" s="141">
        <f t="shared" si="1"/>
        <v>0</v>
      </c>
      <c r="L52" s="141"/>
      <c r="N52" s="142"/>
    </row>
    <row r="53" spans="1:14" s="39" customFormat="1" ht="12" customHeight="1" x14ac:dyDescent="0.2">
      <c r="A53" s="137">
        <v>42</v>
      </c>
      <c r="B53" s="143" t="s">
        <v>674</v>
      </c>
      <c r="C53" s="145"/>
      <c r="D53" s="145"/>
      <c r="E53" s="146"/>
      <c r="F53" s="146"/>
      <c r="G53" s="136">
        <v>3158984.87</v>
      </c>
      <c r="H53" s="136">
        <v>3158984.87</v>
      </c>
      <c r="I53" s="136">
        <v>2595869.34</v>
      </c>
      <c r="J53" s="136">
        <v>2595869.34</v>
      </c>
      <c r="K53" s="141">
        <f t="shared" si="1"/>
        <v>0</v>
      </c>
      <c r="L53" s="141"/>
      <c r="N53" s="142"/>
    </row>
    <row r="54" spans="1:14" s="39" customFormat="1" ht="12" customHeight="1" x14ac:dyDescent="0.2">
      <c r="A54" s="137">
        <v>43</v>
      </c>
      <c r="B54" s="143" t="s">
        <v>675</v>
      </c>
      <c r="C54" s="145"/>
      <c r="D54" s="145"/>
      <c r="E54" s="146"/>
      <c r="F54" s="146"/>
      <c r="G54" s="136">
        <v>3286142.46</v>
      </c>
      <c r="H54" s="136">
        <v>3286142.46</v>
      </c>
      <c r="I54" s="136">
        <v>3286142.46</v>
      </c>
      <c r="J54" s="136">
        <v>3286142.46</v>
      </c>
      <c r="K54" s="141">
        <f t="shared" si="1"/>
        <v>0</v>
      </c>
      <c r="L54" s="141"/>
      <c r="N54" s="142"/>
    </row>
    <row r="55" spans="1:14" s="39" customFormat="1" ht="12" customHeight="1" x14ac:dyDescent="0.2">
      <c r="A55" s="137">
        <v>44</v>
      </c>
      <c r="B55" s="143" t="s">
        <v>676</v>
      </c>
      <c r="C55" s="145"/>
      <c r="D55" s="145"/>
      <c r="E55" s="146"/>
      <c r="F55" s="146"/>
      <c r="G55" s="136">
        <v>5390436.5300000003</v>
      </c>
      <c r="H55" s="136">
        <v>5390436.5300000003</v>
      </c>
      <c r="I55" s="136">
        <v>4308093.3</v>
      </c>
      <c r="J55" s="136">
        <v>4308093.3</v>
      </c>
      <c r="K55" s="141">
        <f t="shared" si="1"/>
        <v>0</v>
      </c>
      <c r="L55" s="141"/>
      <c r="N55" s="142"/>
    </row>
    <row r="56" spans="1:14" s="39" customFormat="1" ht="12" customHeight="1" x14ac:dyDescent="0.2">
      <c r="A56" s="137">
        <v>45</v>
      </c>
      <c r="B56" s="143" t="s">
        <v>667</v>
      </c>
      <c r="C56" s="145"/>
      <c r="D56" s="145"/>
      <c r="E56" s="146"/>
      <c r="F56" s="146"/>
      <c r="G56" s="136">
        <v>2087590.84</v>
      </c>
      <c r="H56" s="136">
        <v>2087590.84</v>
      </c>
      <c r="I56" s="136">
        <v>2087590.84</v>
      </c>
      <c r="J56" s="136">
        <v>2087590.84</v>
      </c>
      <c r="K56" s="141">
        <f t="shared" si="1"/>
        <v>0</v>
      </c>
      <c r="L56" s="141"/>
      <c r="N56" s="142"/>
    </row>
    <row r="57" spans="1:14" s="39" customFormat="1" ht="12" customHeight="1" x14ac:dyDescent="0.2">
      <c r="A57" s="137">
        <v>46</v>
      </c>
      <c r="B57" s="143" t="s">
        <v>677</v>
      </c>
      <c r="C57" s="145"/>
      <c r="D57" s="145"/>
      <c r="E57" s="146"/>
      <c r="F57" s="146"/>
      <c r="G57" s="136">
        <v>4531703.83</v>
      </c>
      <c r="H57" s="136">
        <v>3936510.51</v>
      </c>
      <c r="I57" s="136">
        <v>3936510.51</v>
      </c>
      <c r="J57" s="136">
        <v>3936510.51</v>
      </c>
      <c r="K57" s="141">
        <f t="shared" si="1"/>
        <v>0</v>
      </c>
      <c r="L57" s="141"/>
      <c r="N57" s="142"/>
    </row>
    <row r="58" spans="1:14" s="39" customFormat="1" ht="12" customHeight="1" x14ac:dyDescent="0.2">
      <c r="A58" s="137">
        <v>47</v>
      </c>
      <c r="B58" s="143" t="s">
        <v>678</v>
      </c>
      <c r="C58" s="145"/>
      <c r="D58" s="145"/>
      <c r="E58" s="146"/>
      <c r="F58" s="146"/>
      <c r="G58" s="136">
        <v>3491912.03</v>
      </c>
      <c r="H58" s="136">
        <v>3491912.03</v>
      </c>
      <c r="I58" s="136">
        <v>3491912.03</v>
      </c>
      <c r="J58" s="136">
        <v>3491912.03</v>
      </c>
      <c r="K58" s="141">
        <f t="shared" si="1"/>
        <v>0</v>
      </c>
      <c r="L58" s="141"/>
      <c r="N58" s="142"/>
    </row>
    <row r="59" spans="1:14" s="39" customFormat="1" ht="12" customHeight="1" x14ac:dyDescent="0.2">
      <c r="A59" s="137">
        <v>48</v>
      </c>
      <c r="B59" s="143" t="s">
        <v>679</v>
      </c>
      <c r="C59" s="145"/>
      <c r="D59" s="145"/>
      <c r="E59" s="146"/>
      <c r="F59" s="146"/>
      <c r="G59" s="136">
        <v>4799861.9800000004</v>
      </c>
      <c r="H59" s="136">
        <v>4799861.9800000004</v>
      </c>
      <c r="I59" s="136">
        <v>4799861.9800000004</v>
      </c>
      <c r="J59" s="136">
        <v>4799861.9800000004</v>
      </c>
      <c r="K59" s="141">
        <f t="shared" si="1"/>
        <v>0</v>
      </c>
      <c r="L59" s="141"/>
      <c r="N59" s="142"/>
    </row>
    <row r="60" spans="1:14" s="39" customFormat="1" ht="12" customHeight="1" x14ac:dyDescent="0.2">
      <c r="A60" s="137">
        <v>49</v>
      </c>
      <c r="B60" s="143" t="s">
        <v>680</v>
      </c>
      <c r="C60" s="145"/>
      <c r="D60" s="145"/>
      <c r="E60" s="146"/>
      <c r="F60" s="146"/>
      <c r="G60" s="136">
        <v>6733611.3600000003</v>
      </c>
      <c r="H60" s="136">
        <v>6733611.3600000003</v>
      </c>
      <c r="I60" s="136">
        <v>6733611.3600000003</v>
      </c>
      <c r="J60" s="136">
        <v>7003305.0300000003</v>
      </c>
      <c r="K60" s="141">
        <f t="shared" si="1"/>
        <v>269693.66999999993</v>
      </c>
      <c r="L60" s="141" t="s">
        <v>1034</v>
      </c>
      <c r="N60" s="142"/>
    </row>
    <row r="61" spans="1:14" s="39" customFormat="1" ht="12" customHeight="1" x14ac:dyDescent="0.2">
      <c r="A61" s="137">
        <v>50</v>
      </c>
      <c r="B61" s="143" t="s">
        <v>681</v>
      </c>
      <c r="C61" s="145"/>
      <c r="D61" s="145"/>
      <c r="E61" s="146"/>
      <c r="F61" s="146"/>
      <c r="G61" s="136">
        <v>4732393.67</v>
      </c>
      <c r="H61" s="136">
        <v>4732393.67</v>
      </c>
      <c r="I61" s="136">
        <v>4732393.67</v>
      </c>
      <c r="J61" s="136">
        <v>3570174.16</v>
      </c>
      <c r="K61" s="141">
        <f t="shared" si="1"/>
        <v>-1162219.5099999998</v>
      </c>
      <c r="L61" s="141" t="s">
        <v>1034</v>
      </c>
      <c r="N61" s="142"/>
    </row>
    <row r="62" spans="1:14" s="39" customFormat="1" ht="12" customHeight="1" x14ac:dyDescent="0.2">
      <c r="A62" s="137">
        <v>51</v>
      </c>
      <c r="B62" s="143" t="s">
        <v>770</v>
      </c>
      <c r="C62" s="145"/>
      <c r="D62" s="145"/>
      <c r="E62" s="146"/>
      <c r="F62" s="146"/>
      <c r="G62" s="136">
        <v>5261982.26</v>
      </c>
      <c r="H62" s="136">
        <v>5261982.26</v>
      </c>
      <c r="I62" s="136">
        <v>5261982.26</v>
      </c>
      <c r="J62" s="136">
        <v>5052967.66</v>
      </c>
      <c r="K62" s="141">
        <f t="shared" si="1"/>
        <v>-209014.59999999963</v>
      </c>
      <c r="L62" s="141" t="s">
        <v>1034</v>
      </c>
      <c r="N62" s="142"/>
    </row>
    <row r="63" spans="1:14" s="39" customFormat="1" ht="12" customHeight="1" x14ac:dyDescent="0.2">
      <c r="A63" s="137">
        <v>52</v>
      </c>
      <c r="B63" s="143" t="s">
        <v>682</v>
      </c>
      <c r="C63" s="145"/>
      <c r="D63" s="145"/>
      <c r="E63" s="146"/>
      <c r="F63" s="146"/>
      <c r="G63" s="136">
        <v>3135339.13</v>
      </c>
      <c r="H63" s="136">
        <v>3135339.13</v>
      </c>
      <c r="I63" s="136">
        <v>3135339.13</v>
      </c>
      <c r="J63" s="136">
        <v>3135339.13</v>
      </c>
      <c r="K63" s="141">
        <f t="shared" si="1"/>
        <v>0</v>
      </c>
      <c r="L63" s="141"/>
      <c r="N63" s="142"/>
    </row>
    <row r="64" spans="1:14" s="39" customFormat="1" ht="12" customHeight="1" x14ac:dyDescent="0.2">
      <c r="A64" s="137">
        <v>53</v>
      </c>
      <c r="B64" s="143" t="s">
        <v>684</v>
      </c>
      <c r="C64" s="145"/>
      <c r="D64" s="145"/>
      <c r="E64" s="146"/>
      <c r="F64" s="146"/>
      <c r="G64" s="136">
        <v>5101947.7300000004</v>
      </c>
      <c r="H64" s="136">
        <v>4376980.8600000003</v>
      </c>
      <c r="I64" s="136">
        <v>4376980.8600000003</v>
      </c>
      <c r="J64" s="136">
        <v>4376980.8600000003</v>
      </c>
      <c r="K64" s="141">
        <f t="shared" si="1"/>
        <v>0</v>
      </c>
      <c r="L64" s="141"/>
      <c r="N64" s="142"/>
    </row>
    <row r="65" spans="1:14" s="39" customFormat="1" ht="12" customHeight="1" x14ac:dyDescent="0.2">
      <c r="A65" s="137">
        <v>54</v>
      </c>
      <c r="B65" s="143" t="s">
        <v>685</v>
      </c>
      <c r="C65" s="145"/>
      <c r="D65" s="145"/>
      <c r="E65" s="146"/>
      <c r="F65" s="146"/>
      <c r="G65" s="136">
        <v>4379712.97</v>
      </c>
      <c r="H65" s="136">
        <v>4379712.97</v>
      </c>
      <c r="I65" s="136">
        <v>4379712.97</v>
      </c>
      <c r="J65" s="136">
        <v>3733460.28</v>
      </c>
      <c r="K65" s="141">
        <f t="shared" si="1"/>
        <v>-646252.68999999994</v>
      </c>
      <c r="L65" s="141" t="s">
        <v>1034</v>
      </c>
      <c r="N65" s="142"/>
    </row>
    <row r="66" spans="1:14" s="39" customFormat="1" ht="12" customHeight="1" x14ac:dyDescent="0.2">
      <c r="A66" s="137">
        <v>55</v>
      </c>
      <c r="B66" s="143" t="s">
        <v>687</v>
      </c>
      <c r="C66" s="145"/>
      <c r="D66" s="145"/>
      <c r="E66" s="146"/>
      <c r="F66" s="146"/>
      <c r="G66" s="136">
        <v>5922641.1200000001</v>
      </c>
      <c r="H66" s="136">
        <v>5922641.1200000001</v>
      </c>
      <c r="I66" s="136">
        <v>5922641.1200000001</v>
      </c>
      <c r="J66" s="136">
        <v>5922641.1200000001</v>
      </c>
      <c r="K66" s="141">
        <f t="shared" si="1"/>
        <v>0</v>
      </c>
      <c r="L66" s="141"/>
      <c r="N66" s="142"/>
    </row>
    <row r="67" spans="1:14" s="39" customFormat="1" ht="33" customHeight="1" x14ac:dyDescent="0.2">
      <c r="A67" s="137">
        <v>56</v>
      </c>
      <c r="B67" s="143" t="s">
        <v>688</v>
      </c>
      <c r="C67" s="145"/>
      <c r="D67" s="145"/>
      <c r="E67" s="146"/>
      <c r="F67" s="146"/>
      <c r="G67" s="136">
        <v>6917730.79</v>
      </c>
      <c r="H67" s="136">
        <v>6917730.79</v>
      </c>
      <c r="I67" s="136">
        <v>6917730.79</v>
      </c>
      <c r="J67" s="136">
        <v>7473459.9900000002</v>
      </c>
      <c r="K67" s="141">
        <f t="shared" si="1"/>
        <v>555729.20000000019</v>
      </c>
      <c r="L67" s="141" t="s">
        <v>1054</v>
      </c>
      <c r="M67" s="142"/>
      <c r="N67" s="142"/>
    </row>
    <row r="68" spans="1:14" s="39" customFormat="1" ht="12" customHeight="1" x14ac:dyDescent="0.2">
      <c r="A68" s="137">
        <v>57</v>
      </c>
      <c r="B68" s="143" t="s">
        <v>689</v>
      </c>
      <c r="C68" s="145"/>
      <c r="D68" s="145"/>
      <c r="E68" s="146"/>
      <c r="F68" s="146"/>
      <c r="G68" s="136">
        <v>4787829.82</v>
      </c>
      <c r="H68" s="136">
        <v>4787829.82</v>
      </c>
      <c r="I68" s="136">
        <v>4787829.82</v>
      </c>
      <c r="J68" s="136">
        <v>4787829.82</v>
      </c>
      <c r="K68" s="141">
        <f t="shared" si="1"/>
        <v>0</v>
      </c>
      <c r="L68" s="141"/>
      <c r="N68" s="142"/>
    </row>
    <row r="69" spans="1:14" s="39" customFormat="1" ht="12" customHeight="1" x14ac:dyDescent="0.2">
      <c r="A69" s="137">
        <v>58</v>
      </c>
      <c r="B69" s="143" t="s">
        <v>690</v>
      </c>
      <c r="C69" s="145"/>
      <c r="D69" s="145"/>
      <c r="E69" s="146"/>
      <c r="F69" s="146"/>
      <c r="G69" s="136">
        <v>3133338.3</v>
      </c>
      <c r="H69" s="136">
        <v>2278251.38</v>
      </c>
      <c r="I69" s="136">
        <v>2278251.38</v>
      </c>
      <c r="J69" s="136">
        <v>2278251.38</v>
      </c>
      <c r="K69" s="141">
        <f t="shared" si="1"/>
        <v>0</v>
      </c>
      <c r="L69" s="141"/>
      <c r="N69" s="142"/>
    </row>
    <row r="70" spans="1:14" s="39" customFormat="1" ht="12" customHeight="1" x14ac:dyDescent="0.2">
      <c r="A70" s="137">
        <v>59</v>
      </c>
      <c r="B70" s="143" t="s">
        <v>691</v>
      </c>
      <c r="C70" s="145"/>
      <c r="D70" s="145"/>
      <c r="E70" s="146"/>
      <c r="F70" s="146"/>
      <c r="G70" s="136">
        <v>3627968.75</v>
      </c>
      <c r="H70" s="136">
        <v>2685161.78</v>
      </c>
      <c r="I70" s="136">
        <v>2685161.78</v>
      </c>
      <c r="J70" s="136">
        <v>2685161.78</v>
      </c>
      <c r="K70" s="141">
        <f t="shared" si="1"/>
        <v>0</v>
      </c>
      <c r="L70" s="141"/>
      <c r="N70" s="142"/>
    </row>
    <row r="71" spans="1:14" s="39" customFormat="1" ht="12" customHeight="1" x14ac:dyDescent="0.2">
      <c r="A71" s="137">
        <v>60</v>
      </c>
      <c r="B71" s="143" t="s">
        <v>692</v>
      </c>
      <c r="C71" s="145"/>
      <c r="D71" s="145"/>
      <c r="E71" s="146"/>
      <c r="F71" s="146"/>
      <c r="G71" s="136">
        <v>2994739.5</v>
      </c>
      <c r="H71" s="136">
        <v>2994739.5</v>
      </c>
      <c r="I71" s="136">
        <v>2994739.5</v>
      </c>
      <c r="J71" s="136">
        <v>2994739.5</v>
      </c>
      <c r="K71" s="141">
        <f t="shared" si="1"/>
        <v>0</v>
      </c>
      <c r="L71" s="141"/>
      <c r="N71" s="142"/>
    </row>
    <row r="72" spans="1:14" s="39" customFormat="1" ht="12" customHeight="1" x14ac:dyDescent="0.2">
      <c r="A72" s="137">
        <v>61</v>
      </c>
      <c r="B72" s="143" t="s">
        <v>693</v>
      </c>
      <c r="C72" s="145"/>
      <c r="D72" s="145"/>
      <c r="E72" s="146"/>
      <c r="F72" s="146"/>
      <c r="G72" s="136">
        <v>2963581.98</v>
      </c>
      <c r="H72" s="136">
        <v>2963581.98</v>
      </c>
      <c r="I72" s="136">
        <v>2963581.98</v>
      </c>
      <c r="J72" s="136">
        <v>2963581.98</v>
      </c>
      <c r="K72" s="141">
        <f t="shared" si="1"/>
        <v>0</v>
      </c>
      <c r="L72" s="141"/>
      <c r="N72" s="142"/>
    </row>
    <row r="73" spans="1:14" s="39" customFormat="1" ht="29.25" customHeight="1" x14ac:dyDescent="0.2">
      <c r="A73" s="137">
        <v>62</v>
      </c>
      <c r="B73" s="143" t="s">
        <v>696</v>
      </c>
      <c r="C73" s="145"/>
      <c r="D73" s="145"/>
      <c r="E73" s="146"/>
      <c r="F73" s="146"/>
      <c r="G73" s="136">
        <v>4951282.76</v>
      </c>
      <c r="H73" s="136">
        <v>4951282.76</v>
      </c>
      <c r="I73" s="136">
        <v>4951282.76</v>
      </c>
      <c r="J73" s="136">
        <v>5089279.5599999996</v>
      </c>
      <c r="K73" s="141">
        <f t="shared" si="1"/>
        <v>137996.79999999981</v>
      </c>
      <c r="L73" s="141" t="s">
        <v>1054</v>
      </c>
      <c r="N73" s="142"/>
    </row>
    <row r="74" spans="1:14" s="39" customFormat="1" ht="12" customHeight="1" x14ac:dyDescent="0.2">
      <c r="A74" s="137">
        <v>63</v>
      </c>
      <c r="B74" s="143" t="s">
        <v>697</v>
      </c>
      <c r="C74" s="145"/>
      <c r="D74" s="145"/>
      <c r="E74" s="146"/>
      <c r="F74" s="146"/>
      <c r="G74" s="136">
        <v>5413131.6600000001</v>
      </c>
      <c r="H74" s="136">
        <v>5413131.6600000001</v>
      </c>
      <c r="I74" s="136">
        <v>5413131.6600000001</v>
      </c>
      <c r="J74" s="136">
        <v>5413131.6600000001</v>
      </c>
      <c r="K74" s="141">
        <f t="shared" si="1"/>
        <v>0</v>
      </c>
      <c r="L74" s="141"/>
      <c r="N74" s="142"/>
    </row>
    <row r="75" spans="1:14" s="39" customFormat="1" ht="12" customHeight="1" x14ac:dyDescent="0.2">
      <c r="A75" s="137">
        <v>64</v>
      </c>
      <c r="B75" s="143" t="s">
        <v>698</v>
      </c>
      <c r="C75" s="145"/>
      <c r="D75" s="145"/>
      <c r="E75" s="146"/>
      <c r="F75" s="146"/>
      <c r="G75" s="136">
        <v>3277974.1</v>
      </c>
      <c r="H75" s="136">
        <v>3277974.1</v>
      </c>
      <c r="I75" s="136">
        <v>2736502.84</v>
      </c>
      <c r="J75" s="136">
        <v>2736502.84</v>
      </c>
      <c r="K75" s="141">
        <f t="shared" si="1"/>
        <v>0</v>
      </c>
      <c r="L75" s="141"/>
      <c r="N75" s="142"/>
    </row>
    <row r="76" spans="1:14" s="39" customFormat="1" ht="12" customHeight="1" x14ac:dyDescent="0.2">
      <c r="A76" s="137">
        <v>65</v>
      </c>
      <c r="B76" s="143" t="s">
        <v>699</v>
      </c>
      <c r="C76" s="145"/>
      <c r="D76" s="145"/>
      <c r="E76" s="146"/>
      <c r="F76" s="146"/>
      <c r="G76" s="136">
        <v>5245222.26</v>
      </c>
      <c r="H76" s="136">
        <v>5245222.26</v>
      </c>
      <c r="I76" s="136">
        <v>5245222.26</v>
      </c>
      <c r="J76" s="136">
        <v>5046096.66</v>
      </c>
      <c r="K76" s="141">
        <f t="shared" si="1"/>
        <v>-199125.59999999963</v>
      </c>
      <c r="L76" s="141" t="s">
        <v>1034</v>
      </c>
      <c r="N76" s="142"/>
    </row>
    <row r="77" spans="1:14" s="39" customFormat="1" ht="12" customHeight="1" x14ac:dyDescent="0.2">
      <c r="A77" s="137">
        <v>66</v>
      </c>
      <c r="B77" s="143" t="s">
        <v>700</v>
      </c>
      <c r="C77" s="145"/>
      <c r="D77" s="145"/>
      <c r="E77" s="146"/>
      <c r="F77" s="146"/>
      <c r="G77" s="136">
        <v>4412522.67</v>
      </c>
      <c r="H77" s="136">
        <v>4412522.67</v>
      </c>
      <c r="I77" s="136">
        <v>4412522.67</v>
      </c>
      <c r="J77" s="136">
        <v>4360664.2699999996</v>
      </c>
      <c r="K77" s="141">
        <f t="shared" ref="K77:K140" si="2">J77-I77</f>
        <v>-51858.400000000373</v>
      </c>
      <c r="L77" s="141" t="s">
        <v>1034</v>
      </c>
      <c r="N77" s="142"/>
    </row>
    <row r="78" spans="1:14" s="39" customFormat="1" ht="12" customHeight="1" x14ac:dyDescent="0.2">
      <c r="A78" s="137">
        <v>67</v>
      </c>
      <c r="B78" s="143" t="s">
        <v>701</v>
      </c>
      <c r="C78" s="145"/>
      <c r="D78" s="145"/>
      <c r="E78" s="146"/>
      <c r="F78" s="146"/>
      <c r="G78" s="136">
        <v>4057800.44</v>
      </c>
      <c r="H78" s="136">
        <v>4057800.44</v>
      </c>
      <c r="I78" s="136">
        <v>4057800.44</v>
      </c>
      <c r="J78" s="136">
        <v>4057800.44</v>
      </c>
      <c r="K78" s="141">
        <f t="shared" si="2"/>
        <v>0</v>
      </c>
      <c r="L78" s="141"/>
      <c r="N78" s="142"/>
    </row>
    <row r="79" spans="1:14" s="39" customFormat="1" ht="12" customHeight="1" x14ac:dyDescent="0.2">
      <c r="A79" s="137">
        <v>68</v>
      </c>
      <c r="B79" s="143" t="s">
        <v>704</v>
      </c>
      <c r="C79" s="145"/>
      <c r="D79" s="145"/>
      <c r="E79" s="146"/>
      <c r="F79" s="146"/>
      <c r="G79" s="136">
        <v>6036908.7699999996</v>
      </c>
      <c r="H79" s="136">
        <v>6036908.7699999996</v>
      </c>
      <c r="I79" s="136">
        <v>6036908.7699999996</v>
      </c>
      <c r="J79" s="136">
        <v>6036908.7699999996</v>
      </c>
      <c r="K79" s="141">
        <f t="shared" si="2"/>
        <v>0</v>
      </c>
      <c r="L79" s="141"/>
      <c r="N79" s="142"/>
    </row>
    <row r="80" spans="1:14" s="39" customFormat="1" ht="12" customHeight="1" x14ac:dyDescent="0.2">
      <c r="A80" s="137">
        <v>69</v>
      </c>
      <c r="B80" s="143" t="s">
        <v>705</v>
      </c>
      <c r="C80" s="145"/>
      <c r="D80" s="145"/>
      <c r="E80" s="146"/>
      <c r="F80" s="146"/>
      <c r="G80" s="136">
        <v>5785396.7699999996</v>
      </c>
      <c r="H80" s="136">
        <v>5785396.7699999996</v>
      </c>
      <c r="I80" s="136">
        <v>5785396.7699999996</v>
      </c>
      <c r="J80" s="136">
        <v>5785396.7699999996</v>
      </c>
      <c r="K80" s="141">
        <f t="shared" si="2"/>
        <v>0</v>
      </c>
      <c r="L80" s="141"/>
      <c r="N80" s="142"/>
    </row>
    <row r="81" spans="1:14" s="39" customFormat="1" ht="12" customHeight="1" x14ac:dyDescent="0.2">
      <c r="A81" s="137">
        <v>70</v>
      </c>
      <c r="B81" s="143" t="s">
        <v>706</v>
      </c>
      <c r="C81" s="145"/>
      <c r="D81" s="145"/>
      <c r="E81" s="146"/>
      <c r="F81" s="146"/>
      <c r="G81" s="136">
        <v>5555246.1600000001</v>
      </c>
      <c r="H81" s="136">
        <v>5555246.1600000001</v>
      </c>
      <c r="I81" s="136">
        <v>5555246.1600000001</v>
      </c>
      <c r="J81" s="136">
        <v>5555246.1600000001</v>
      </c>
      <c r="K81" s="141">
        <f t="shared" si="2"/>
        <v>0</v>
      </c>
      <c r="L81" s="141"/>
      <c r="N81" s="142"/>
    </row>
    <row r="82" spans="1:14" s="39" customFormat="1" ht="12" customHeight="1" x14ac:dyDescent="0.2">
      <c r="A82" s="137">
        <v>71</v>
      </c>
      <c r="B82" s="143" t="s">
        <v>707</v>
      </c>
      <c r="C82" s="145"/>
      <c r="D82" s="145"/>
      <c r="E82" s="146"/>
      <c r="F82" s="146"/>
      <c r="G82" s="136">
        <v>5484489.5199999996</v>
      </c>
      <c r="H82" s="136">
        <v>5484489.5199999996</v>
      </c>
      <c r="I82" s="136">
        <v>5484489.5199999996</v>
      </c>
      <c r="J82" s="136">
        <v>5484489.5199999996</v>
      </c>
      <c r="K82" s="141">
        <f t="shared" si="2"/>
        <v>0</v>
      </c>
      <c r="L82" s="141"/>
      <c r="N82" s="142"/>
    </row>
    <row r="83" spans="1:14" s="39" customFormat="1" ht="12" customHeight="1" x14ac:dyDescent="0.2">
      <c r="A83" s="137">
        <v>72</v>
      </c>
      <c r="B83" s="143" t="s">
        <v>708</v>
      </c>
      <c r="C83" s="145"/>
      <c r="D83" s="145"/>
      <c r="E83" s="146"/>
      <c r="F83" s="146"/>
      <c r="G83" s="136">
        <v>4835464.1900000004</v>
      </c>
      <c r="H83" s="136">
        <v>4835464.1900000004</v>
      </c>
      <c r="I83" s="136">
        <v>4835464.1900000004</v>
      </c>
      <c r="J83" s="136">
        <v>4113944.01</v>
      </c>
      <c r="K83" s="141">
        <f t="shared" si="2"/>
        <v>-721520.18000000063</v>
      </c>
      <c r="L83" s="141" t="s">
        <v>1034</v>
      </c>
      <c r="N83" s="142"/>
    </row>
    <row r="84" spans="1:14" s="39" customFormat="1" ht="12" customHeight="1" x14ac:dyDescent="0.2">
      <c r="A84" s="137">
        <v>73</v>
      </c>
      <c r="B84" s="143" t="s">
        <v>709</v>
      </c>
      <c r="C84" s="145"/>
      <c r="D84" s="145"/>
      <c r="E84" s="146"/>
      <c r="F84" s="146"/>
      <c r="G84" s="136">
        <v>4922485.83</v>
      </c>
      <c r="H84" s="136">
        <v>4922485.83</v>
      </c>
      <c r="I84" s="136">
        <v>4922485.83</v>
      </c>
      <c r="J84" s="136">
        <v>4922485.83</v>
      </c>
      <c r="K84" s="141">
        <f t="shared" si="2"/>
        <v>0</v>
      </c>
      <c r="L84" s="141"/>
      <c r="N84" s="142"/>
    </row>
    <row r="85" spans="1:14" s="39" customFormat="1" ht="12" customHeight="1" x14ac:dyDescent="0.2">
      <c r="A85" s="137">
        <v>74</v>
      </c>
      <c r="B85" s="143" t="s">
        <v>710</v>
      </c>
      <c r="C85" s="145"/>
      <c r="D85" s="145"/>
      <c r="E85" s="146"/>
      <c r="F85" s="146"/>
      <c r="G85" s="136">
        <v>7691321.4800000004</v>
      </c>
      <c r="H85" s="136">
        <v>7691321.4800000004</v>
      </c>
      <c r="I85" s="136">
        <v>7691321.4800000004</v>
      </c>
      <c r="J85" s="136">
        <v>6891058.75</v>
      </c>
      <c r="K85" s="141">
        <f t="shared" si="2"/>
        <v>-800262.73000000045</v>
      </c>
      <c r="L85" s="141" t="s">
        <v>1034</v>
      </c>
      <c r="N85" s="142"/>
    </row>
    <row r="86" spans="1:14" s="39" customFormat="1" ht="12" customHeight="1" x14ac:dyDescent="0.2">
      <c r="A86" s="137">
        <v>75</v>
      </c>
      <c r="B86" s="143" t="s">
        <v>711</v>
      </c>
      <c r="C86" s="145"/>
      <c r="D86" s="145"/>
      <c r="E86" s="146"/>
      <c r="F86" s="146"/>
      <c r="G86" s="136">
        <v>2404251.83</v>
      </c>
      <c r="H86" s="136">
        <v>2404251.83</v>
      </c>
      <c r="I86" s="136">
        <v>2404251.83</v>
      </c>
      <c r="J86" s="136">
        <v>1734501.24</v>
      </c>
      <c r="K86" s="141">
        <f t="shared" si="2"/>
        <v>-669750.59000000008</v>
      </c>
      <c r="L86" s="141" t="s">
        <v>1034</v>
      </c>
      <c r="N86" s="142"/>
    </row>
    <row r="87" spans="1:14" s="39" customFormat="1" ht="12" customHeight="1" x14ac:dyDescent="0.2">
      <c r="A87" s="137">
        <v>76</v>
      </c>
      <c r="B87" s="143" t="s">
        <v>712</v>
      </c>
      <c r="C87" s="145"/>
      <c r="D87" s="145"/>
      <c r="E87" s="146"/>
      <c r="F87" s="146"/>
      <c r="G87" s="136">
        <v>2397121.83</v>
      </c>
      <c r="H87" s="136">
        <v>2397121.83</v>
      </c>
      <c r="I87" s="136">
        <v>2397121.83</v>
      </c>
      <c r="J87" s="136">
        <v>2167241.9500000002</v>
      </c>
      <c r="K87" s="141">
        <f t="shared" si="2"/>
        <v>-229879.87999999989</v>
      </c>
      <c r="L87" s="141" t="s">
        <v>1034</v>
      </c>
      <c r="N87" s="142"/>
    </row>
    <row r="88" spans="1:14" s="39" customFormat="1" ht="12" customHeight="1" x14ac:dyDescent="0.2">
      <c r="A88" s="137">
        <v>77</v>
      </c>
      <c r="B88" s="143" t="s">
        <v>715</v>
      </c>
      <c r="C88" s="145"/>
      <c r="D88" s="145"/>
      <c r="E88" s="146"/>
      <c r="F88" s="146"/>
      <c r="G88" s="136">
        <v>6099918.6799999997</v>
      </c>
      <c r="H88" s="136">
        <v>6099918.6799999997</v>
      </c>
      <c r="I88" s="136">
        <v>6099918.6799999997</v>
      </c>
      <c r="J88" s="136">
        <v>5720042.0099999998</v>
      </c>
      <c r="K88" s="141">
        <f t="shared" si="2"/>
        <v>-379876.66999999993</v>
      </c>
      <c r="L88" s="141" t="s">
        <v>1034</v>
      </c>
      <c r="N88" s="142"/>
    </row>
    <row r="89" spans="1:14" s="39" customFormat="1" ht="12" customHeight="1" x14ac:dyDescent="0.2">
      <c r="A89" s="137">
        <v>78</v>
      </c>
      <c r="B89" s="143" t="s">
        <v>717</v>
      </c>
      <c r="C89" s="145"/>
      <c r="D89" s="145"/>
      <c r="E89" s="146"/>
      <c r="F89" s="146"/>
      <c r="G89" s="136">
        <v>4845494.2300000004</v>
      </c>
      <c r="H89" s="136">
        <v>3737064.67</v>
      </c>
      <c r="I89" s="136">
        <v>3737064.67</v>
      </c>
      <c r="J89" s="136">
        <v>3737064.67</v>
      </c>
      <c r="K89" s="141">
        <f t="shared" si="2"/>
        <v>0</v>
      </c>
      <c r="L89" s="141"/>
      <c r="N89" s="142"/>
    </row>
    <row r="90" spans="1:14" s="39" customFormat="1" ht="12" customHeight="1" x14ac:dyDescent="0.2">
      <c r="A90" s="137">
        <v>79</v>
      </c>
      <c r="B90" s="143" t="s">
        <v>718</v>
      </c>
      <c r="C90" s="145"/>
      <c r="D90" s="145"/>
      <c r="E90" s="146"/>
      <c r="F90" s="146"/>
      <c r="G90" s="136">
        <v>5357978.97</v>
      </c>
      <c r="H90" s="136">
        <v>5357978.97</v>
      </c>
      <c r="I90" s="136">
        <v>5357978.97</v>
      </c>
      <c r="J90" s="136">
        <v>5357978.97</v>
      </c>
      <c r="K90" s="141">
        <f t="shared" si="2"/>
        <v>0</v>
      </c>
      <c r="L90" s="141"/>
      <c r="N90" s="142"/>
    </row>
    <row r="91" spans="1:14" s="39" customFormat="1" ht="12" customHeight="1" x14ac:dyDescent="0.2">
      <c r="A91" s="137">
        <v>80</v>
      </c>
      <c r="B91" s="143" t="s">
        <v>721</v>
      </c>
      <c r="C91" s="145"/>
      <c r="D91" s="145"/>
      <c r="E91" s="146"/>
      <c r="F91" s="146"/>
      <c r="G91" s="136">
        <v>2599043.71</v>
      </c>
      <c r="H91" s="136">
        <v>2599043.71</v>
      </c>
      <c r="I91" s="136">
        <v>2599043.71</v>
      </c>
      <c r="J91" s="136">
        <v>2599043.71</v>
      </c>
      <c r="K91" s="141">
        <f t="shared" si="2"/>
        <v>0</v>
      </c>
      <c r="L91" s="141"/>
      <c r="N91" s="142"/>
    </row>
    <row r="92" spans="1:14" s="39" customFormat="1" ht="12" customHeight="1" x14ac:dyDescent="0.2">
      <c r="A92" s="137">
        <v>81</v>
      </c>
      <c r="B92" s="143" t="s">
        <v>722</v>
      </c>
      <c r="C92" s="145"/>
      <c r="D92" s="145"/>
      <c r="E92" s="146"/>
      <c r="F92" s="146"/>
      <c r="G92" s="136">
        <v>5909380.5700000003</v>
      </c>
      <c r="H92" s="136">
        <v>5909380.5700000003</v>
      </c>
      <c r="I92" s="136">
        <v>5909380.5700000003</v>
      </c>
      <c r="J92" s="136">
        <v>5909380.5700000003</v>
      </c>
      <c r="K92" s="141">
        <f t="shared" si="2"/>
        <v>0</v>
      </c>
      <c r="L92" s="141"/>
      <c r="N92" s="142"/>
    </row>
    <row r="93" spans="1:14" s="39" customFormat="1" ht="12" customHeight="1" x14ac:dyDescent="0.2">
      <c r="A93" s="137">
        <v>82</v>
      </c>
      <c r="B93" s="143" t="s">
        <v>723</v>
      </c>
      <c r="C93" s="145"/>
      <c r="D93" s="145"/>
      <c r="E93" s="146"/>
      <c r="F93" s="146"/>
      <c r="G93" s="136">
        <v>3731481.5</v>
      </c>
      <c r="H93" s="136">
        <v>3731481.5</v>
      </c>
      <c r="I93" s="136">
        <v>3731481.5</v>
      </c>
      <c r="J93" s="136">
        <v>2976949.88</v>
      </c>
      <c r="K93" s="141">
        <f t="shared" si="2"/>
        <v>-754531.62000000011</v>
      </c>
      <c r="L93" s="141" t="s">
        <v>1034</v>
      </c>
      <c r="N93" s="142"/>
    </row>
    <row r="94" spans="1:14" s="39" customFormat="1" ht="12" customHeight="1" x14ac:dyDescent="0.2">
      <c r="A94" s="137">
        <v>83</v>
      </c>
      <c r="B94" s="143" t="s">
        <v>725</v>
      </c>
      <c r="C94" s="145"/>
      <c r="D94" s="145"/>
      <c r="E94" s="146"/>
      <c r="F94" s="146"/>
      <c r="G94" s="136">
        <v>4431696.88</v>
      </c>
      <c r="H94" s="136">
        <v>4431696.88</v>
      </c>
      <c r="I94" s="136">
        <v>4431696.88</v>
      </c>
      <c r="J94" s="136">
        <v>3745452.67</v>
      </c>
      <c r="K94" s="141">
        <f t="shared" si="2"/>
        <v>-686244.21</v>
      </c>
      <c r="L94" s="141" t="s">
        <v>1034</v>
      </c>
      <c r="N94" s="142"/>
    </row>
    <row r="95" spans="1:14" s="39" customFormat="1" ht="12" customHeight="1" x14ac:dyDescent="0.2">
      <c r="A95" s="137">
        <v>84</v>
      </c>
      <c r="B95" s="143" t="s">
        <v>726</v>
      </c>
      <c r="C95" s="145"/>
      <c r="D95" s="145"/>
      <c r="E95" s="146"/>
      <c r="F95" s="146"/>
      <c r="G95" s="136">
        <v>6733013.9299999997</v>
      </c>
      <c r="H95" s="136">
        <v>6733013.9299999997</v>
      </c>
      <c r="I95" s="136">
        <v>5731392.6900000004</v>
      </c>
      <c r="J95" s="136">
        <v>5731392.6900000004</v>
      </c>
      <c r="K95" s="141">
        <f t="shared" si="2"/>
        <v>0</v>
      </c>
      <c r="L95" s="141"/>
      <c r="N95" s="142"/>
    </row>
    <row r="96" spans="1:14" s="39" customFormat="1" ht="12" customHeight="1" x14ac:dyDescent="0.2">
      <c r="A96" s="137">
        <v>85</v>
      </c>
      <c r="B96" s="143" t="s">
        <v>728</v>
      </c>
      <c r="C96" s="145"/>
      <c r="D96" s="145"/>
      <c r="E96" s="146"/>
      <c r="F96" s="146"/>
      <c r="G96" s="136">
        <v>5804664.1100000003</v>
      </c>
      <c r="H96" s="136">
        <v>5804664.1100000003</v>
      </c>
      <c r="I96" s="136">
        <v>5804664.1100000003</v>
      </c>
      <c r="J96" s="136">
        <v>5804664.1100000003</v>
      </c>
      <c r="K96" s="141">
        <f t="shared" si="2"/>
        <v>0</v>
      </c>
      <c r="L96" s="141"/>
      <c r="N96" s="142"/>
    </row>
    <row r="97" spans="1:14" s="39" customFormat="1" ht="12" customHeight="1" x14ac:dyDescent="0.2">
      <c r="A97" s="137">
        <v>86</v>
      </c>
      <c r="B97" s="143" t="s">
        <v>730</v>
      </c>
      <c r="C97" s="145"/>
      <c r="D97" s="145"/>
      <c r="E97" s="146"/>
      <c r="F97" s="146"/>
      <c r="G97" s="136">
        <v>3094458.4</v>
      </c>
      <c r="H97" s="136">
        <v>3094458.4</v>
      </c>
      <c r="I97" s="136">
        <v>3094458.4</v>
      </c>
      <c r="J97" s="136">
        <v>3094458.4</v>
      </c>
      <c r="K97" s="141">
        <f t="shared" si="2"/>
        <v>0</v>
      </c>
      <c r="L97" s="141"/>
      <c r="N97" s="142"/>
    </row>
    <row r="98" spans="1:14" s="39" customFormat="1" ht="12" customHeight="1" x14ac:dyDescent="0.2">
      <c r="A98" s="137">
        <v>87</v>
      </c>
      <c r="B98" s="143" t="s">
        <v>731</v>
      </c>
      <c r="C98" s="145"/>
      <c r="D98" s="145"/>
      <c r="E98" s="146"/>
      <c r="F98" s="146"/>
      <c r="G98" s="136">
        <v>6231126.4900000002</v>
      </c>
      <c r="H98" s="136">
        <v>6231126.4900000002</v>
      </c>
      <c r="I98" s="136">
        <v>6231126.4900000002</v>
      </c>
      <c r="J98" s="136">
        <v>6231126.4900000002</v>
      </c>
      <c r="K98" s="141">
        <f t="shared" si="2"/>
        <v>0</v>
      </c>
      <c r="L98" s="141"/>
      <c r="N98" s="142"/>
    </row>
    <row r="99" spans="1:14" s="39" customFormat="1" ht="12" customHeight="1" x14ac:dyDescent="0.2">
      <c r="A99" s="137">
        <v>88</v>
      </c>
      <c r="B99" s="143" t="s">
        <v>734</v>
      </c>
      <c r="C99" s="145"/>
      <c r="D99" s="145"/>
      <c r="E99" s="146"/>
      <c r="F99" s="146"/>
      <c r="G99" s="136">
        <v>4632753.67</v>
      </c>
      <c r="H99" s="136">
        <v>4632753.67</v>
      </c>
      <c r="I99" s="136">
        <v>4632753.67</v>
      </c>
      <c r="J99" s="136">
        <v>3772000.81</v>
      </c>
      <c r="K99" s="141">
        <f t="shared" si="2"/>
        <v>-860752.85999999987</v>
      </c>
      <c r="L99" s="141" t="s">
        <v>1034</v>
      </c>
      <c r="N99" s="142"/>
    </row>
    <row r="100" spans="1:14" s="39" customFormat="1" ht="24" customHeight="1" x14ac:dyDescent="0.2">
      <c r="A100" s="137">
        <v>89</v>
      </c>
      <c r="B100" s="143" t="s">
        <v>735</v>
      </c>
      <c r="C100" s="145"/>
      <c r="D100" s="145"/>
      <c r="E100" s="146"/>
      <c r="F100" s="146"/>
      <c r="G100" s="136">
        <v>5081158.72</v>
      </c>
      <c r="H100" s="136">
        <v>5081158.72</v>
      </c>
      <c r="I100" s="136">
        <v>5081158.72</v>
      </c>
      <c r="J100" s="136">
        <v>5500681.1200000001</v>
      </c>
      <c r="K100" s="141">
        <f t="shared" si="2"/>
        <v>419522.40000000037</v>
      </c>
      <c r="L100" s="141" t="s">
        <v>1054</v>
      </c>
      <c r="N100" s="142"/>
    </row>
    <row r="101" spans="1:14" s="39" customFormat="1" ht="12" customHeight="1" x14ac:dyDescent="0.2">
      <c r="A101" s="137">
        <v>90</v>
      </c>
      <c r="B101" s="143" t="s">
        <v>736</v>
      </c>
      <c r="C101" s="145"/>
      <c r="D101" s="145"/>
      <c r="E101" s="146"/>
      <c r="F101" s="146"/>
      <c r="G101" s="136">
        <v>7930429.5199999996</v>
      </c>
      <c r="H101" s="136">
        <v>7930429.5199999996</v>
      </c>
      <c r="I101" s="136">
        <v>7930429.5199999996</v>
      </c>
      <c r="J101" s="136">
        <v>7748411.21</v>
      </c>
      <c r="K101" s="141">
        <f t="shared" si="2"/>
        <v>-182018.30999999959</v>
      </c>
      <c r="L101" s="141" t="s">
        <v>1034</v>
      </c>
      <c r="N101" s="142"/>
    </row>
    <row r="102" spans="1:14" s="39" customFormat="1" ht="12" customHeight="1" x14ac:dyDescent="0.2">
      <c r="A102" s="137">
        <v>91</v>
      </c>
      <c r="B102" s="143" t="s">
        <v>737</v>
      </c>
      <c r="C102" s="145"/>
      <c r="D102" s="145"/>
      <c r="E102" s="146"/>
      <c r="F102" s="146"/>
      <c r="G102" s="136">
        <v>5112343.79</v>
      </c>
      <c r="H102" s="136">
        <v>5112343.79</v>
      </c>
      <c r="I102" s="136">
        <v>5112343.79</v>
      </c>
      <c r="J102" s="136">
        <v>5112343.79</v>
      </c>
      <c r="K102" s="141">
        <f t="shared" si="2"/>
        <v>0</v>
      </c>
      <c r="L102" s="141"/>
      <c r="N102" s="142"/>
    </row>
    <row r="103" spans="1:14" s="39" customFormat="1" ht="12" customHeight="1" x14ac:dyDescent="0.2">
      <c r="A103" s="137">
        <v>92</v>
      </c>
      <c r="B103" s="143" t="s">
        <v>738</v>
      </c>
      <c r="C103" s="145"/>
      <c r="D103" s="145"/>
      <c r="E103" s="146"/>
      <c r="F103" s="146"/>
      <c r="G103" s="136">
        <v>3980520.24</v>
      </c>
      <c r="H103" s="136">
        <v>3980520.24</v>
      </c>
      <c r="I103" s="136">
        <v>3980520.24</v>
      </c>
      <c r="J103" s="136">
        <v>3980520.24</v>
      </c>
      <c r="K103" s="141">
        <f t="shared" si="2"/>
        <v>0</v>
      </c>
      <c r="L103" s="141"/>
      <c r="N103" s="142"/>
    </row>
    <row r="104" spans="1:14" s="39" customFormat="1" ht="12" customHeight="1" x14ac:dyDescent="0.2">
      <c r="A104" s="137">
        <v>93</v>
      </c>
      <c r="B104" s="143" t="s">
        <v>553</v>
      </c>
      <c r="C104" s="139"/>
      <c r="D104" s="37"/>
      <c r="E104" s="140"/>
      <c r="F104" s="144"/>
      <c r="G104" s="136">
        <v>3070409.73</v>
      </c>
      <c r="H104" s="136">
        <v>3070409.73</v>
      </c>
      <c r="I104" s="136">
        <v>3070409.73</v>
      </c>
      <c r="J104" s="136">
        <v>3070409.73</v>
      </c>
      <c r="K104" s="141">
        <f t="shared" si="2"/>
        <v>0</v>
      </c>
      <c r="L104" s="141"/>
      <c r="N104" s="142"/>
    </row>
    <row r="105" spans="1:14" s="39" customFormat="1" ht="12" customHeight="1" x14ac:dyDescent="0.2">
      <c r="A105" s="137">
        <v>94</v>
      </c>
      <c r="B105" s="143" t="s">
        <v>740</v>
      </c>
      <c r="C105" s="145"/>
      <c r="D105" s="145"/>
      <c r="E105" s="146"/>
      <c r="F105" s="146"/>
      <c r="G105" s="136">
        <v>2810204.1</v>
      </c>
      <c r="H105" s="136">
        <v>2810204.1</v>
      </c>
      <c r="I105" s="136">
        <v>2810204.1</v>
      </c>
      <c r="J105" s="136">
        <v>2810204.1</v>
      </c>
      <c r="K105" s="141">
        <f t="shared" si="2"/>
        <v>0</v>
      </c>
      <c r="L105" s="141"/>
      <c r="N105" s="142"/>
    </row>
    <row r="106" spans="1:14" s="39" customFormat="1" ht="29.25" customHeight="1" x14ac:dyDescent="0.2">
      <c r="A106" s="137">
        <v>95</v>
      </c>
      <c r="B106" s="143" t="s">
        <v>741</v>
      </c>
      <c r="C106" s="145"/>
      <c r="D106" s="145"/>
      <c r="E106" s="146"/>
      <c r="F106" s="146"/>
      <c r="G106" s="136">
        <v>2809324.1</v>
      </c>
      <c r="H106" s="136">
        <v>2809324.1</v>
      </c>
      <c r="I106" s="136">
        <v>2809324.1</v>
      </c>
      <c r="J106" s="136">
        <v>0</v>
      </c>
      <c r="K106" s="141">
        <f t="shared" si="2"/>
        <v>-2809324.1</v>
      </c>
      <c r="L106" s="141" t="s">
        <v>1052</v>
      </c>
      <c r="N106" s="142"/>
    </row>
    <row r="107" spans="1:14" s="39" customFormat="1" ht="12" customHeight="1" x14ac:dyDescent="0.2">
      <c r="A107" s="137">
        <v>96</v>
      </c>
      <c r="B107" s="143" t="s">
        <v>743</v>
      </c>
      <c r="C107" s="145"/>
      <c r="D107" s="145"/>
      <c r="E107" s="146"/>
      <c r="F107" s="146"/>
      <c r="G107" s="136">
        <v>3169434.1</v>
      </c>
      <c r="H107" s="136">
        <v>3169434.1</v>
      </c>
      <c r="I107" s="136">
        <v>3169434.1</v>
      </c>
      <c r="J107" s="136">
        <v>2350071.2999999998</v>
      </c>
      <c r="K107" s="141">
        <f t="shared" si="2"/>
        <v>-819362.80000000028</v>
      </c>
      <c r="L107" s="141" t="s">
        <v>1034</v>
      </c>
      <c r="N107" s="142"/>
    </row>
    <row r="108" spans="1:14" s="39" customFormat="1" ht="12" customHeight="1" x14ac:dyDescent="0.2">
      <c r="A108" s="137">
        <v>97</v>
      </c>
      <c r="B108" s="143" t="s">
        <v>744</v>
      </c>
      <c r="C108" s="145"/>
      <c r="D108" s="145"/>
      <c r="E108" s="146"/>
      <c r="F108" s="146"/>
      <c r="G108" s="136">
        <v>3012724.1</v>
      </c>
      <c r="H108" s="136">
        <v>3012724.1</v>
      </c>
      <c r="I108" s="136">
        <v>3012724.1</v>
      </c>
      <c r="J108" s="136">
        <v>2501615.4500000002</v>
      </c>
      <c r="K108" s="141">
        <f t="shared" si="2"/>
        <v>-511108.64999999991</v>
      </c>
      <c r="L108" s="141" t="s">
        <v>1034</v>
      </c>
      <c r="N108" s="142"/>
    </row>
    <row r="109" spans="1:14" s="39" customFormat="1" ht="12" customHeight="1" x14ac:dyDescent="0.2">
      <c r="A109" s="137">
        <v>98</v>
      </c>
      <c r="B109" s="143" t="s">
        <v>745</v>
      </c>
      <c r="C109" s="145"/>
      <c r="D109" s="145"/>
      <c r="E109" s="146"/>
      <c r="F109" s="146"/>
      <c r="G109" s="136">
        <v>3410764.1</v>
      </c>
      <c r="H109" s="136">
        <v>3410764.1</v>
      </c>
      <c r="I109" s="136">
        <v>3410764.1</v>
      </c>
      <c r="J109" s="136">
        <v>3410764.1</v>
      </c>
      <c r="K109" s="141">
        <f t="shared" si="2"/>
        <v>0</v>
      </c>
      <c r="L109" s="141"/>
      <c r="N109" s="142"/>
    </row>
    <row r="110" spans="1:14" s="39" customFormat="1" ht="12" customHeight="1" x14ac:dyDescent="0.2">
      <c r="A110" s="137">
        <v>99</v>
      </c>
      <c r="B110" s="143" t="s">
        <v>752</v>
      </c>
      <c r="C110" s="145"/>
      <c r="D110" s="145"/>
      <c r="E110" s="146"/>
      <c r="F110" s="146"/>
      <c r="G110" s="136">
        <v>6002626.6600000001</v>
      </c>
      <c r="H110" s="136">
        <v>6002626.6600000001</v>
      </c>
      <c r="I110" s="136">
        <v>6002626.6600000001</v>
      </c>
      <c r="J110" s="136">
        <v>6162309.4100000001</v>
      </c>
      <c r="K110" s="141">
        <f t="shared" si="2"/>
        <v>159682.75</v>
      </c>
      <c r="L110" s="141" t="s">
        <v>1034</v>
      </c>
      <c r="N110" s="142"/>
    </row>
    <row r="111" spans="1:14" s="39" customFormat="1" ht="30" customHeight="1" x14ac:dyDescent="0.2">
      <c r="A111" s="137">
        <v>100</v>
      </c>
      <c r="B111" s="143" t="s">
        <v>753</v>
      </c>
      <c r="C111" s="145"/>
      <c r="D111" s="145"/>
      <c r="E111" s="146"/>
      <c r="F111" s="146"/>
      <c r="G111" s="136">
        <v>2988244.1</v>
      </c>
      <c r="H111" s="136">
        <v>2988244.1</v>
      </c>
      <c r="I111" s="136">
        <v>2988244.1</v>
      </c>
      <c r="J111" s="136">
        <v>0</v>
      </c>
      <c r="K111" s="141">
        <f t="shared" si="2"/>
        <v>-2988244.1</v>
      </c>
      <c r="L111" s="141" t="s">
        <v>1052</v>
      </c>
      <c r="N111" s="142"/>
    </row>
    <row r="112" spans="1:14" s="39" customFormat="1" ht="12" customHeight="1" x14ac:dyDescent="0.2">
      <c r="A112" s="137">
        <v>101</v>
      </c>
      <c r="B112" s="143" t="s">
        <v>754</v>
      </c>
      <c r="C112" s="145"/>
      <c r="D112" s="145"/>
      <c r="E112" s="146"/>
      <c r="F112" s="146"/>
      <c r="G112" s="136">
        <v>7943161.4299999997</v>
      </c>
      <c r="H112" s="136">
        <v>7786251.4400000004</v>
      </c>
      <c r="I112" s="136">
        <v>7786251.4400000004</v>
      </c>
      <c r="J112" s="136">
        <v>7786251.4400000004</v>
      </c>
      <c r="K112" s="141">
        <f t="shared" si="2"/>
        <v>0</v>
      </c>
      <c r="L112" s="141"/>
      <c r="N112" s="142"/>
    </row>
    <row r="113" spans="1:14" s="39" customFormat="1" ht="12" customHeight="1" x14ac:dyDescent="0.2">
      <c r="A113" s="137">
        <v>102</v>
      </c>
      <c r="B113" s="143" t="s">
        <v>750</v>
      </c>
      <c r="C113" s="145"/>
      <c r="D113" s="145"/>
      <c r="E113" s="146"/>
      <c r="F113" s="146"/>
      <c r="G113" s="136">
        <v>5258411.33</v>
      </c>
      <c r="H113" s="136">
        <v>5258411.33</v>
      </c>
      <c r="I113" s="136">
        <v>5258411.33</v>
      </c>
      <c r="J113" s="136">
        <v>4482435.47</v>
      </c>
      <c r="K113" s="141">
        <f t="shared" si="2"/>
        <v>-775975.86000000034</v>
      </c>
      <c r="L113" s="141" t="s">
        <v>1034</v>
      </c>
      <c r="N113" s="142"/>
    </row>
    <row r="114" spans="1:14" s="39" customFormat="1" ht="12" customHeight="1" x14ac:dyDescent="0.2">
      <c r="A114" s="137">
        <v>103</v>
      </c>
      <c r="B114" s="143" t="s">
        <v>751</v>
      </c>
      <c r="C114" s="145"/>
      <c r="D114" s="145"/>
      <c r="E114" s="146"/>
      <c r="F114" s="146"/>
      <c r="G114" s="136">
        <v>2806547.46</v>
      </c>
      <c r="H114" s="136">
        <v>2240052.0499999998</v>
      </c>
      <c r="I114" s="136">
        <v>2240052.0499999998</v>
      </c>
      <c r="J114" s="136">
        <v>2240052.0499999998</v>
      </c>
      <c r="K114" s="141">
        <f t="shared" si="2"/>
        <v>0</v>
      </c>
      <c r="L114" s="141"/>
      <c r="N114" s="142"/>
    </row>
    <row r="115" spans="1:14" s="39" customFormat="1" ht="12" customHeight="1" x14ac:dyDescent="0.2">
      <c r="A115" s="137">
        <v>104</v>
      </c>
      <c r="B115" s="143" t="s">
        <v>773</v>
      </c>
      <c r="C115" s="145"/>
      <c r="D115" s="145"/>
      <c r="E115" s="146"/>
      <c r="F115" s="146"/>
      <c r="G115" s="136">
        <v>5275750.75</v>
      </c>
      <c r="H115" s="136">
        <v>5275750.75</v>
      </c>
      <c r="I115" s="136">
        <v>5275750.75</v>
      </c>
      <c r="J115" s="136">
        <v>5275750.75</v>
      </c>
      <c r="K115" s="141">
        <f t="shared" si="2"/>
        <v>0</v>
      </c>
      <c r="L115" s="141"/>
      <c r="N115" s="142"/>
    </row>
    <row r="116" spans="1:14" s="39" customFormat="1" ht="12" customHeight="1" x14ac:dyDescent="0.2">
      <c r="A116" s="137">
        <v>105</v>
      </c>
      <c r="B116" s="143" t="s">
        <v>774</v>
      </c>
      <c r="C116" s="145"/>
      <c r="D116" s="145"/>
      <c r="E116" s="146"/>
      <c r="F116" s="146"/>
      <c r="G116" s="136">
        <v>5422199.8200000003</v>
      </c>
      <c r="H116" s="136">
        <v>5422199.8200000003</v>
      </c>
      <c r="I116" s="136">
        <v>5422199.8200000003</v>
      </c>
      <c r="J116" s="136">
        <v>5424332.9100000001</v>
      </c>
      <c r="K116" s="141">
        <f t="shared" si="2"/>
        <v>2133.089999999851</v>
      </c>
      <c r="L116" s="141" t="s">
        <v>1034</v>
      </c>
      <c r="N116" s="142"/>
    </row>
    <row r="117" spans="1:14" s="39" customFormat="1" ht="26.25" customHeight="1" x14ac:dyDescent="0.2">
      <c r="A117" s="137">
        <v>106</v>
      </c>
      <c r="B117" s="143" t="s">
        <v>775</v>
      </c>
      <c r="C117" s="145"/>
      <c r="D117" s="145"/>
      <c r="E117" s="146"/>
      <c r="F117" s="146"/>
      <c r="G117" s="136">
        <v>2811065.44</v>
      </c>
      <c r="H117" s="136">
        <v>2811065.44</v>
      </c>
      <c r="I117" s="136">
        <v>2811065.44</v>
      </c>
      <c r="J117" s="136">
        <v>0</v>
      </c>
      <c r="K117" s="141">
        <f t="shared" si="2"/>
        <v>-2811065.44</v>
      </c>
      <c r="L117" s="141" t="s">
        <v>1052</v>
      </c>
      <c r="N117" s="142"/>
    </row>
    <row r="118" spans="1:14" s="39" customFormat="1" ht="24" customHeight="1" x14ac:dyDescent="0.2">
      <c r="A118" s="137">
        <v>107</v>
      </c>
      <c r="B118" s="143" t="s">
        <v>776</v>
      </c>
      <c r="C118" s="145"/>
      <c r="D118" s="145"/>
      <c r="E118" s="146"/>
      <c r="F118" s="146"/>
      <c r="G118" s="136">
        <v>2879780.64</v>
      </c>
      <c r="H118" s="136">
        <v>2879780.64</v>
      </c>
      <c r="I118" s="136">
        <v>2879780.64</v>
      </c>
      <c r="J118" s="136">
        <v>0</v>
      </c>
      <c r="K118" s="141">
        <f t="shared" si="2"/>
        <v>-2879780.64</v>
      </c>
      <c r="L118" s="141" t="s">
        <v>1052</v>
      </c>
      <c r="N118" s="142"/>
    </row>
    <row r="119" spans="1:14" s="39" customFormat="1" ht="12" customHeight="1" x14ac:dyDescent="0.2">
      <c r="A119" s="137">
        <v>108</v>
      </c>
      <c r="B119" s="143" t="s">
        <v>777</v>
      </c>
      <c r="C119" s="145"/>
      <c r="D119" s="145"/>
      <c r="E119" s="146"/>
      <c r="F119" s="146"/>
      <c r="G119" s="136">
        <v>4846250.6100000003</v>
      </c>
      <c r="H119" s="136">
        <v>4846250.6100000003</v>
      </c>
      <c r="I119" s="136">
        <v>4846250.6100000003</v>
      </c>
      <c r="J119" s="136">
        <v>4907808.79</v>
      </c>
      <c r="K119" s="141">
        <f t="shared" si="2"/>
        <v>61558.179999999702</v>
      </c>
      <c r="L119" s="141" t="s">
        <v>1034</v>
      </c>
      <c r="N119" s="142"/>
    </row>
    <row r="120" spans="1:14" s="39" customFormat="1" ht="12" customHeight="1" x14ac:dyDescent="0.2">
      <c r="A120" s="137">
        <v>109</v>
      </c>
      <c r="B120" s="143" t="s">
        <v>779</v>
      </c>
      <c r="C120" s="145"/>
      <c r="D120" s="145"/>
      <c r="E120" s="146"/>
      <c r="F120" s="146"/>
      <c r="G120" s="136">
        <v>4126600.08</v>
      </c>
      <c r="H120" s="136">
        <v>4126600.08</v>
      </c>
      <c r="I120" s="136">
        <v>4126600.08</v>
      </c>
      <c r="J120" s="136">
        <v>3949244.82</v>
      </c>
      <c r="K120" s="141">
        <f t="shared" si="2"/>
        <v>-177355.26000000024</v>
      </c>
      <c r="L120" s="141" t="s">
        <v>1034</v>
      </c>
      <c r="N120" s="142"/>
    </row>
    <row r="121" spans="1:14" s="39" customFormat="1" ht="12" customHeight="1" x14ac:dyDescent="0.2">
      <c r="A121" s="137">
        <v>110</v>
      </c>
      <c r="B121" s="143" t="s">
        <v>455</v>
      </c>
      <c r="C121" s="145"/>
      <c r="D121" s="145"/>
      <c r="E121" s="146"/>
      <c r="F121" s="146"/>
      <c r="G121" s="136">
        <v>2882301.98</v>
      </c>
      <c r="H121" s="136">
        <v>2882301.98</v>
      </c>
      <c r="I121" s="136">
        <v>2882301.98</v>
      </c>
      <c r="J121" s="136">
        <v>2631640.4700000002</v>
      </c>
      <c r="K121" s="141">
        <f t="shared" si="2"/>
        <v>-250661.50999999978</v>
      </c>
      <c r="L121" s="141" t="s">
        <v>1034</v>
      </c>
      <c r="N121" s="142"/>
    </row>
    <row r="122" spans="1:14" s="39" customFormat="1" ht="12" customHeight="1" x14ac:dyDescent="0.2">
      <c r="A122" s="137">
        <v>111</v>
      </c>
      <c r="B122" s="143" t="s">
        <v>757</v>
      </c>
      <c r="C122" s="145"/>
      <c r="D122" s="145"/>
      <c r="E122" s="146"/>
      <c r="F122" s="146"/>
      <c r="G122" s="136">
        <v>5714902.79</v>
      </c>
      <c r="H122" s="136">
        <v>5714902.79</v>
      </c>
      <c r="I122" s="136">
        <v>5714902.79</v>
      </c>
      <c r="J122" s="136">
        <v>5714902.79</v>
      </c>
      <c r="K122" s="141">
        <f t="shared" si="2"/>
        <v>0</v>
      </c>
      <c r="L122" s="141"/>
      <c r="N122" s="142"/>
    </row>
    <row r="123" spans="1:14" s="39" customFormat="1" ht="12" customHeight="1" x14ac:dyDescent="0.2">
      <c r="A123" s="137">
        <v>112</v>
      </c>
      <c r="B123" s="143" t="s">
        <v>761</v>
      </c>
      <c r="C123" s="145"/>
      <c r="D123" s="145"/>
      <c r="E123" s="146"/>
      <c r="F123" s="146"/>
      <c r="G123" s="136">
        <v>5557184.9699999997</v>
      </c>
      <c r="H123" s="136">
        <v>5557184.9699999997</v>
      </c>
      <c r="I123" s="136">
        <v>5557184.9699999997</v>
      </c>
      <c r="J123" s="136">
        <v>5557184.9699999997</v>
      </c>
      <c r="K123" s="141">
        <f t="shared" si="2"/>
        <v>0</v>
      </c>
      <c r="L123" s="141"/>
      <c r="N123" s="142"/>
    </row>
    <row r="124" spans="1:14" s="39" customFormat="1" ht="12" customHeight="1" x14ac:dyDescent="0.2">
      <c r="A124" s="137">
        <v>113</v>
      </c>
      <c r="B124" s="143" t="s">
        <v>762</v>
      </c>
      <c r="C124" s="145"/>
      <c r="D124" s="145"/>
      <c r="E124" s="146"/>
      <c r="F124" s="146"/>
      <c r="G124" s="136">
        <v>5556094.9699999997</v>
      </c>
      <c r="H124" s="136">
        <v>5556094.9699999997</v>
      </c>
      <c r="I124" s="136">
        <v>5556094.9699999997</v>
      </c>
      <c r="J124" s="136">
        <v>5556094.9699999997</v>
      </c>
      <c r="K124" s="141">
        <f t="shared" si="2"/>
        <v>0</v>
      </c>
      <c r="L124" s="141"/>
      <c r="N124" s="142"/>
    </row>
    <row r="125" spans="1:14" s="39" customFormat="1" ht="12" customHeight="1" x14ac:dyDescent="0.2">
      <c r="A125" s="137">
        <v>114</v>
      </c>
      <c r="B125" s="143" t="s">
        <v>763</v>
      </c>
      <c r="C125" s="145"/>
      <c r="D125" s="145"/>
      <c r="E125" s="146"/>
      <c r="F125" s="146"/>
      <c r="G125" s="136">
        <v>5342651.66</v>
      </c>
      <c r="H125" s="136">
        <v>5342651.66</v>
      </c>
      <c r="I125" s="136">
        <v>5342651.66</v>
      </c>
      <c r="J125" s="136">
        <v>5342651.66</v>
      </c>
      <c r="K125" s="141">
        <f t="shared" si="2"/>
        <v>0</v>
      </c>
      <c r="L125" s="141"/>
      <c r="N125" s="142"/>
    </row>
    <row r="126" spans="1:14" s="39" customFormat="1" ht="32.25" customHeight="1" x14ac:dyDescent="0.2">
      <c r="A126" s="137">
        <v>115</v>
      </c>
      <c r="B126" s="143" t="s">
        <v>764</v>
      </c>
      <c r="C126" s="145"/>
      <c r="D126" s="145"/>
      <c r="E126" s="146"/>
      <c r="F126" s="146"/>
      <c r="G126" s="136">
        <v>5398969.7199999997</v>
      </c>
      <c r="H126" s="136">
        <v>5398969.7199999997</v>
      </c>
      <c r="I126" s="136">
        <v>5398969.7199999997</v>
      </c>
      <c r="J126" s="136">
        <v>0</v>
      </c>
      <c r="K126" s="141">
        <f t="shared" si="2"/>
        <v>-5398969.7199999997</v>
      </c>
      <c r="L126" s="141" t="s">
        <v>1052</v>
      </c>
      <c r="N126" s="142"/>
    </row>
    <row r="127" spans="1:14" s="39" customFormat="1" ht="12" customHeight="1" x14ac:dyDescent="0.2">
      <c r="A127" s="137">
        <v>116</v>
      </c>
      <c r="B127" s="143" t="s">
        <v>780</v>
      </c>
      <c r="C127" s="145"/>
      <c r="D127" s="145"/>
      <c r="E127" s="146"/>
      <c r="F127" s="146"/>
      <c r="G127" s="136">
        <v>5080746.8</v>
      </c>
      <c r="H127" s="136">
        <v>5080746.8</v>
      </c>
      <c r="I127" s="136">
        <v>5080746.8</v>
      </c>
      <c r="J127" s="136">
        <v>5080746.8</v>
      </c>
      <c r="K127" s="141">
        <f t="shared" si="2"/>
        <v>0</v>
      </c>
      <c r="L127" s="141"/>
      <c r="N127" s="142"/>
    </row>
    <row r="128" spans="1:14" s="39" customFormat="1" ht="12" customHeight="1" x14ac:dyDescent="0.2">
      <c r="A128" s="137">
        <v>117</v>
      </c>
      <c r="B128" s="143" t="s">
        <v>781</v>
      </c>
      <c r="C128" s="145"/>
      <c r="D128" s="145"/>
      <c r="E128" s="146"/>
      <c r="F128" s="146"/>
      <c r="G128" s="136">
        <v>4565123.84</v>
      </c>
      <c r="H128" s="136">
        <v>4565123.84</v>
      </c>
      <c r="I128" s="136">
        <v>4565123.84</v>
      </c>
      <c r="J128" s="136">
        <v>4211804.82</v>
      </c>
      <c r="K128" s="141">
        <f t="shared" si="2"/>
        <v>-353319.01999999955</v>
      </c>
      <c r="L128" s="141" t="s">
        <v>1034</v>
      </c>
      <c r="N128" s="142"/>
    </row>
    <row r="129" spans="1:14" s="39" customFormat="1" ht="29.25" customHeight="1" x14ac:dyDescent="0.2">
      <c r="A129" s="137">
        <v>118</v>
      </c>
      <c r="B129" s="143" t="s">
        <v>782</v>
      </c>
      <c r="C129" s="145"/>
      <c r="D129" s="145"/>
      <c r="E129" s="146"/>
      <c r="F129" s="146"/>
      <c r="G129" s="136">
        <v>3864820.14</v>
      </c>
      <c r="H129" s="136">
        <v>3864820.14</v>
      </c>
      <c r="I129" s="136">
        <v>3864820.14</v>
      </c>
      <c r="J129" s="136">
        <v>0</v>
      </c>
      <c r="K129" s="141">
        <f t="shared" si="2"/>
        <v>-3864820.14</v>
      </c>
      <c r="L129" s="141" t="s">
        <v>1052</v>
      </c>
      <c r="N129" s="142"/>
    </row>
    <row r="130" spans="1:14" s="39" customFormat="1" ht="26.25" customHeight="1" x14ac:dyDescent="0.2">
      <c r="A130" s="137">
        <v>119</v>
      </c>
      <c r="B130" s="143" t="s">
        <v>793</v>
      </c>
      <c r="C130" s="145"/>
      <c r="D130" s="145"/>
      <c r="E130" s="146"/>
      <c r="F130" s="146"/>
      <c r="G130" s="136">
        <v>4922528.17</v>
      </c>
      <c r="H130" s="136">
        <v>4922528.17</v>
      </c>
      <c r="I130" s="136">
        <v>4922528.17</v>
      </c>
      <c r="J130" s="136">
        <v>4922491.7699999996</v>
      </c>
      <c r="K130" s="141">
        <f t="shared" si="2"/>
        <v>-36.400000000372529</v>
      </c>
      <c r="L130" s="141" t="s">
        <v>1054</v>
      </c>
      <c r="N130" s="142"/>
    </row>
    <row r="131" spans="1:14" s="39" customFormat="1" ht="12" customHeight="1" x14ac:dyDescent="0.2">
      <c r="A131" s="137">
        <v>120</v>
      </c>
      <c r="B131" s="143" t="s">
        <v>794</v>
      </c>
      <c r="C131" s="145"/>
      <c r="D131" s="145"/>
      <c r="E131" s="146"/>
      <c r="F131" s="146"/>
      <c r="G131" s="136">
        <v>2873957.36</v>
      </c>
      <c r="H131" s="136">
        <v>2873957.36</v>
      </c>
      <c r="I131" s="136">
        <v>2873957.36</v>
      </c>
      <c r="J131" s="136">
        <v>2873957.36</v>
      </c>
      <c r="K131" s="141">
        <f t="shared" si="2"/>
        <v>0</v>
      </c>
      <c r="L131" s="141"/>
      <c r="N131" s="142"/>
    </row>
    <row r="132" spans="1:14" s="39" customFormat="1" ht="12" customHeight="1" x14ac:dyDescent="0.2">
      <c r="A132" s="137">
        <v>121</v>
      </c>
      <c r="B132" s="143" t="s">
        <v>458</v>
      </c>
      <c r="C132" s="145"/>
      <c r="D132" s="145"/>
      <c r="E132" s="146"/>
      <c r="F132" s="146"/>
      <c r="G132" s="136">
        <v>3602888.23</v>
      </c>
      <c r="H132" s="136">
        <v>3602888.23</v>
      </c>
      <c r="I132" s="136">
        <v>3602888.23</v>
      </c>
      <c r="J132" s="136">
        <v>3602888.23</v>
      </c>
      <c r="K132" s="141">
        <f t="shared" si="2"/>
        <v>0</v>
      </c>
      <c r="L132" s="141"/>
      <c r="N132" s="142"/>
    </row>
    <row r="133" spans="1:14" s="39" customFormat="1" ht="12" customHeight="1" x14ac:dyDescent="0.2">
      <c r="A133" s="137">
        <v>122</v>
      </c>
      <c r="B133" s="143" t="s">
        <v>239</v>
      </c>
      <c r="C133" s="139"/>
      <c r="D133" s="37"/>
      <c r="E133" s="140"/>
      <c r="F133" s="144"/>
      <c r="G133" s="136">
        <v>4758994.0199999996</v>
      </c>
      <c r="H133" s="136">
        <v>4758994.0199999996</v>
      </c>
      <c r="I133" s="136">
        <v>4758994.0199999996</v>
      </c>
      <c r="J133" s="136">
        <v>3973024.65</v>
      </c>
      <c r="K133" s="141">
        <f t="shared" si="2"/>
        <v>-785969.36999999965</v>
      </c>
      <c r="L133" s="141" t="s">
        <v>1034</v>
      </c>
      <c r="N133" s="142"/>
    </row>
    <row r="134" spans="1:14" s="39" customFormat="1" ht="12" customHeight="1" x14ac:dyDescent="0.2">
      <c r="A134" s="137">
        <v>123</v>
      </c>
      <c r="B134" s="143" t="s">
        <v>610</v>
      </c>
      <c r="C134" s="139"/>
      <c r="D134" s="37"/>
      <c r="E134" s="140"/>
      <c r="F134" s="144"/>
      <c r="G134" s="136">
        <v>8708941.9600000009</v>
      </c>
      <c r="H134" s="136">
        <v>8708941.9600000009</v>
      </c>
      <c r="I134" s="136">
        <v>8708941.9600000009</v>
      </c>
      <c r="J134" s="136">
        <v>8708941.9600000009</v>
      </c>
      <c r="K134" s="141">
        <f t="shared" si="2"/>
        <v>0</v>
      </c>
      <c r="L134" s="139"/>
      <c r="N134" s="142"/>
    </row>
    <row r="135" spans="1:14" s="39" customFormat="1" ht="12" customHeight="1" x14ac:dyDescent="0.2">
      <c r="A135" s="137">
        <v>124</v>
      </c>
      <c r="B135" s="143" t="s">
        <v>935</v>
      </c>
      <c r="C135" s="139"/>
      <c r="D135" s="37"/>
      <c r="E135" s="140"/>
      <c r="F135" s="144"/>
      <c r="G135" s="136">
        <v>2388791.83</v>
      </c>
      <c r="H135" s="136">
        <v>2388791.83</v>
      </c>
      <c r="I135" s="136">
        <v>2388791.83</v>
      </c>
      <c r="J135" s="136">
        <v>1996979.29</v>
      </c>
      <c r="K135" s="141">
        <f t="shared" si="2"/>
        <v>-391812.54000000004</v>
      </c>
      <c r="L135" s="141" t="s">
        <v>1034</v>
      </c>
      <c r="N135" s="142"/>
    </row>
    <row r="136" spans="1:14" s="39" customFormat="1" ht="12" customHeight="1" x14ac:dyDescent="0.2">
      <c r="A136" s="137">
        <v>125</v>
      </c>
      <c r="B136" s="143" t="s">
        <v>936</v>
      </c>
      <c r="C136" s="139"/>
      <c r="D136" s="37"/>
      <c r="E136" s="140"/>
      <c r="F136" s="144"/>
      <c r="G136" s="136">
        <v>4003995.17</v>
      </c>
      <c r="H136" s="136">
        <v>4003995.17</v>
      </c>
      <c r="I136" s="136">
        <v>4003995.17</v>
      </c>
      <c r="J136" s="136">
        <v>4003995.17</v>
      </c>
      <c r="K136" s="141">
        <f t="shared" si="2"/>
        <v>0</v>
      </c>
      <c r="L136" s="141"/>
      <c r="N136" s="142"/>
    </row>
    <row r="137" spans="1:14" s="39" customFormat="1" ht="12" customHeight="1" x14ac:dyDescent="0.2">
      <c r="A137" s="137">
        <v>126</v>
      </c>
      <c r="B137" s="143" t="s">
        <v>937</v>
      </c>
      <c r="C137" s="139"/>
      <c r="D137" s="37"/>
      <c r="E137" s="140"/>
      <c r="F137" s="144"/>
      <c r="G137" s="136">
        <v>6007521.6699999999</v>
      </c>
      <c r="H137" s="136">
        <v>6007521.6699999999</v>
      </c>
      <c r="I137" s="136">
        <v>6007521.6699999999</v>
      </c>
      <c r="J137" s="136">
        <v>5692607.9199999999</v>
      </c>
      <c r="K137" s="141">
        <f t="shared" si="2"/>
        <v>-314913.75</v>
      </c>
      <c r="L137" s="141" t="s">
        <v>1034</v>
      </c>
      <c r="N137" s="142"/>
    </row>
    <row r="138" spans="1:14" s="39" customFormat="1" ht="12" customHeight="1" x14ac:dyDescent="0.2">
      <c r="A138" s="137">
        <v>127</v>
      </c>
      <c r="B138" s="143" t="s">
        <v>947</v>
      </c>
      <c r="C138" s="139"/>
      <c r="D138" s="37"/>
      <c r="E138" s="140"/>
      <c r="F138" s="144"/>
      <c r="G138" s="136">
        <v>3708598.43</v>
      </c>
      <c r="H138" s="136">
        <v>3708598.43</v>
      </c>
      <c r="I138" s="136">
        <v>3708598.43</v>
      </c>
      <c r="J138" s="136">
        <v>3708598.43</v>
      </c>
      <c r="K138" s="141">
        <f t="shared" si="2"/>
        <v>0</v>
      </c>
      <c r="L138" s="141"/>
      <c r="N138" s="142"/>
    </row>
    <row r="139" spans="1:14" s="39" customFormat="1" ht="12" customHeight="1" x14ac:dyDescent="0.2">
      <c r="A139" s="137">
        <v>128</v>
      </c>
      <c r="B139" s="143" t="s">
        <v>948</v>
      </c>
      <c r="C139" s="139"/>
      <c r="D139" s="37"/>
      <c r="E139" s="140"/>
      <c r="F139" s="144"/>
      <c r="G139" s="136">
        <v>3583810.3</v>
      </c>
      <c r="H139" s="136">
        <v>3583810.3</v>
      </c>
      <c r="I139" s="136">
        <v>3583810.3</v>
      </c>
      <c r="J139" s="136">
        <v>3583810.3</v>
      </c>
      <c r="K139" s="141">
        <f t="shared" si="2"/>
        <v>0</v>
      </c>
      <c r="L139" s="141"/>
      <c r="N139" s="142"/>
    </row>
    <row r="140" spans="1:14" s="39" customFormat="1" ht="12" customHeight="1" x14ac:dyDescent="0.2">
      <c r="A140" s="137">
        <v>129</v>
      </c>
      <c r="B140" s="143" t="s">
        <v>949</v>
      </c>
      <c r="C140" s="139"/>
      <c r="D140" s="37"/>
      <c r="E140" s="140"/>
      <c r="F140" s="144"/>
      <c r="G140" s="136">
        <v>5829433.6699999999</v>
      </c>
      <c r="H140" s="136">
        <v>5829433.6699999999</v>
      </c>
      <c r="I140" s="136">
        <v>5829433.6699999999</v>
      </c>
      <c r="J140" s="136">
        <v>5829433.6699999999</v>
      </c>
      <c r="K140" s="141">
        <f t="shared" si="2"/>
        <v>0</v>
      </c>
      <c r="L140" s="141"/>
      <c r="N140" s="142"/>
    </row>
    <row r="141" spans="1:14" s="39" customFormat="1" ht="12" customHeight="1" x14ac:dyDescent="0.2">
      <c r="A141" s="137">
        <v>130</v>
      </c>
      <c r="B141" s="143" t="s">
        <v>950</v>
      </c>
      <c r="C141" s="139"/>
      <c r="D141" s="37"/>
      <c r="E141" s="140"/>
      <c r="F141" s="144"/>
      <c r="G141" s="136">
        <v>4724423.67</v>
      </c>
      <c r="H141" s="136">
        <v>4724423.67</v>
      </c>
      <c r="I141" s="136">
        <v>4724423.67</v>
      </c>
      <c r="J141" s="136">
        <v>3453046.86</v>
      </c>
      <c r="K141" s="141">
        <f t="shared" ref="K141:K163" si="3">J141-I141</f>
        <v>-1271376.81</v>
      </c>
      <c r="L141" s="141" t="s">
        <v>1034</v>
      </c>
      <c r="N141" s="142"/>
    </row>
    <row r="142" spans="1:14" s="39" customFormat="1" ht="12" customHeight="1" x14ac:dyDescent="0.2">
      <c r="A142" s="137">
        <v>131</v>
      </c>
      <c r="B142" s="143" t="s">
        <v>951</v>
      </c>
      <c r="C142" s="139"/>
      <c r="D142" s="37"/>
      <c r="E142" s="140"/>
      <c r="F142" s="144"/>
      <c r="G142" s="136">
        <v>3423682.98</v>
      </c>
      <c r="H142" s="136">
        <v>3423682.98</v>
      </c>
      <c r="I142" s="136">
        <v>3423682.98</v>
      </c>
      <c r="J142" s="136">
        <v>3423682.98</v>
      </c>
      <c r="K142" s="141">
        <f t="shared" si="3"/>
        <v>0</v>
      </c>
      <c r="L142" s="141"/>
      <c r="N142" s="142"/>
    </row>
    <row r="143" spans="1:14" s="39" customFormat="1" ht="13.5" customHeight="1" x14ac:dyDescent="0.2">
      <c r="A143" s="137">
        <v>132</v>
      </c>
      <c r="B143" s="143" t="s">
        <v>626</v>
      </c>
      <c r="C143" s="145"/>
      <c r="D143" s="145"/>
      <c r="E143" s="146"/>
      <c r="F143" s="146"/>
      <c r="G143" s="136">
        <v>9984103.3499999996</v>
      </c>
      <c r="H143" s="136">
        <v>9984103.3499999996</v>
      </c>
      <c r="I143" s="136">
        <v>9984103.3499999996</v>
      </c>
      <c r="J143" s="136">
        <v>9984103.3499999996</v>
      </c>
      <c r="K143" s="141">
        <f t="shared" si="3"/>
        <v>0</v>
      </c>
      <c r="L143" s="141"/>
      <c r="N143" s="142"/>
    </row>
    <row r="144" spans="1:14" s="39" customFormat="1" ht="12" customHeight="1" x14ac:dyDescent="0.2">
      <c r="A144" s="137">
        <v>133</v>
      </c>
      <c r="B144" s="143" t="s">
        <v>961</v>
      </c>
      <c r="C144" s="145"/>
      <c r="D144" s="145"/>
      <c r="E144" s="146"/>
      <c r="F144" s="146"/>
      <c r="G144" s="136">
        <v>3207401.28</v>
      </c>
      <c r="H144" s="136">
        <v>3207401.28</v>
      </c>
      <c r="I144" s="136">
        <v>3207401.28</v>
      </c>
      <c r="J144" s="136">
        <v>3207401.28</v>
      </c>
      <c r="K144" s="141">
        <f t="shared" si="3"/>
        <v>0</v>
      </c>
      <c r="L144" s="139"/>
      <c r="N144" s="142"/>
    </row>
    <row r="145" spans="1:14" s="39" customFormat="1" ht="12" customHeight="1" x14ac:dyDescent="0.2">
      <c r="A145" s="137">
        <v>134</v>
      </c>
      <c r="B145" s="143" t="s">
        <v>965</v>
      </c>
      <c r="C145" s="145"/>
      <c r="D145" s="145"/>
      <c r="E145" s="146"/>
      <c r="F145" s="146"/>
      <c r="G145" s="136">
        <v>7802274.5800000001</v>
      </c>
      <c r="H145" s="136">
        <v>7802274.5800000001</v>
      </c>
      <c r="I145" s="136">
        <v>7802274.5800000001</v>
      </c>
      <c r="J145" s="136">
        <v>7802274.5800000001</v>
      </c>
      <c r="K145" s="141">
        <f t="shared" si="3"/>
        <v>0</v>
      </c>
      <c r="L145" s="141"/>
      <c r="N145" s="142"/>
    </row>
    <row r="146" spans="1:14" s="39" customFormat="1" ht="12" customHeight="1" x14ac:dyDescent="0.2">
      <c r="A146" s="137">
        <v>135</v>
      </c>
      <c r="B146" s="143" t="s">
        <v>970</v>
      </c>
      <c r="C146" s="145"/>
      <c r="D146" s="145"/>
      <c r="E146" s="146"/>
      <c r="F146" s="146"/>
      <c r="G146" s="136">
        <v>981705.99</v>
      </c>
      <c r="H146" s="136">
        <v>981705.99</v>
      </c>
      <c r="I146" s="136">
        <v>1023387.89</v>
      </c>
      <c r="J146" s="136">
        <v>1023387.89</v>
      </c>
      <c r="K146" s="141">
        <f t="shared" si="3"/>
        <v>0</v>
      </c>
      <c r="L146" s="141"/>
      <c r="N146" s="142"/>
    </row>
    <row r="147" spans="1:14" s="39" customFormat="1" ht="12.75" customHeight="1" x14ac:dyDescent="0.2">
      <c r="A147" s="137">
        <v>136</v>
      </c>
      <c r="B147" s="143" t="s">
        <v>236</v>
      </c>
      <c r="C147" s="145">
        <v>5511.9</v>
      </c>
      <c r="D147" s="145"/>
      <c r="E147" s="146"/>
      <c r="F147" s="146"/>
      <c r="G147" s="136">
        <v>6597486.9699999997</v>
      </c>
      <c r="H147" s="136">
        <v>6597486.9699999997</v>
      </c>
      <c r="I147" s="136">
        <v>6597486.9699999997</v>
      </c>
      <c r="J147" s="136">
        <v>6597486.9699999997</v>
      </c>
      <c r="K147" s="141">
        <f t="shared" si="3"/>
        <v>0</v>
      </c>
      <c r="L147" s="141"/>
      <c r="N147" s="142"/>
    </row>
    <row r="148" spans="1:14" s="39" customFormat="1" ht="12.75" customHeight="1" x14ac:dyDescent="0.2">
      <c r="A148" s="137">
        <v>137</v>
      </c>
      <c r="B148" s="143" t="s">
        <v>989</v>
      </c>
      <c r="C148" s="145"/>
      <c r="D148" s="156"/>
      <c r="E148" s="146"/>
      <c r="F148" s="146"/>
      <c r="G148" s="136">
        <v>6563307.8300000001</v>
      </c>
      <c r="H148" s="136">
        <v>6563307.8300000001</v>
      </c>
      <c r="I148" s="136">
        <v>6968045.4199999999</v>
      </c>
      <c r="J148" s="136">
        <v>6968045.4199999999</v>
      </c>
      <c r="K148" s="141">
        <f t="shared" si="3"/>
        <v>0</v>
      </c>
      <c r="L148" s="141"/>
      <c r="N148" s="142"/>
    </row>
    <row r="149" spans="1:14" s="39" customFormat="1" ht="12" customHeight="1" x14ac:dyDescent="0.2">
      <c r="A149" s="137">
        <v>138</v>
      </c>
      <c r="B149" s="143" t="s">
        <v>991</v>
      </c>
      <c r="C149" s="145"/>
      <c r="D149" s="145"/>
      <c r="E149" s="146"/>
      <c r="F149" s="146"/>
      <c r="G149" s="136">
        <v>5467494.8399999999</v>
      </c>
      <c r="H149" s="136">
        <v>5467494.8399999999</v>
      </c>
      <c r="I149" s="136">
        <v>5467494.8399999999</v>
      </c>
      <c r="J149" s="136">
        <v>5310414.5</v>
      </c>
      <c r="K149" s="141">
        <f t="shared" si="3"/>
        <v>-157080.33999999985</v>
      </c>
      <c r="L149" s="141" t="s">
        <v>1034</v>
      </c>
      <c r="N149" s="142"/>
    </row>
    <row r="150" spans="1:14" s="39" customFormat="1" ht="25.5" customHeight="1" x14ac:dyDescent="0.2">
      <c r="A150" s="137">
        <v>139</v>
      </c>
      <c r="B150" s="143" t="s">
        <v>992</v>
      </c>
      <c r="C150" s="145"/>
      <c r="D150" s="145"/>
      <c r="E150" s="146"/>
      <c r="F150" s="146"/>
      <c r="G150" s="136">
        <v>6603243.4199999999</v>
      </c>
      <c r="H150" s="136">
        <v>6603243.4199999999</v>
      </c>
      <c r="I150" s="136">
        <v>6603243.4199999999</v>
      </c>
      <c r="J150" s="136">
        <v>0</v>
      </c>
      <c r="K150" s="141">
        <f t="shared" si="3"/>
        <v>-6603243.4199999999</v>
      </c>
      <c r="L150" s="141" t="s">
        <v>1052</v>
      </c>
      <c r="N150" s="142"/>
    </row>
    <row r="151" spans="1:14" s="39" customFormat="1" ht="12" customHeight="1" x14ac:dyDescent="0.2">
      <c r="A151" s="137">
        <v>140</v>
      </c>
      <c r="B151" s="143" t="s">
        <v>996</v>
      </c>
      <c r="C151" s="145">
        <v>3206</v>
      </c>
      <c r="D151" s="145"/>
      <c r="E151" s="146"/>
      <c r="F151" s="146"/>
      <c r="G151" s="136">
        <v>5480750.5700000003</v>
      </c>
      <c r="H151" s="136">
        <v>5480750.5700000003</v>
      </c>
      <c r="I151" s="136">
        <v>5480750.5700000003</v>
      </c>
      <c r="J151" s="136">
        <v>5480750.5700000003</v>
      </c>
      <c r="K151" s="141">
        <f t="shared" si="3"/>
        <v>0</v>
      </c>
      <c r="L151" s="141"/>
      <c r="N151" s="142"/>
    </row>
    <row r="152" spans="1:14" s="39" customFormat="1" ht="12" customHeight="1" x14ac:dyDescent="0.2">
      <c r="A152" s="137">
        <v>141</v>
      </c>
      <c r="B152" s="143" t="s">
        <v>999</v>
      </c>
      <c r="C152" s="145"/>
      <c r="D152" s="145"/>
      <c r="E152" s="146"/>
      <c r="F152" s="146"/>
      <c r="G152" s="136">
        <v>4565859.29</v>
      </c>
      <c r="H152" s="136">
        <v>4565859.29</v>
      </c>
      <c r="I152" s="136">
        <v>4565859.29</v>
      </c>
      <c r="J152" s="136">
        <v>4565859.29</v>
      </c>
      <c r="K152" s="141">
        <f t="shared" si="3"/>
        <v>0</v>
      </c>
      <c r="L152" s="139"/>
      <c r="N152" s="142"/>
    </row>
    <row r="153" spans="1:14" s="39" customFormat="1" ht="12" customHeight="1" x14ac:dyDescent="0.2">
      <c r="A153" s="137">
        <v>142</v>
      </c>
      <c r="B153" s="143" t="s">
        <v>1000</v>
      </c>
      <c r="C153" s="145"/>
      <c r="D153" s="145"/>
      <c r="E153" s="146"/>
      <c r="F153" s="146"/>
      <c r="G153" s="136">
        <v>2282929.64</v>
      </c>
      <c r="H153" s="136">
        <v>2282929.64</v>
      </c>
      <c r="I153" s="136">
        <v>2282929.64</v>
      </c>
      <c r="J153" s="136">
        <v>2282929.64</v>
      </c>
      <c r="K153" s="141">
        <f t="shared" si="3"/>
        <v>0</v>
      </c>
      <c r="L153" s="139"/>
      <c r="N153" s="142"/>
    </row>
    <row r="154" spans="1:14" s="39" customFormat="1" ht="12.75" customHeight="1" x14ac:dyDescent="0.2">
      <c r="A154" s="137">
        <v>143</v>
      </c>
      <c r="B154" s="143" t="s">
        <v>1001</v>
      </c>
      <c r="C154" s="145"/>
      <c r="D154" s="145"/>
      <c r="E154" s="146"/>
      <c r="F154" s="146"/>
      <c r="G154" s="136">
        <v>4396211.26</v>
      </c>
      <c r="H154" s="136">
        <v>4396211.26</v>
      </c>
      <c r="I154" s="136">
        <v>4396211.26</v>
      </c>
      <c r="J154" s="136">
        <v>3938415.08</v>
      </c>
      <c r="K154" s="141">
        <f t="shared" si="3"/>
        <v>-457796.1799999997</v>
      </c>
      <c r="L154" s="141" t="s">
        <v>1034</v>
      </c>
      <c r="M154" s="142"/>
      <c r="N154" s="142"/>
    </row>
    <row r="155" spans="1:14" s="39" customFormat="1" ht="12" customHeight="1" x14ac:dyDescent="0.2">
      <c r="A155" s="137">
        <v>144</v>
      </c>
      <c r="B155" s="143" t="s">
        <v>1014</v>
      </c>
      <c r="C155" s="145"/>
      <c r="D155" s="145"/>
      <c r="E155" s="146"/>
      <c r="F155" s="146"/>
      <c r="G155" s="136">
        <v>306299</v>
      </c>
      <c r="H155" s="136">
        <v>306299</v>
      </c>
      <c r="I155" s="136">
        <v>306299</v>
      </c>
      <c r="J155" s="136">
        <v>306299</v>
      </c>
      <c r="K155" s="141">
        <f t="shared" si="3"/>
        <v>0</v>
      </c>
      <c r="L155" s="139"/>
      <c r="N155" s="142"/>
    </row>
    <row r="156" spans="1:14" s="39" customFormat="1" ht="11.25" customHeight="1" x14ac:dyDescent="0.2">
      <c r="A156" s="137">
        <v>145</v>
      </c>
      <c r="B156" s="143" t="s">
        <v>982</v>
      </c>
      <c r="C156" s="145"/>
      <c r="D156" s="145"/>
      <c r="E156" s="146"/>
      <c r="F156" s="146"/>
      <c r="G156" s="136"/>
      <c r="H156" s="136">
        <v>109195.64</v>
      </c>
      <c r="I156" s="136">
        <v>109195.64</v>
      </c>
      <c r="J156" s="136">
        <v>109195.64</v>
      </c>
      <c r="K156" s="141">
        <f t="shared" si="3"/>
        <v>0</v>
      </c>
      <c r="L156" s="139"/>
      <c r="N156" s="142"/>
    </row>
    <row r="157" spans="1:14" s="39" customFormat="1" ht="11.25" customHeight="1" x14ac:dyDescent="0.2">
      <c r="A157" s="137">
        <v>146</v>
      </c>
      <c r="B157" s="143" t="s">
        <v>1036</v>
      </c>
      <c r="C157" s="145"/>
      <c r="D157" s="145"/>
      <c r="E157" s="146"/>
      <c r="F157" s="146"/>
      <c r="G157" s="136"/>
      <c r="H157" s="136">
        <v>2426896.7999999998</v>
      </c>
      <c r="I157" s="136">
        <v>2426896.7999999998</v>
      </c>
      <c r="J157" s="136">
        <v>2426896.7999999998</v>
      </c>
      <c r="K157" s="141">
        <f t="shared" si="3"/>
        <v>0</v>
      </c>
      <c r="L157" s="139"/>
      <c r="N157" s="142"/>
    </row>
    <row r="158" spans="1:14" s="39" customFormat="1" ht="42" customHeight="1" x14ac:dyDescent="0.2">
      <c r="A158" s="137">
        <v>147</v>
      </c>
      <c r="B158" s="143" t="s">
        <v>1038</v>
      </c>
      <c r="C158" s="145"/>
      <c r="D158" s="145"/>
      <c r="E158" s="146"/>
      <c r="F158" s="146"/>
      <c r="G158" s="136"/>
      <c r="H158" s="136"/>
      <c r="I158" s="136">
        <v>960432.13</v>
      </c>
      <c r="J158" s="136">
        <v>960432.13</v>
      </c>
      <c r="K158" s="141">
        <f t="shared" si="3"/>
        <v>0</v>
      </c>
      <c r="L158" s="139"/>
      <c r="N158" s="142"/>
    </row>
    <row r="159" spans="1:14" s="39" customFormat="1" ht="42" customHeight="1" x14ac:dyDescent="0.2">
      <c r="A159" s="137"/>
      <c r="B159" s="143" t="s">
        <v>1046</v>
      </c>
      <c r="C159" s="145"/>
      <c r="D159" s="145"/>
      <c r="E159" s="146"/>
      <c r="F159" s="146"/>
      <c r="G159" s="136"/>
      <c r="H159" s="136"/>
      <c r="I159" s="136">
        <v>0</v>
      </c>
      <c r="J159" s="136">
        <v>1803339</v>
      </c>
      <c r="K159" s="141">
        <f t="shared" si="3"/>
        <v>1803339</v>
      </c>
      <c r="L159" s="139" t="s">
        <v>1037</v>
      </c>
      <c r="N159" s="142"/>
    </row>
    <row r="160" spans="1:14" s="39" customFormat="1" ht="42" customHeight="1" x14ac:dyDescent="0.2">
      <c r="A160" s="137"/>
      <c r="B160" s="143" t="s">
        <v>1048</v>
      </c>
      <c r="C160" s="145"/>
      <c r="D160" s="145"/>
      <c r="E160" s="146"/>
      <c r="F160" s="146"/>
      <c r="G160" s="136"/>
      <c r="H160" s="136"/>
      <c r="I160" s="136">
        <v>0</v>
      </c>
      <c r="J160" s="136">
        <v>2308979.59</v>
      </c>
      <c r="K160" s="141">
        <f t="shared" si="3"/>
        <v>2308979.59</v>
      </c>
      <c r="L160" s="139" t="s">
        <v>1037</v>
      </c>
      <c r="N160" s="142"/>
    </row>
    <row r="161" spans="1:14" s="39" customFormat="1" ht="42" customHeight="1" x14ac:dyDescent="0.2">
      <c r="A161" s="137"/>
      <c r="B161" s="143" t="s">
        <v>1047</v>
      </c>
      <c r="C161" s="145"/>
      <c r="D161" s="145"/>
      <c r="E161" s="146"/>
      <c r="F161" s="146"/>
      <c r="G161" s="136"/>
      <c r="H161" s="136"/>
      <c r="I161" s="136">
        <v>0</v>
      </c>
      <c r="J161" s="136">
        <v>3869131</v>
      </c>
      <c r="K161" s="141">
        <f t="shared" si="3"/>
        <v>3869131</v>
      </c>
      <c r="L161" s="139" t="s">
        <v>1037</v>
      </c>
      <c r="N161" s="142"/>
    </row>
    <row r="162" spans="1:14" s="39" customFormat="1" ht="42" customHeight="1" x14ac:dyDescent="0.2">
      <c r="A162" s="137"/>
      <c r="B162" s="143" t="s">
        <v>1049</v>
      </c>
      <c r="C162" s="145"/>
      <c r="D162" s="145"/>
      <c r="E162" s="146"/>
      <c r="F162" s="146"/>
      <c r="G162" s="136"/>
      <c r="H162" s="136"/>
      <c r="I162" s="136">
        <v>0</v>
      </c>
      <c r="J162" s="136">
        <v>3095077.25</v>
      </c>
      <c r="K162" s="141">
        <f t="shared" si="3"/>
        <v>3095077.25</v>
      </c>
      <c r="L162" s="139" t="s">
        <v>1037</v>
      </c>
      <c r="N162" s="142"/>
    </row>
    <row r="163" spans="1:14" s="39" customFormat="1" ht="42" customHeight="1" x14ac:dyDescent="0.2">
      <c r="A163" s="137"/>
      <c r="B163" s="143" t="s">
        <v>1050</v>
      </c>
      <c r="C163" s="145"/>
      <c r="D163" s="145"/>
      <c r="E163" s="146"/>
      <c r="F163" s="146"/>
      <c r="G163" s="136"/>
      <c r="H163" s="136"/>
      <c r="I163" s="136">
        <v>0</v>
      </c>
      <c r="J163" s="136">
        <v>4055545.75</v>
      </c>
      <c r="K163" s="141">
        <f t="shared" si="3"/>
        <v>4055545.75</v>
      </c>
      <c r="L163" s="139" t="s">
        <v>1037</v>
      </c>
      <c r="N163" s="142"/>
    </row>
    <row r="164" spans="1:14" s="39" customFormat="1" ht="42" customHeight="1" x14ac:dyDescent="0.2">
      <c r="A164" s="137"/>
      <c r="B164" s="143" t="s">
        <v>955</v>
      </c>
      <c r="C164" s="145"/>
      <c r="D164" s="145"/>
      <c r="E164" s="146"/>
      <c r="F164" s="146"/>
      <c r="G164" s="136"/>
      <c r="H164" s="136"/>
      <c r="I164" s="136">
        <v>0</v>
      </c>
      <c r="J164" s="136">
        <v>904569.06</v>
      </c>
      <c r="K164" s="141">
        <f>J164-I164</f>
        <v>904569.06</v>
      </c>
      <c r="L164" s="139" t="s">
        <v>1037</v>
      </c>
      <c r="N164" s="142"/>
    </row>
    <row r="165" spans="1:14" s="39" customFormat="1" ht="42" customHeight="1" x14ac:dyDescent="0.2">
      <c r="A165" s="137"/>
      <c r="B165" s="143" t="s">
        <v>1064</v>
      </c>
      <c r="C165" s="145"/>
      <c r="D165" s="145"/>
      <c r="E165" s="146"/>
      <c r="F165" s="146"/>
      <c r="G165" s="261"/>
      <c r="H165" s="261"/>
      <c r="I165" s="261">
        <v>0</v>
      </c>
      <c r="J165" s="261">
        <v>5101712</v>
      </c>
      <c r="K165" s="141">
        <f t="shared" ref="K165:K166" si="4">J165-I165</f>
        <v>5101712</v>
      </c>
      <c r="L165" s="139" t="s">
        <v>1037</v>
      </c>
      <c r="N165" s="142"/>
    </row>
    <row r="166" spans="1:14" s="39" customFormat="1" ht="42" customHeight="1" x14ac:dyDescent="0.2">
      <c r="A166" s="137"/>
      <c r="B166" s="143" t="s">
        <v>1065</v>
      </c>
      <c r="C166" s="145"/>
      <c r="D166" s="145"/>
      <c r="E166" s="146"/>
      <c r="F166" s="146"/>
      <c r="G166" s="261"/>
      <c r="H166" s="261"/>
      <c r="I166" s="261">
        <v>0</v>
      </c>
      <c r="J166" s="261">
        <v>3519695.81</v>
      </c>
      <c r="K166" s="141">
        <f t="shared" si="4"/>
        <v>3519695.81</v>
      </c>
      <c r="L166" s="139" t="s">
        <v>1037</v>
      </c>
      <c r="N166" s="142"/>
    </row>
    <row r="167" spans="1:14" s="39" customFormat="1" ht="28.5" customHeight="1" x14ac:dyDescent="0.2">
      <c r="A167" s="364" t="s">
        <v>276</v>
      </c>
      <c r="B167" s="364"/>
      <c r="C167" s="136">
        <v>30649.599999999999</v>
      </c>
      <c r="D167" s="163"/>
      <c r="E167" s="136"/>
      <c r="F167" s="136"/>
      <c r="G167" s="136">
        <f>SUM(G12:G157)</f>
        <v>698236584.13000023</v>
      </c>
      <c r="H167" s="136">
        <f>SUM(H12:H158)</f>
        <v>691173577.6500001</v>
      </c>
      <c r="I167" s="136">
        <f>SUM(I12:I166)</f>
        <v>681401957.29999995</v>
      </c>
      <c r="J167" s="261">
        <f t="shared" ref="J167" si="5">SUM(J12:J166)</f>
        <v>653598746.13999999</v>
      </c>
      <c r="K167" s="261">
        <f>SUM(K12:K166)</f>
        <v>-27803211.16</v>
      </c>
      <c r="L167" s="136"/>
    </row>
    <row r="168" spans="1:14" s="39" customFormat="1" ht="12" customHeight="1" x14ac:dyDescent="0.2">
      <c r="A168" s="361" t="s">
        <v>279</v>
      </c>
      <c r="B168" s="362"/>
      <c r="C168" s="362"/>
      <c r="D168" s="362"/>
      <c r="E168" s="362"/>
      <c r="F168" s="362"/>
      <c r="G168" s="362"/>
      <c r="H168" s="362"/>
      <c r="I168" s="362"/>
      <c r="J168" s="362"/>
      <c r="K168" s="362"/>
      <c r="L168" s="362"/>
    </row>
    <row r="169" spans="1:14" s="39" customFormat="1" ht="27" customHeight="1" x14ac:dyDescent="0.2">
      <c r="A169" s="137">
        <v>148</v>
      </c>
      <c r="B169" s="147" t="s">
        <v>462</v>
      </c>
      <c r="C169" s="150"/>
      <c r="D169" s="145"/>
      <c r="E169" s="151"/>
      <c r="F169" s="151"/>
      <c r="G169" s="136">
        <v>3543386.29</v>
      </c>
      <c r="H169" s="136">
        <v>3543386.29</v>
      </c>
      <c r="I169" s="136">
        <f t="shared" ref="I169:I175" si="6">H169</f>
        <v>3543386.29</v>
      </c>
      <c r="J169" s="136">
        <v>4812390.29</v>
      </c>
      <c r="K169" s="141">
        <f>J169-I169</f>
        <v>1269004</v>
      </c>
      <c r="L169" s="141" t="s">
        <v>1054</v>
      </c>
    </row>
    <row r="170" spans="1:14" s="39" customFormat="1" ht="12" customHeight="1" x14ac:dyDescent="0.2">
      <c r="A170" s="137">
        <v>149</v>
      </c>
      <c r="B170" s="147" t="s">
        <v>846</v>
      </c>
      <c r="C170" s="150"/>
      <c r="D170" s="145"/>
      <c r="E170" s="151"/>
      <c r="F170" s="151"/>
      <c r="G170" s="136">
        <v>3017903.44</v>
      </c>
      <c r="H170" s="136">
        <v>3017903.44</v>
      </c>
      <c r="I170" s="136">
        <f t="shared" si="6"/>
        <v>3017903.44</v>
      </c>
      <c r="J170" s="136">
        <v>3017903.44</v>
      </c>
      <c r="K170" s="141">
        <f t="shared" ref="K170:K175" si="7">J170-I170</f>
        <v>0</v>
      </c>
      <c r="L170" s="141"/>
    </row>
    <row r="171" spans="1:14" s="39" customFormat="1" ht="12" customHeight="1" x14ac:dyDescent="0.2">
      <c r="A171" s="137">
        <v>150</v>
      </c>
      <c r="B171" s="147" t="s">
        <v>850</v>
      </c>
      <c r="C171" s="150"/>
      <c r="D171" s="145"/>
      <c r="E171" s="151"/>
      <c r="F171" s="151"/>
      <c r="G171" s="136">
        <v>3914961.37</v>
      </c>
      <c r="H171" s="136">
        <v>3914961.37</v>
      </c>
      <c r="I171" s="136">
        <f t="shared" si="6"/>
        <v>3914961.37</v>
      </c>
      <c r="J171" s="136">
        <v>3914961.37</v>
      </c>
      <c r="K171" s="141">
        <f t="shared" si="7"/>
        <v>0</v>
      </c>
      <c r="L171" s="141"/>
    </row>
    <row r="172" spans="1:14" s="39" customFormat="1" ht="12" customHeight="1" x14ac:dyDescent="0.2">
      <c r="A172" s="137">
        <v>151</v>
      </c>
      <c r="B172" s="147" t="s">
        <v>853</v>
      </c>
      <c r="C172" s="150"/>
      <c r="D172" s="145"/>
      <c r="E172" s="151"/>
      <c r="F172" s="151"/>
      <c r="G172" s="136">
        <v>4106526.64</v>
      </c>
      <c r="H172" s="136">
        <v>4106526.64</v>
      </c>
      <c r="I172" s="136">
        <f t="shared" si="6"/>
        <v>4106526.64</v>
      </c>
      <c r="J172" s="136">
        <v>4106526.64</v>
      </c>
      <c r="K172" s="141">
        <f t="shared" si="7"/>
        <v>0</v>
      </c>
      <c r="L172" s="141"/>
    </row>
    <row r="173" spans="1:14" s="180" customFormat="1" ht="24.75" customHeight="1" x14ac:dyDescent="0.2">
      <c r="A173" s="137">
        <v>152</v>
      </c>
      <c r="B173" s="147" t="s">
        <v>835</v>
      </c>
      <c r="C173" s="148"/>
      <c r="D173" s="145"/>
      <c r="E173" s="149"/>
      <c r="F173" s="149"/>
      <c r="G173" s="136">
        <v>5409510.1299999999</v>
      </c>
      <c r="H173" s="136">
        <v>5409510.1299999999</v>
      </c>
      <c r="I173" s="136">
        <f t="shared" si="6"/>
        <v>5409510.1299999999</v>
      </c>
      <c r="J173" s="136">
        <v>0</v>
      </c>
      <c r="K173" s="141">
        <f t="shared" si="7"/>
        <v>-5409510.1299999999</v>
      </c>
      <c r="L173" s="141" t="s">
        <v>1052</v>
      </c>
    </row>
    <row r="174" spans="1:14" s="180" customFormat="1" ht="12" customHeight="1" x14ac:dyDescent="0.2">
      <c r="A174" s="137">
        <v>153</v>
      </c>
      <c r="B174" s="147" t="s">
        <v>841</v>
      </c>
      <c r="C174" s="148"/>
      <c r="D174" s="145"/>
      <c r="E174" s="149"/>
      <c r="F174" s="149"/>
      <c r="G174" s="136">
        <v>6625444.5499999998</v>
      </c>
      <c r="H174" s="136">
        <v>6625444.5499999998</v>
      </c>
      <c r="I174" s="136">
        <f t="shared" si="6"/>
        <v>6625444.5499999998</v>
      </c>
      <c r="J174" s="136">
        <v>6625444.5499999998</v>
      </c>
      <c r="K174" s="141">
        <f t="shared" si="7"/>
        <v>0</v>
      </c>
      <c r="L174" s="141"/>
    </row>
    <row r="175" spans="1:14" s="180" customFormat="1" ht="29.25" customHeight="1" x14ac:dyDescent="0.2">
      <c r="A175" s="137">
        <v>154</v>
      </c>
      <c r="B175" s="147" t="s">
        <v>968</v>
      </c>
      <c r="C175" s="148"/>
      <c r="D175" s="145"/>
      <c r="E175" s="149"/>
      <c r="F175" s="149"/>
      <c r="G175" s="136">
        <v>3093378.44</v>
      </c>
      <c r="H175" s="136">
        <v>3093378.44</v>
      </c>
      <c r="I175" s="136">
        <f t="shared" si="6"/>
        <v>3093378.44</v>
      </c>
      <c r="J175" s="136">
        <v>0</v>
      </c>
      <c r="K175" s="141">
        <f t="shared" si="7"/>
        <v>-3093378.44</v>
      </c>
      <c r="L175" s="141" t="s">
        <v>1052</v>
      </c>
    </row>
    <row r="176" spans="1:14" s="39" customFormat="1" ht="26.25" customHeight="1" x14ac:dyDescent="0.2">
      <c r="A176" s="364" t="s">
        <v>280</v>
      </c>
      <c r="B176" s="364"/>
      <c r="C176" s="136">
        <v>0</v>
      </c>
      <c r="D176" s="163"/>
      <c r="E176" s="144"/>
      <c r="F176" s="144"/>
      <c r="G176" s="136">
        <f>SUM(G169:G175)</f>
        <v>29711110.860000003</v>
      </c>
      <c r="H176" s="136">
        <f>SUM(H169:H175)</f>
        <v>29711110.860000003</v>
      </c>
      <c r="I176" s="136">
        <f>SUM(I169:I175)</f>
        <v>29711110.860000003</v>
      </c>
      <c r="J176" s="136">
        <f t="shared" ref="J176" si="8">SUM(J169:J175)</f>
        <v>22477226.290000003</v>
      </c>
      <c r="K176" s="141">
        <f t="shared" ref="K176" si="9">J176-I176</f>
        <v>-7233884.5700000003</v>
      </c>
      <c r="L176" s="136"/>
    </row>
    <row r="177" spans="1:17" s="39" customFormat="1" ht="12" customHeight="1" x14ac:dyDescent="0.2">
      <c r="A177" s="361" t="s">
        <v>226</v>
      </c>
      <c r="B177" s="362"/>
      <c r="C177" s="362"/>
      <c r="D177" s="362"/>
      <c r="E177" s="362"/>
      <c r="F177" s="362"/>
      <c r="G177" s="362"/>
      <c r="H177" s="362"/>
      <c r="I177" s="362"/>
      <c r="J177" s="362"/>
      <c r="K177" s="362"/>
      <c r="L177" s="362"/>
    </row>
    <row r="178" spans="1:17" s="39" customFormat="1" ht="12" customHeight="1" x14ac:dyDescent="0.2">
      <c r="A178" s="137">
        <v>155</v>
      </c>
      <c r="B178" s="153" t="s">
        <v>464</v>
      </c>
      <c r="C178" s="172">
        <v>4065.4</v>
      </c>
      <c r="D178" s="145"/>
      <c r="E178" s="173"/>
      <c r="F178" s="173"/>
      <c r="G178" s="136">
        <v>6483994.2999999998</v>
      </c>
      <c r="H178" s="136">
        <v>6483994.2999999998</v>
      </c>
      <c r="I178" s="136">
        <f>H178</f>
        <v>6483994.2999999998</v>
      </c>
      <c r="J178" s="136">
        <v>6483994.2999999998</v>
      </c>
      <c r="K178" s="141">
        <f t="shared" ref="K178:K180" si="10">J178-I178</f>
        <v>0</v>
      </c>
      <c r="L178" s="141"/>
    </row>
    <row r="179" spans="1:17" s="39" customFormat="1" ht="12" customHeight="1" x14ac:dyDescent="0.2">
      <c r="A179" s="137">
        <v>156</v>
      </c>
      <c r="B179" s="153" t="s">
        <v>465</v>
      </c>
      <c r="C179" s="172">
        <v>1546</v>
      </c>
      <c r="D179" s="145"/>
      <c r="E179" s="173"/>
      <c r="F179" s="173"/>
      <c r="G179" s="136">
        <v>6839537.8899999997</v>
      </c>
      <c r="H179" s="136">
        <v>6839537.8899999997</v>
      </c>
      <c r="I179" s="136">
        <f>H179</f>
        <v>6839537.8899999997</v>
      </c>
      <c r="J179" s="136">
        <v>6839537.8899999997</v>
      </c>
      <c r="K179" s="141">
        <f t="shared" si="10"/>
        <v>0</v>
      </c>
      <c r="L179" s="141"/>
    </row>
    <row r="180" spans="1:17" s="39" customFormat="1" ht="12" customHeight="1" x14ac:dyDescent="0.2">
      <c r="A180" s="137">
        <v>157</v>
      </c>
      <c r="B180" s="153" t="s">
        <v>466</v>
      </c>
      <c r="C180" s="172">
        <v>6406.5</v>
      </c>
      <c r="D180" s="145"/>
      <c r="E180" s="173"/>
      <c r="F180" s="173"/>
      <c r="G180" s="136">
        <v>10078539.6</v>
      </c>
      <c r="H180" s="136">
        <v>10078539.6</v>
      </c>
      <c r="I180" s="136">
        <f>H180</f>
        <v>10078539.6</v>
      </c>
      <c r="J180" s="136">
        <v>10078539.6</v>
      </c>
      <c r="K180" s="141">
        <f t="shared" si="10"/>
        <v>0</v>
      </c>
      <c r="L180" s="141"/>
    </row>
    <row r="181" spans="1:17" s="39" customFormat="1" ht="28.5" customHeight="1" x14ac:dyDescent="0.2">
      <c r="A181" s="364" t="s">
        <v>227</v>
      </c>
      <c r="B181" s="364"/>
      <c r="C181" s="136">
        <v>12017.9</v>
      </c>
      <c r="D181" s="163"/>
      <c r="E181" s="144"/>
      <c r="F181" s="144"/>
      <c r="G181" s="136">
        <f t="shared" ref="G181:K181" si="11">SUM(G178:G180)</f>
        <v>23402071.789999999</v>
      </c>
      <c r="H181" s="136">
        <f t="shared" si="11"/>
        <v>23402071.789999999</v>
      </c>
      <c r="I181" s="136">
        <f t="shared" si="11"/>
        <v>23402071.789999999</v>
      </c>
      <c r="J181" s="136">
        <f t="shared" si="11"/>
        <v>23402071.789999999</v>
      </c>
      <c r="K181" s="136">
        <f t="shared" si="11"/>
        <v>0</v>
      </c>
      <c r="L181" s="136"/>
    </row>
    <row r="182" spans="1:17" s="39" customFormat="1" ht="12" customHeight="1" x14ac:dyDescent="0.2">
      <c r="A182" s="361" t="s">
        <v>958</v>
      </c>
      <c r="B182" s="362"/>
      <c r="C182" s="362"/>
      <c r="D182" s="362"/>
      <c r="E182" s="362"/>
      <c r="F182" s="362"/>
      <c r="G182" s="362"/>
      <c r="H182" s="362"/>
      <c r="I182" s="362"/>
      <c r="J182" s="362"/>
      <c r="K182" s="362"/>
      <c r="L182" s="362"/>
    </row>
    <row r="183" spans="1:17" s="39" customFormat="1" ht="12" customHeight="1" x14ac:dyDescent="0.2">
      <c r="A183" s="137">
        <v>158</v>
      </c>
      <c r="B183" s="155" t="s">
        <v>415</v>
      </c>
      <c r="C183" s="172">
        <v>4065.4</v>
      </c>
      <c r="D183" s="145"/>
      <c r="E183" s="173"/>
      <c r="F183" s="173"/>
      <c r="G183" s="136">
        <v>3538843.2</v>
      </c>
      <c r="H183" s="136">
        <v>3538843.2</v>
      </c>
      <c r="I183" s="136">
        <f>H183</f>
        <v>3538843.2</v>
      </c>
      <c r="J183" s="136">
        <v>2535169.17</v>
      </c>
      <c r="K183" s="141">
        <f>J183-I183</f>
        <v>-1003674.0300000003</v>
      </c>
      <c r="L183" s="141" t="s">
        <v>1034</v>
      </c>
      <c r="M183" s="142"/>
    </row>
    <row r="184" spans="1:17" s="39" customFormat="1" ht="13.5" customHeight="1" x14ac:dyDescent="0.2">
      <c r="A184" s="137">
        <v>159</v>
      </c>
      <c r="B184" s="155" t="s">
        <v>417</v>
      </c>
      <c r="C184" s="172">
        <v>1546</v>
      </c>
      <c r="D184" s="145"/>
      <c r="E184" s="173"/>
      <c r="F184" s="173"/>
      <c r="G184" s="136">
        <v>2253576.34</v>
      </c>
      <c r="H184" s="136">
        <v>2550643.54</v>
      </c>
      <c r="I184" s="136">
        <f>H184</f>
        <v>2550643.54</v>
      </c>
      <c r="J184" s="136">
        <v>2550643.54</v>
      </c>
      <c r="K184" s="141">
        <f t="shared" ref="K184:K187" si="12">J184-I184</f>
        <v>0</v>
      </c>
      <c r="L184" s="141"/>
    </row>
    <row r="185" spans="1:17" s="39" customFormat="1" ht="30" customHeight="1" x14ac:dyDescent="0.2">
      <c r="A185" s="137">
        <v>160</v>
      </c>
      <c r="B185" s="238" t="s">
        <v>105</v>
      </c>
      <c r="C185" s="181"/>
      <c r="D185" s="182"/>
      <c r="E185" s="181"/>
      <c r="F185" s="181"/>
      <c r="G185" s="136">
        <v>2891869.45</v>
      </c>
      <c r="H185" s="136">
        <v>2891869.45</v>
      </c>
      <c r="I185" s="136">
        <f>H185</f>
        <v>2891869.45</v>
      </c>
      <c r="J185" s="136">
        <v>2961368.52</v>
      </c>
      <c r="K185" s="141">
        <f>J185-I185</f>
        <v>69499.069999999832</v>
      </c>
      <c r="L185" s="141" t="s">
        <v>1034</v>
      </c>
    </row>
    <row r="186" spans="1:17" s="39" customFormat="1" ht="12" customHeight="1" x14ac:dyDescent="0.2">
      <c r="A186" s="137">
        <v>161</v>
      </c>
      <c r="B186" s="154" t="s">
        <v>104</v>
      </c>
      <c r="C186" s="136">
        <v>875.6</v>
      </c>
      <c r="D186" s="145"/>
      <c r="E186" s="136"/>
      <c r="F186" s="136"/>
      <c r="G186" s="136">
        <v>3533041.92</v>
      </c>
      <c r="H186" s="136">
        <v>3533041.92</v>
      </c>
      <c r="I186" s="136">
        <f>H186</f>
        <v>3533041.92</v>
      </c>
      <c r="J186" s="136">
        <v>3604864.74</v>
      </c>
      <c r="K186" s="141">
        <f t="shared" si="12"/>
        <v>71822.820000000298</v>
      </c>
      <c r="L186" s="141" t="s">
        <v>1034</v>
      </c>
    </row>
    <row r="187" spans="1:17" s="39" customFormat="1" ht="39.75" customHeight="1" x14ac:dyDescent="0.2">
      <c r="A187" s="137"/>
      <c r="B187" s="154" t="s">
        <v>1051</v>
      </c>
      <c r="C187" s="136"/>
      <c r="D187" s="145"/>
      <c r="E187" s="136"/>
      <c r="F187" s="136"/>
      <c r="G187" s="136"/>
      <c r="H187" s="136"/>
      <c r="I187" s="136"/>
      <c r="J187" s="136">
        <v>1861279</v>
      </c>
      <c r="K187" s="141">
        <f t="shared" si="12"/>
        <v>1861279</v>
      </c>
      <c r="L187" s="141" t="s">
        <v>1037</v>
      </c>
    </row>
    <row r="188" spans="1:17" s="39" customFormat="1" ht="29.25" customHeight="1" x14ac:dyDescent="0.2">
      <c r="A188" s="364" t="s">
        <v>957</v>
      </c>
      <c r="B188" s="364"/>
      <c r="C188" s="136">
        <v>5611.4</v>
      </c>
      <c r="D188" s="163"/>
      <c r="E188" s="144"/>
      <c r="F188" s="144"/>
      <c r="G188" s="136">
        <f t="shared" ref="G188:H188" si="13">SUM(G183:G186)</f>
        <v>12217330.91</v>
      </c>
      <c r="H188" s="136">
        <f t="shared" si="13"/>
        <v>12514398.110000001</v>
      </c>
      <c r="I188" s="136">
        <f>SUM(I183:I187)</f>
        <v>12514398.110000001</v>
      </c>
      <c r="J188" s="136">
        <f t="shared" ref="J188:K188" si="14">SUM(J183:J187)</f>
        <v>13513324.970000001</v>
      </c>
      <c r="K188" s="136">
        <f t="shared" si="14"/>
        <v>998926.85999999987</v>
      </c>
      <c r="L188" s="136"/>
    </row>
    <row r="189" spans="1:17" s="39" customFormat="1" ht="12" customHeight="1" x14ac:dyDescent="0.2">
      <c r="A189" s="404" t="s">
        <v>283</v>
      </c>
      <c r="B189" s="405"/>
      <c r="C189" s="405"/>
      <c r="D189" s="405"/>
      <c r="E189" s="405"/>
      <c r="F189" s="405"/>
      <c r="G189" s="405"/>
      <c r="H189" s="405"/>
      <c r="I189" s="405"/>
      <c r="J189" s="405"/>
      <c r="K189" s="405"/>
      <c r="L189" s="405"/>
    </row>
    <row r="190" spans="1:17" s="39" customFormat="1" ht="12" customHeight="1" x14ac:dyDescent="0.2">
      <c r="A190" s="137">
        <v>162</v>
      </c>
      <c r="B190" s="186" t="s">
        <v>468</v>
      </c>
      <c r="C190" s="136">
        <v>702.8</v>
      </c>
      <c r="D190" s="145"/>
      <c r="E190" s="136"/>
      <c r="F190" s="136"/>
      <c r="G190" s="136">
        <v>3920579.29</v>
      </c>
      <c r="H190" s="136">
        <v>3141029.08</v>
      </c>
      <c r="I190" s="136">
        <f>H190</f>
        <v>3141029.08</v>
      </c>
      <c r="J190" s="136">
        <v>3141029.08</v>
      </c>
      <c r="K190" s="141">
        <f>J190-I190</f>
        <v>0</v>
      </c>
      <c r="L190" s="141"/>
    </row>
    <row r="191" spans="1:17" s="39" customFormat="1" ht="12" customHeight="1" x14ac:dyDescent="0.2">
      <c r="A191" s="137">
        <v>163</v>
      </c>
      <c r="B191" s="186" t="s">
        <v>469</v>
      </c>
      <c r="C191" s="136"/>
      <c r="D191" s="145"/>
      <c r="E191" s="136"/>
      <c r="F191" s="136"/>
      <c r="G191" s="136">
        <v>2525667.38</v>
      </c>
      <c r="H191" s="136">
        <v>2525667.38</v>
      </c>
      <c r="I191" s="136">
        <f t="shared" ref="I191:I192" si="15">H191</f>
        <v>2525667.38</v>
      </c>
      <c r="J191" s="136">
        <v>2525667.38</v>
      </c>
      <c r="K191" s="141">
        <f>J191-I191</f>
        <v>0</v>
      </c>
      <c r="L191" s="141"/>
      <c r="Q191" s="142"/>
    </row>
    <row r="192" spans="1:17" s="39" customFormat="1" ht="12" customHeight="1" x14ac:dyDescent="0.2">
      <c r="A192" s="137">
        <v>164</v>
      </c>
      <c r="B192" s="155" t="s">
        <v>470</v>
      </c>
      <c r="C192" s="136">
        <v>1798.2</v>
      </c>
      <c r="D192" s="145"/>
      <c r="E192" s="136"/>
      <c r="F192" s="136"/>
      <c r="G192" s="136">
        <v>2376006.65</v>
      </c>
      <c r="H192" s="136">
        <v>2376006.65</v>
      </c>
      <c r="I192" s="136">
        <f t="shared" si="15"/>
        <v>2376006.65</v>
      </c>
      <c r="J192" s="136">
        <v>2376006.65</v>
      </c>
      <c r="K192" s="141">
        <f>J192-I192</f>
        <v>0</v>
      </c>
      <c r="L192" s="141"/>
    </row>
    <row r="193" spans="1:13" s="39" customFormat="1" ht="30" customHeight="1" x14ac:dyDescent="0.2">
      <c r="A193" s="346" t="s">
        <v>284</v>
      </c>
      <c r="B193" s="346"/>
      <c r="C193" s="164">
        <v>2501</v>
      </c>
      <c r="D193" s="158"/>
      <c r="E193" s="136"/>
      <c r="F193" s="136"/>
      <c r="G193" s="164">
        <f t="shared" ref="G193:K193" si="16">SUM(G190:G192)</f>
        <v>8822253.3200000003</v>
      </c>
      <c r="H193" s="164">
        <f t="shared" si="16"/>
        <v>8042703.1099999994</v>
      </c>
      <c r="I193" s="164">
        <f t="shared" si="16"/>
        <v>8042703.1099999994</v>
      </c>
      <c r="J193" s="164">
        <f t="shared" si="16"/>
        <v>8042703.1099999994</v>
      </c>
      <c r="K193" s="164">
        <f t="shared" si="16"/>
        <v>0</v>
      </c>
      <c r="L193" s="164"/>
    </row>
    <row r="194" spans="1:13" s="39" customFormat="1" ht="12" customHeight="1" x14ac:dyDescent="0.2">
      <c r="A194" s="361" t="s">
        <v>282</v>
      </c>
      <c r="B194" s="362"/>
      <c r="C194" s="362"/>
      <c r="D194" s="362"/>
      <c r="E194" s="362"/>
      <c r="F194" s="362"/>
      <c r="G194" s="362"/>
      <c r="H194" s="362"/>
      <c r="I194" s="362"/>
      <c r="J194" s="362"/>
      <c r="K194" s="362"/>
      <c r="L194" s="362"/>
    </row>
    <row r="195" spans="1:13" s="39" customFormat="1" ht="12" customHeight="1" x14ac:dyDescent="0.2">
      <c r="A195" s="137">
        <v>165</v>
      </c>
      <c r="B195" s="159" t="s">
        <v>872</v>
      </c>
      <c r="C195" s="150">
        <v>977.9</v>
      </c>
      <c r="D195" s="145"/>
      <c r="E195" s="151"/>
      <c r="F195" s="151"/>
      <c r="G195" s="136">
        <v>5028861.2300000004</v>
      </c>
      <c r="H195" s="136">
        <v>5028861.2300000004</v>
      </c>
      <c r="I195" s="136">
        <f t="shared" ref="I195:I199" si="17">H195</f>
        <v>5028861.2300000004</v>
      </c>
      <c r="J195" s="136">
        <v>5028861.2300000004</v>
      </c>
      <c r="K195" s="141">
        <f>J195-I195</f>
        <v>0</v>
      </c>
      <c r="L195" s="141"/>
    </row>
    <row r="196" spans="1:13" s="39" customFormat="1" ht="12" customHeight="1" x14ac:dyDescent="0.2">
      <c r="A196" s="137">
        <v>166</v>
      </c>
      <c r="B196" s="159" t="s">
        <v>873</v>
      </c>
      <c r="C196" s="150"/>
      <c r="D196" s="145"/>
      <c r="E196" s="151"/>
      <c r="F196" s="151"/>
      <c r="G196" s="136">
        <v>5304421.47</v>
      </c>
      <c r="H196" s="136">
        <v>5304421.47</v>
      </c>
      <c r="I196" s="136">
        <f t="shared" si="17"/>
        <v>5304421.47</v>
      </c>
      <c r="J196" s="136">
        <v>5304421.47</v>
      </c>
      <c r="K196" s="141">
        <f t="shared" ref="K196:K200" si="18">J196-I196</f>
        <v>0</v>
      </c>
      <c r="L196" s="141"/>
    </row>
    <row r="197" spans="1:13" s="39" customFormat="1" ht="12" customHeight="1" x14ac:dyDescent="0.2">
      <c r="A197" s="137">
        <v>167</v>
      </c>
      <c r="B197" s="159" t="s">
        <v>874</v>
      </c>
      <c r="C197" s="150"/>
      <c r="D197" s="145"/>
      <c r="E197" s="151"/>
      <c r="F197" s="151"/>
      <c r="G197" s="136">
        <v>5491064.7800000003</v>
      </c>
      <c r="H197" s="136">
        <v>5491064.7800000003</v>
      </c>
      <c r="I197" s="136">
        <f t="shared" si="17"/>
        <v>5491064.7800000003</v>
      </c>
      <c r="J197" s="136">
        <v>5491064.7800000003</v>
      </c>
      <c r="K197" s="141">
        <f t="shared" si="18"/>
        <v>0</v>
      </c>
      <c r="L197" s="141"/>
    </row>
    <row r="198" spans="1:13" s="39" customFormat="1" ht="12" customHeight="1" x14ac:dyDescent="0.2">
      <c r="A198" s="137">
        <v>168</v>
      </c>
      <c r="B198" s="159" t="s">
        <v>875</v>
      </c>
      <c r="C198" s="150"/>
      <c r="D198" s="145"/>
      <c r="E198" s="151"/>
      <c r="F198" s="151"/>
      <c r="G198" s="136">
        <v>5455174.8300000001</v>
      </c>
      <c r="H198" s="136">
        <v>5455174.8300000001</v>
      </c>
      <c r="I198" s="136">
        <f t="shared" si="17"/>
        <v>5455174.8300000001</v>
      </c>
      <c r="J198" s="136">
        <v>5455174.8300000001</v>
      </c>
      <c r="K198" s="141">
        <f t="shared" si="18"/>
        <v>0</v>
      </c>
      <c r="L198" s="141"/>
    </row>
    <row r="199" spans="1:13" s="39" customFormat="1" ht="12" customHeight="1" x14ac:dyDescent="0.2">
      <c r="A199" s="137">
        <v>169</v>
      </c>
      <c r="B199" s="159" t="s">
        <v>862</v>
      </c>
      <c r="C199" s="160"/>
      <c r="D199" s="161"/>
      <c r="E199" s="162"/>
      <c r="F199" s="162"/>
      <c r="G199" s="136">
        <v>6823460.75</v>
      </c>
      <c r="H199" s="136">
        <v>6823460.75</v>
      </c>
      <c r="I199" s="136">
        <f t="shared" si="17"/>
        <v>6823460.75</v>
      </c>
      <c r="J199" s="136">
        <v>7376291.8899999997</v>
      </c>
      <c r="K199" s="141">
        <f t="shared" si="18"/>
        <v>552831.13999999966</v>
      </c>
      <c r="L199" s="141" t="s">
        <v>1034</v>
      </c>
    </row>
    <row r="200" spans="1:13" s="39" customFormat="1" ht="12" customHeight="1" x14ac:dyDescent="0.2">
      <c r="A200" s="137">
        <v>170</v>
      </c>
      <c r="B200" s="159" t="s">
        <v>952</v>
      </c>
      <c r="C200" s="160"/>
      <c r="D200" s="161"/>
      <c r="E200" s="162"/>
      <c r="F200" s="162"/>
      <c r="G200" s="136">
        <v>18010676.48</v>
      </c>
      <c r="H200" s="136">
        <v>18010676.48</v>
      </c>
      <c r="I200" s="136">
        <v>19293574.48</v>
      </c>
      <c r="J200" s="136">
        <v>18626756</v>
      </c>
      <c r="K200" s="141">
        <f t="shared" si="18"/>
        <v>-666818.48000000045</v>
      </c>
      <c r="L200" s="141" t="s">
        <v>1034</v>
      </c>
      <c r="M200" s="142"/>
    </row>
    <row r="201" spans="1:13" s="39" customFormat="1" ht="24.75" customHeight="1" x14ac:dyDescent="0.2">
      <c r="A201" s="364" t="s">
        <v>281</v>
      </c>
      <c r="B201" s="364"/>
      <c r="C201" s="136">
        <v>977.9</v>
      </c>
      <c r="D201" s="163"/>
      <c r="E201" s="144"/>
      <c r="F201" s="144"/>
      <c r="G201" s="136">
        <f t="shared" ref="G201:K201" si="19">SUM(G195:G200)</f>
        <v>46113659.540000007</v>
      </c>
      <c r="H201" s="136">
        <f t="shared" si="19"/>
        <v>46113659.540000007</v>
      </c>
      <c r="I201" s="136">
        <f t="shared" si="19"/>
        <v>47396557.540000007</v>
      </c>
      <c r="J201" s="136">
        <f t="shared" si="19"/>
        <v>47282570.200000003</v>
      </c>
      <c r="K201" s="136">
        <f t="shared" si="19"/>
        <v>-113987.34000000078</v>
      </c>
      <c r="L201" s="136"/>
    </row>
    <row r="202" spans="1:13" s="39" customFormat="1" ht="12" customHeight="1" x14ac:dyDescent="0.2">
      <c r="A202" s="404" t="s">
        <v>285</v>
      </c>
      <c r="B202" s="405"/>
      <c r="C202" s="405"/>
      <c r="D202" s="405"/>
      <c r="E202" s="405"/>
      <c r="F202" s="405"/>
      <c r="G202" s="405"/>
      <c r="H202" s="405"/>
      <c r="I202" s="405"/>
      <c r="J202" s="405"/>
      <c r="K202" s="405"/>
      <c r="L202" s="405"/>
    </row>
    <row r="203" spans="1:13" s="39" customFormat="1" ht="12" customHeight="1" x14ac:dyDescent="0.2">
      <c r="A203" s="137">
        <v>171</v>
      </c>
      <c r="B203" s="238" t="s">
        <v>881</v>
      </c>
      <c r="C203" s="136">
        <v>702.8</v>
      </c>
      <c r="D203" s="145"/>
      <c r="E203" s="136"/>
      <c r="F203" s="136"/>
      <c r="G203" s="136">
        <v>2061484.82</v>
      </c>
      <c r="H203" s="136">
        <v>2061484.82</v>
      </c>
      <c r="I203" s="136">
        <f t="shared" ref="I203:I206" si="20">H203</f>
        <v>2061484.82</v>
      </c>
      <c r="J203" s="136">
        <v>2061484.82</v>
      </c>
      <c r="K203" s="141">
        <f t="shared" ref="K203:K206" si="21">J203-I203</f>
        <v>0</v>
      </c>
      <c r="L203" s="141"/>
    </row>
    <row r="204" spans="1:13" s="39" customFormat="1" ht="12" customHeight="1" x14ac:dyDescent="0.2">
      <c r="A204" s="137">
        <v>172</v>
      </c>
      <c r="B204" s="238" t="s">
        <v>884</v>
      </c>
      <c r="C204" s="136"/>
      <c r="D204" s="145"/>
      <c r="E204" s="136"/>
      <c r="F204" s="136"/>
      <c r="G204" s="136">
        <v>2550011.29</v>
      </c>
      <c r="H204" s="136">
        <v>2550011.29</v>
      </c>
      <c r="I204" s="136">
        <f t="shared" si="20"/>
        <v>2550011.29</v>
      </c>
      <c r="J204" s="136">
        <v>2550011.29</v>
      </c>
      <c r="K204" s="141">
        <f t="shared" si="21"/>
        <v>0</v>
      </c>
      <c r="L204" s="141"/>
    </row>
    <row r="205" spans="1:13" s="39" customFormat="1" ht="12" customHeight="1" x14ac:dyDescent="0.2">
      <c r="A205" s="137">
        <v>173</v>
      </c>
      <c r="B205" s="238" t="s">
        <v>886</v>
      </c>
      <c r="C205" s="136">
        <v>1798.2</v>
      </c>
      <c r="D205" s="145"/>
      <c r="E205" s="136"/>
      <c r="F205" s="136"/>
      <c r="G205" s="136">
        <v>1405487.81</v>
      </c>
      <c r="H205" s="136">
        <v>1405487.81</v>
      </c>
      <c r="I205" s="136">
        <f t="shared" si="20"/>
        <v>1405487.81</v>
      </c>
      <c r="J205" s="136">
        <v>1405487.81</v>
      </c>
      <c r="K205" s="141">
        <f t="shared" si="21"/>
        <v>0</v>
      </c>
      <c r="L205" s="141"/>
    </row>
    <row r="206" spans="1:13" s="39" customFormat="1" ht="29.25" customHeight="1" x14ac:dyDescent="0.2">
      <c r="A206" s="137">
        <v>174</v>
      </c>
      <c r="B206" s="248" t="s">
        <v>205</v>
      </c>
      <c r="C206" s="136"/>
      <c r="D206" s="145"/>
      <c r="E206" s="136"/>
      <c r="F206" s="136"/>
      <c r="G206" s="136">
        <v>6678892.7199999997</v>
      </c>
      <c r="H206" s="136">
        <v>6678892.7199999997</v>
      </c>
      <c r="I206" s="136">
        <f t="shared" si="20"/>
        <v>6678892.7199999997</v>
      </c>
      <c r="J206" s="136">
        <v>0</v>
      </c>
      <c r="K206" s="141">
        <f t="shared" si="21"/>
        <v>-6678892.7199999997</v>
      </c>
      <c r="L206" s="141" t="s">
        <v>1052</v>
      </c>
    </row>
    <row r="207" spans="1:13" s="39" customFormat="1" ht="42" customHeight="1" x14ac:dyDescent="0.2">
      <c r="A207" s="346" t="s">
        <v>321</v>
      </c>
      <c r="B207" s="346"/>
      <c r="C207" s="164">
        <v>2501</v>
      </c>
      <c r="D207" s="158"/>
      <c r="E207" s="136"/>
      <c r="F207" s="136"/>
      <c r="G207" s="164">
        <f t="shared" ref="G207:H207" si="22">SUM(G203:G206)</f>
        <v>12695876.640000001</v>
      </c>
      <c r="H207" s="164">
        <f t="shared" si="22"/>
        <v>12695876.640000001</v>
      </c>
      <c r="I207" s="164">
        <f>SUM(I203:I206)</f>
        <v>12695876.640000001</v>
      </c>
      <c r="J207" s="164">
        <f t="shared" ref="J207:K207" si="23">SUM(J203:J206)</f>
        <v>6016983.9199999999</v>
      </c>
      <c r="K207" s="164">
        <f t="shared" si="23"/>
        <v>-6678892.7199999997</v>
      </c>
      <c r="L207" s="164"/>
    </row>
    <row r="208" spans="1:13" s="39" customFormat="1" ht="12" customHeight="1" x14ac:dyDescent="0.2">
      <c r="A208" s="361" t="s">
        <v>309</v>
      </c>
      <c r="B208" s="362"/>
      <c r="C208" s="362"/>
      <c r="D208" s="362"/>
      <c r="E208" s="362"/>
      <c r="F208" s="362"/>
      <c r="G208" s="362"/>
      <c r="H208" s="362"/>
      <c r="I208" s="362"/>
      <c r="J208" s="362"/>
      <c r="K208" s="362"/>
      <c r="L208" s="362"/>
    </row>
    <row r="209" spans="1:12" s="39" customFormat="1" ht="12" customHeight="1" x14ac:dyDescent="0.2">
      <c r="A209" s="137">
        <v>175</v>
      </c>
      <c r="B209" s="238" t="s">
        <v>471</v>
      </c>
      <c r="C209" s="136">
        <v>961.6</v>
      </c>
      <c r="D209" s="145"/>
      <c r="E209" s="136"/>
      <c r="F209" s="136"/>
      <c r="G209" s="136">
        <v>2588063.84</v>
      </c>
      <c r="H209" s="136">
        <v>2588063.84</v>
      </c>
      <c r="I209" s="136">
        <v>2588063.84</v>
      </c>
      <c r="J209" s="136">
        <v>2588063.84</v>
      </c>
      <c r="K209" s="141">
        <f t="shared" ref="K209:K219" si="24">J209-I209</f>
        <v>0</v>
      </c>
      <c r="L209" s="141"/>
    </row>
    <row r="210" spans="1:12" s="39" customFormat="1" ht="12" customHeight="1" x14ac:dyDescent="0.2">
      <c r="A210" s="137">
        <v>176</v>
      </c>
      <c r="B210" s="238" t="s">
        <v>472</v>
      </c>
      <c r="C210" s="136">
        <v>964.1</v>
      </c>
      <c r="D210" s="145"/>
      <c r="E210" s="136"/>
      <c r="F210" s="136"/>
      <c r="G210" s="136">
        <v>1619442.69</v>
      </c>
      <c r="H210" s="136">
        <v>1619442.69</v>
      </c>
      <c r="I210" s="136">
        <v>1619442.69</v>
      </c>
      <c r="J210" s="136">
        <v>1619442.69</v>
      </c>
      <c r="K210" s="141">
        <f t="shared" si="24"/>
        <v>0</v>
      </c>
      <c r="L210" s="141"/>
    </row>
    <row r="211" spans="1:12" s="39" customFormat="1" ht="12" customHeight="1" x14ac:dyDescent="0.2">
      <c r="A211" s="137">
        <v>177</v>
      </c>
      <c r="B211" s="238" t="s">
        <v>891</v>
      </c>
      <c r="C211" s="136">
        <v>961.6</v>
      </c>
      <c r="D211" s="145"/>
      <c r="E211" s="136"/>
      <c r="F211" s="136"/>
      <c r="G211" s="136">
        <v>4137161.45</v>
      </c>
      <c r="H211" s="136">
        <v>4137161.45</v>
      </c>
      <c r="I211" s="136">
        <v>4035429.77</v>
      </c>
      <c r="J211" s="136">
        <v>4035429.77</v>
      </c>
      <c r="K211" s="141">
        <f t="shared" si="24"/>
        <v>0</v>
      </c>
      <c r="L211" s="141"/>
    </row>
    <row r="212" spans="1:12" s="39" customFormat="1" ht="12" customHeight="1" x14ac:dyDescent="0.2">
      <c r="A212" s="137">
        <v>178</v>
      </c>
      <c r="B212" s="238" t="s">
        <v>897</v>
      </c>
      <c r="C212" s="136">
        <v>1676.6</v>
      </c>
      <c r="D212" s="145"/>
      <c r="E212" s="136"/>
      <c r="F212" s="136"/>
      <c r="G212" s="136">
        <v>3278977.56</v>
      </c>
      <c r="H212" s="136">
        <v>3278977.56</v>
      </c>
      <c r="I212" s="136">
        <v>3278977.56</v>
      </c>
      <c r="J212" s="136">
        <v>3278977.56</v>
      </c>
      <c r="K212" s="141">
        <f t="shared" si="24"/>
        <v>0</v>
      </c>
      <c r="L212" s="141"/>
    </row>
    <row r="213" spans="1:12" s="39" customFormat="1" ht="12" customHeight="1" x14ac:dyDescent="0.2">
      <c r="A213" s="137">
        <v>179</v>
      </c>
      <c r="B213" s="238" t="s">
        <v>898</v>
      </c>
      <c r="C213" s="136"/>
      <c r="D213" s="145"/>
      <c r="E213" s="136"/>
      <c r="F213" s="136"/>
      <c r="G213" s="136">
        <v>3456810.28</v>
      </c>
      <c r="H213" s="136">
        <v>3456810.28</v>
      </c>
      <c r="I213" s="136">
        <v>3456810.28</v>
      </c>
      <c r="J213" s="136">
        <v>3456810.28</v>
      </c>
      <c r="K213" s="141">
        <f t="shared" si="24"/>
        <v>0</v>
      </c>
      <c r="L213" s="141"/>
    </row>
    <row r="214" spans="1:12" s="39" customFormat="1" ht="12" customHeight="1" x14ac:dyDescent="0.2">
      <c r="A214" s="137">
        <v>180</v>
      </c>
      <c r="B214" s="238" t="s">
        <v>476</v>
      </c>
      <c r="C214" s="136"/>
      <c r="D214" s="145"/>
      <c r="E214" s="136"/>
      <c r="F214" s="136"/>
      <c r="G214" s="136">
        <v>2713576.77</v>
      </c>
      <c r="H214" s="136">
        <v>2713576.77</v>
      </c>
      <c r="I214" s="136">
        <v>2136239.9300000002</v>
      </c>
      <c r="J214" s="136">
        <v>2136239.9300000002</v>
      </c>
      <c r="K214" s="141">
        <f t="shared" si="24"/>
        <v>0</v>
      </c>
      <c r="L214" s="141"/>
    </row>
    <row r="215" spans="1:12" s="39" customFormat="1" ht="12" customHeight="1" x14ac:dyDescent="0.2">
      <c r="A215" s="137">
        <v>181</v>
      </c>
      <c r="B215" s="238" t="s">
        <v>477</v>
      </c>
      <c r="C215" s="136"/>
      <c r="D215" s="145"/>
      <c r="E215" s="136"/>
      <c r="F215" s="136"/>
      <c r="G215" s="136">
        <v>11136084.939999999</v>
      </c>
      <c r="H215" s="136">
        <v>11136084.939999999</v>
      </c>
      <c r="I215" s="136">
        <v>9253951.8300000001</v>
      </c>
      <c r="J215" s="136">
        <v>9253951.8300000001</v>
      </c>
      <c r="K215" s="141">
        <f t="shared" si="24"/>
        <v>0</v>
      </c>
      <c r="L215" s="141"/>
    </row>
    <row r="216" spans="1:12" s="39" customFormat="1" ht="12" customHeight="1" x14ac:dyDescent="0.2">
      <c r="A216" s="137">
        <v>182</v>
      </c>
      <c r="B216" s="238" t="s">
        <v>480</v>
      </c>
      <c r="C216" s="136"/>
      <c r="D216" s="145"/>
      <c r="E216" s="136"/>
      <c r="F216" s="136"/>
      <c r="G216" s="136">
        <v>2627926.66</v>
      </c>
      <c r="H216" s="136">
        <v>2495961.39</v>
      </c>
      <c r="I216" s="136">
        <v>2495961.39</v>
      </c>
      <c r="J216" s="136">
        <v>2495961.39</v>
      </c>
      <c r="K216" s="141">
        <f t="shared" si="24"/>
        <v>0</v>
      </c>
      <c r="L216" s="141"/>
    </row>
    <row r="217" spans="1:12" s="39" customFormat="1" ht="12" customHeight="1" x14ac:dyDescent="0.2">
      <c r="A217" s="137">
        <v>183</v>
      </c>
      <c r="B217" s="238" t="s">
        <v>481</v>
      </c>
      <c r="C217" s="136"/>
      <c r="D217" s="145"/>
      <c r="E217" s="136"/>
      <c r="F217" s="136"/>
      <c r="G217" s="136">
        <v>1484284.51</v>
      </c>
      <c r="H217" s="136">
        <v>1484284.51</v>
      </c>
      <c r="I217" s="136">
        <v>1484284.51</v>
      </c>
      <c r="J217" s="136">
        <v>1238157.8</v>
      </c>
      <c r="K217" s="141">
        <f t="shared" si="24"/>
        <v>-246126.70999999996</v>
      </c>
      <c r="L217" s="141" t="s">
        <v>1034</v>
      </c>
    </row>
    <row r="218" spans="1:12" s="39" customFormat="1" ht="12" customHeight="1" x14ac:dyDescent="0.2">
      <c r="A218" s="137">
        <v>184</v>
      </c>
      <c r="B218" s="248" t="s">
        <v>938</v>
      </c>
      <c r="C218" s="136"/>
      <c r="D218" s="145"/>
      <c r="E218" s="136"/>
      <c r="F218" s="136"/>
      <c r="G218" s="136">
        <v>4842699.4400000004</v>
      </c>
      <c r="H218" s="136">
        <v>4842699.4400000004</v>
      </c>
      <c r="I218" s="136">
        <v>4842699.4400000004</v>
      </c>
      <c r="J218" s="136">
        <v>4591337.9000000004</v>
      </c>
      <c r="K218" s="141">
        <f>J218-I218</f>
        <v>-251361.54000000004</v>
      </c>
      <c r="L218" s="141" t="s">
        <v>1034</v>
      </c>
    </row>
    <row r="219" spans="1:12" s="39" customFormat="1" ht="12" customHeight="1" x14ac:dyDescent="0.2">
      <c r="A219" s="137">
        <v>185</v>
      </c>
      <c r="B219" s="238" t="s">
        <v>953</v>
      </c>
      <c r="C219" s="136"/>
      <c r="D219" s="145"/>
      <c r="E219" s="136"/>
      <c r="F219" s="136"/>
      <c r="G219" s="136">
        <v>8811885.1899999995</v>
      </c>
      <c r="H219" s="136">
        <v>8811885.1899999995</v>
      </c>
      <c r="I219" s="136">
        <v>8811885.1899999995</v>
      </c>
      <c r="J219" s="136">
        <v>8811885.1899999995</v>
      </c>
      <c r="K219" s="141">
        <f t="shared" si="24"/>
        <v>0</v>
      </c>
      <c r="L219" s="141"/>
    </row>
    <row r="220" spans="1:12" s="39" customFormat="1" ht="27.75" customHeight="1" x14ac:dyDescent="0.2">
      <c r="A220" s="364" t="s">
        <v>286</v>
      </c>
      <c r="B220" s="364"/>
      <c r="C220" s="136">
        <v>4563.8999999999996</v>
      </c>
      <c r="D220" s="163"/>
      <c r="E220" s="144"/>
      <c r="F220" s="144"/>
      <c r="G220" s="136">
        <f t="shared" ref="G220:H220" si="25">SUM(G209:G219)</f>
        <v>46696913.329999998</v>
      </c>
      <c r="H220" s="136">
        <f t="shared" si="25"/>
        <v>46564948.060000002</v>
      </c>
      <c r="I220" s="136">
        <f>SUM(I209:I219)</f>
        <v>44003746.43</v>
      </c>
      <c r="J220" s="136">
        <f t="shared" ref="J220:K220" si="26">SUM(J209:J219)</f>
        <v>43506258.18</v>
      </c>
      <c r="K220" s="136">
        <f t="shared" si="26"/>
        <v>-497488.25</v>
      </c>
      <c r="L220" s="136"/>
    </row>
    <row r="221" spans="1:12" s="39" customFormat="1" ht="12" customHeight="1" x14ac:dyDescent="0.2">
      <c r="A221" s="404" t="s">
        <v>323</v>
      </c>
      <c r="B221" s="405"/>
      <c r="C221" s="405"/>
      <c r="D221" s="405"/>
      <c r="E221" s="405"/>
      <c r="F221" s="405"/>
      <c r="G221" s="405"/>
      <c r="H221" s="405"/>
      <c r="I221" s="405"/>
      <c r="J221" s="405"/>
      <c r="K221" s="405"/>
      <c r="L221" s="405"/>
    </row>
    <row r="222" spans="1:12" s="39" customFormat="1" ht="12" customHeight="1" x14ac:dyDescent="0.2">
      <c r="A222" s="157">
        <v>186</v>
      </c>
      <c r="B222" s="238" t="s">
        <v>902</v>
      </c>
      <c r="C222" s="136">
        <v>291.39999999999998</v>
      </c>
      <c r="D222" s="145">
        <v>15.3</v>
      </c>
      <c r="E222" s="136"/>
      <c r="F222" s="136"/>
      <c r="G222" s="136">
        <v>2716861.39</v>
      </c>
      <c r="H222" s="136">
        <v>2716861.39</v>
      </c>
      <c r="I222" s="136">
        <f>H222</f>
        <v>2716861.39</v>
      </c>
      <c r="J222" s="136">
        <v>2716861.39</v>
      </c>
      <c r="K222" s="141">
        <f>J222-I222</f>
        <v>0</v>
      </c>
      <c r="L222" s="141"/>
    </row>
    <row r="223" spans="1:12" s="39" customFormat="1" ht="12" customHeight="1" x14ac:dyDescent="0.2">
      <c r="A223" s="157">
        <v>187</v>
      </c>
      <c r="B223" s="248" t="s">
        <v>903</v>
      </c>
      <c r="C223" s="136"/>
      <c r="D223" s="145"/>
      <c r="E223" s="136"/>
      <c r="F223" s="136"/>
      <c r="G223" s="136">
        <v>4137946.68</v>
      </c>
      <c r="H223" s="136">
        <v>4137946.68</v>
      </c>
      <c r="I223" s="136">
        <f t="shared" ref="I223:I226" si="27">H223</f>
        <v>4137946.68</v>
      </c>
      <c r="J223" s="136">
        <v>3378207.13</v>
      </c>
      <c r="K223" s="141">
        <f t="shared" ref="K223:K226" si="28">J223-I223</f>
        <v>-759739.55000000028</v>
      </c>
      <c r="L223" s="141" t="s">
        <v>1034</v>
      </c>
    </row>
    <row r="224" spans="1:12" s="39" customFormat="1" ht="12" customHeight="1" x14ac:dyDescent="0.2">
      <c r="A224" s="157">
        <v>188</v>
      </c>
      <c r="B224" s="248" t="s">
        <v>962</v>
      </c>
      <c r="C224" s="136"/>
      <c r="D224" s="145"/>
      <c r="E224" s="136"/>
      <c r="F224" s="136"/>
      <c r="G224" s="136">
        <v>4363910.66</v>
      </c>
      <c r="H224" s="136">
        <v>4363910.66</v>
      </c>
      <c r="I224" s="136">
        <f t="shared" si="27"/>
        <v>4363910.66</v>
      </c>
      <c r="J224" s="136">
        <v>3733027.25</v>
      </c>
      <c r="K224" s="141">
        <f t="shared" si="28"/>
        <v>-630883.41000000015</v>
      </c>
      <c r="L224" s="141" t="s">
        <v>1034</v>
      </c>
    </row>
    <row r="225" spans="1:12" s="39" customFormat="1" ht="11.25" customHeight="1" x14ac:dyDescent="0.2">
      <c r="A225" s="157">
        <v>189</v>
      </c>
      <c r="B225" s="248" t="s">
        <v>1002</v>
      </c>
      <c r="C225" s="136"/>
      <c r="D225" s="145"/>
      <c r="E225" s="136"/>
      <c r="F225" s="136"/>
      <c r="G225" s="136">
        <v>2912504.92</v>
      </c>
      <c r="H225" s="136">
        <v>2912504.92</v>
      </c>
      <c r="I225" s="136">
        <f t="shared" si="27"/>
        <v>2912504.92</v>
      </c>
      <c r="J225" s="136">
        <v>2853608.49</v>
      </c>
      <c r="K225" s="141">
        <f t="shared" si="28"/>
        <v>-58896.429999999702</v>
      </c>
      <c r="L225" s="141" t="s">
        <v>1034</v>
      </c>
    </row>
    <row r="226" spans="1:12" s="39" customFormat="1" ht="29.25" customHeight="1" x14ac:dyDescent="0.2">
      <c r="A226" s="157">
        <v>190</v>
      </c>
      <c r="B226" s="238" t="s">
        <v>1006</v>
      </c>
      <c r="C226" s="164">
        <v>590.20000000000005</v>
      </c>
      <c r="D226" s="145"/>
      <c r="E226" s="136"/>
      <c r="F226" s="136"/>
      <c r="G226" s="136">
        <v>2788423.2</v>
      </c>
      <c r="H226" s="136">
        <v>3035826.92</v>
      </c>
      <c r="I226" s="136">
        <f t="shared" si="27"/>
        <v>3035826.92</v>
      </c>
      <c r="J226" s="136">
        <v>3035826.92</v>
      </c>
      <c r="K226" s="141">
        <f t="shared" si="28"/>
        <v>0</v>
      </c>
      <c r="L226" s="141"/>
    </row>
    <row r="227" spans="1:12" s="39" customFormat="1" ht="25.5" customHeight="1" x14ac:dyDescent="0.2">
      <c r="A227" s="456" t="s">
        <v>324</v>
      </c>
      <c r="B227" s="456"/>
      <c r="C227" s="181">
        <v>590.20000000000005</v>
      </c>
      <c r="D227" s="182"/>
      <c r="E227" s="181"/>
      <c r="F227" s="181"/>
      <c r="G227" s="181">
        <f>SUM(G222:G226)</f>
        <v>16919646.850000001</v>
      </c>
      <c r="H227" s="181">
        <f>SUM(H222:H226)</f>
        <v>17167050.57</v>
      </c>
      <c r="I227" s="181">
        <f t="shared" ref="I227:K227" si="29">SUM(I222:I226)</f>
        <v>17167050.57</v>
      </c>
      <c r="J227" s="181">
        <f t="shared" si="29"/>
        <v>15717531.18</v>
      </c>
      <c r="K227" s="181">
        <f t="shared" si="29"/>
        <v>-1449519.3900000001</v>
      </c>
      <c r="L227" s="181"/>
    </row>
    <row r="228" spans="1:12" s="39" customFormat="1" ht="12" customHeight="1" x14ac:dyDescent="0.2">
      <c r="A228" s="404" t="s">
        <v>319</v>
      </c>
      <c r="B228" s="405"/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</row>
    <row r="229" spans="1:12" s="39" customFormat="1" ht="24" customHeight="1" x14ac:dyDescent="0.2">
      <c r="A229" s="157">
        <v>191</v>
      </c>
      <c r="B229" s="238" t="s">
        <v>916</v>
      </c>
      <c r="C229" s="164">
        <v>590.20000000000005</v>
      </c>
      <c r="D229" s="145"/>
      <c r="E229" s="136"/>
      <c r="F229" s="136"/>
      <c r="G229" s="136">
        <v>3837446.58</v>
      </c>
      <c r="H229" s="136">
        <v>3837446.58</v>
      </c>
      <c r="I229" s="136">
        <f>H229</f>
        <v>3837446.58</v>
      </c>
      <c r="J229" s="136">
        <v>4005566.18</v>
      </c>
      <c r="K229" s="141">
        <f>J229-I229</f>
        <v>168119.60000000009</v>
      </c>
      <c r="L229" s="141" t="s">
        <v>1054</v>
      </c>
    </row>
    <row r="230" spans="1:12" s="39" customFormat="1" ht="30.75" customHeight="1" x14ac:dyDescent="0.2">
      <c r="A230" s="456" t="s">
        <v>320</v>
      </c>
      <c r="B230" s="456"/>
      <c r="C230" s="181">
        <v>590.20000000000005</v>
      </c>
      <c r="D230" s="182"/>
      <c r="E230" s="181"/>
      <c r="F230" s="181"/>
      <c r="G230" s="181">
        <f t="shared" ref="G230:K230" si="30">SUM(G229)</f>
        <v>3837446.58</v>
      </c>
      <c r="H230" s="181">
        <f t="shared" si="30"/>
        <v>3837446.58</v>
      </c>
      <c r="I230" s="181">
        <f t="shared" si="30"/>
        <v>3837446.58</v>
      </c>
      <c r="J230" s="181">
        <f t="shared" si="30"/>
        <v>4005566.18</v>
      </c>
      <c r="K230" s="181">
        <f t="shared" si="30"/>
        <v>168119.60000000009</v>
      </c>
      <c r="L230" s="181"/>
    </row>
    <row r="231" spans="1:12" s="39" customFormat="1" ht="12" customHeight="1" x14ac:dyDescent="0.2">
      <c r="A231" s="457" t="s">
        <v>295</v>
      </c>
      <c r="B231" s="457"/>
      <c r="C231" s="457"/>
      <c r="D231" s="457"/>
      <c r="E231" s="457"/>
      <c r="F231" s="457"/>
      <c r="G231" s="457"/>
      <c r="H231" s="457"/>
      <c r="I231" s="457"/>
      <c r="J231" s="457"/>
      <c r="K231" s="457"/>
      <c r="L231" s="457"/>
    </row>
    <row r="232" spans="1:12" s="39" customFormat="1" ht="12" customHeight="1" x14ac:dyDescent="0.2">
      <c r="A232" s="137">
        <v>192</v>
      </c>
      <c r="B232" s="238" t="s">
        <v>1</v>
      </c>
      <c r="C232" s="242"/>
      <c r="D232" s="242"/>
      <c r="E232" s="242"/>
      <c r="F232" s="242"/>
      <c r="G232" s="136">
        <v>3123137.67</v>
      </c>
      <c r="H232" s="136">
        <v>3123137.67</v>
      </c>
      <c r="I232" s="136">
        <v>2859579.49</v>
      </c>
      <c r="J232" s="136">
        <v>2859579.49</v>
      </c>
      <c r="K232" s="141">
        <f t="shared" ref="K232:K235" si="31">J232-I232</f>
        <v>0</v>
      </c>
      <c r="L232" s="141"/>
    </row>
    <row r="233" spans="1:12" s="39" customFormat="1" ht="12" customHeight="1" x14ac:dyDescent="0.2">
      <c r="A233" s="137">
        <v>193</v>
      </c>
      <c r="B233" s="238" t="s">
        <v>2</v>
      </c>
      <c r="C233" s="242"/>
      <c r="D233" s="242"/>
      <c r="E233" s="242"/>
      <c r="F233" s="242"/>
      <c r="G233" s="136">
        <v>3517548.28</v>
      </c>
      <c r="H233" s="136">
        <v>3517548.28</v>
      </c>
      <c r="I233" s="136">
        <v>3072354.33</v>
      </c>
      <c r="J233" s="136">
        <v>3072354.33</v>
      </c>
      <c r="K233" s="141">
        <f t="shared" si="31"/>
        <v>0</v>
      </c>
      <c r="L233" s="141"/>
    </row>
    <row r="234" spans="1:12" s="39" customFormat="1" ht="12" customHeight="1" x14ac:dyDescent="0.2">
      <c r="A234" s="137">
        <v>194</v>
      </c>
      <c r="B234" s="238" t="s">
        <v>5</v>
      </c>
      <c r="C234" s="242"/>
      <c r="D234" s="242"/>
      <c r="E234" s="242"/>
      <c r="F234" s="242"/>
      <c r="G234" s="136">
        <v>3202132.55</v>
      </c>
      <c r="H234" s="136">
        <v>3202132.55</v>
      </c>
      <c r="I234" s="136">
        <v>3202132.55</v>
      </c>
      <c r="J234" s="136">
        <v>3202132.55</v>
      </c>
      <c r="K234" s="141">
        <f t="shared" si="31"/>
        <v>0</v>
      </c>
      <c r="L234" s="141"/>
    </row>
    <row r="235" spans="1:12" s="39" customFormat="1" ht="12" customHeight="1" x14ac:dyDescent="0.2">
      <c r="A235" s="137">
        <v>195</v>
      </c>
      <c r="B235" s="238" t="s">
        <v>6</v>
      </c>
      <c r="C235" s="164">
        <v>590.20000000000005</v>
      </c>
      <c r="D235" s="145"/>
      <c r="E235" s="136"/>
      <c r="F235" s="136"/>
      <c r="G235" s="136">
        <v>3060815.39</v>
      </c>
      <c r="H235" s="136">
        <v>3060815.39</v>
      </c>
      <c r="I235" s="136">
        <v>3060815.39</v>
      </c>
      <c r="J235" s="136">
        <v>3060815.39</v>
      </c>
      <c r="K235" s="141">
        <f t="shared" si="31"/>
        <v>0</v>
      </c>
      <c r="L235" s="141"/>
    </row>
    <row r="236" spans="1:12" s="39" customFormat="1" ht="30.75" customHeight="1" x14ac:dyDescent="0.2">
      <c r="A236" s="456" t="s">
        <v>291</v>
      </c>
      <c r="B236" s="456"/>
      <c r="C236" s="181">
        <v>590.20000000000005</v>
      </c>
      <c r="D236" s="182"/>
      <c r="E236" s="181"/>
      <c r="F236" s="181"/>
      <c r="G236" s="181">
        <f t="shared" ref="G236:K236" si="32">SUM(G232:G235)</f>
        <v>12903633.890000001</v>
      </c>
      <c r="H236" s="181">
        <f t="shared" si="32"/>
        <v>12903633.890000001</v>
      </c>
      <c r="I236" s="181">
        <f t="shared" si="32"/>
        <v>12194881.760000002</v>
      </c>
      <c r="J236" s="181">
        <f t="shared" si="32"/>
        <v>12194881.760000002</v>
      </c>
      <c r="K236" s="181">
        <f t="shared" si="32"/>
        <v>0</v>
      </c>
      <c r="L236" s="181"/>
    </row>
    <row r="237" spans="1:12" s="39" customFormat="1" ht="12" customHeight="1" x14ac:dyDescent="0.2">
      <c r="A237" s="458" t="s">
        <v>287</v>
      </c>
      <c r="B237" s="459"/>
      <c r="C237" s="459"/>
      <c r="D237" s="459"/>
      <c r="E237" s="459"/>
      <c r="F237" s="459"/>
      <c r="G237" s="459"/>
      <c r="H237" s="459"/>
      <c r="I237" s="459"/>
      <c r="J237" s="459"/>
      <c r="K237" s="459"/>
      <c r="L237" s="459"/>
    </row>
    <row r="238" spans="1:12" s="39" customFormat="1" ht="12" customHeight="1" x14ac:dyDescent="0.2">
      <c r="A238" s="137">
        <v>196</v>
      </c>
      <c r="B238" s="248" t="s">
        <v>921</v>
      </c>
      <c r="C238" s="164">
        <v>590.20000000000005</v>
      </c>
      <c r="D238" s="145"/>
      <c r="E238" s="136"/>
      <c r="F238" s="136"/>
      <c r="G238" s="136">
        <v>2186444.5299999998</v>
      </c>
      <c r="H238" s="136">
        <v>2186444.5299999998</v>
      </c>
      <c r="I238" s="136">
        <f>H238</f>
        <v>2186444.5299999998</v>
      </c>
      <c r="J238" s="136">
        <v>2029703.3</v>
      </c>
      <c r="K238" s="141">
        <f t="shared" ref="K238" si="33">J238-I238</f>
        <v>-156741.22999999975</v>
      </c>
      <c r="L238" s="141" t="s">
        <v>1034</v>
      </c>
    </row>
    <row r="239" spans="1:12" s="39" customFormat="1" ht="26.25" customHeight="1" x14ac:dyDescent="0.2">
      <c r="A239" s="456" t="s">
        <v>185</v>
      </c>
      <c r="B239" s="456"/>
      <c r="C239" s="181" t="e">
        <v>#REF!</v>
      </c>
      <c r="D239" s="182"/>
      <c r="E239" s="181"/>
      <c r="F239" s="181"/>
      <c r="G239" s="181">
        <f t="shared" ref="G239:K239" si="34">SUM(G238)</f>
        <v>2186444.5299999998</v>
      </c>
      <c r="H239" s="181">
        <f t="shared" si="34"/>
        <v>2186444.5299999998</v>
      </c>
      <c r="I239" s="181">
        <f t="shared" si="34"/>
        <v>2186444.5299999998</v>
      </c>
      <c r="J239" s="181">
        <f t="shared" si="34"/>
        <v>2029703.3</v>
      </c>
      <c r="K239" s="181">
        <f t="shared" si="34"/>
        <v>-156741.22999999975</v>
      </c>
      <c r="L239" s="181"/>
    </row>
    <row r="240" spans="1:12" s="39" customFormat="1" ht="12" customHeight="1" x14ac:dyDescent="0.2">
      <c r="A240" s="458" t="s">
        <v>288</v>
      </c>
      <c r="B240" s="459"/>
      <c r="C240" s="459"/>
      <c r="D240" s="459"/>
      <c r="E240" s="459"/>
      <c r="F240" s="459"/>
      <c r="G240" s="459"/>
      <c r="H240" s="459"/>
      <c r="I240" s="459"/>
      <c r="J240" s="459"/>
      <c r="K240" s="459"/>
      <c r="L240" s="459"/>
    </row>
    <row r="241" spans="1:12" s="39" customFormat="1" ht="12" customHeight="1" x14ac:dyDescent="0.2">
      <c r="A241" s="137">
        <v>197</v>
      </c>
      <c r="B241" s="154" t="s">
        <v>928</v>
      </c>
      <c r="C241" s="164"/>
      <c r="D241" s="145"/>
      <c r="E241" s="136"/>
      <c r="F241" s="136"/>
      <c r="G241" s="136">
        <v>2050382.09</v>
      </c>
      <c r="H241" s="136">
        <v>2050382.09</v>
      </c>
      <c r="I241" s="136">
        <f t="shared" ref="I241:I245" si="35">H241</f>
        <v>2050382.09</v>
      </c>
      <c r="J241" s="139">
        <v>1844476.62</v>
      </c>
      <c r="K241" s="141">
        <f t="shared" ref="K241:K245" si="36">J241-I241</f>
        <v>-205905.46999999997</v>
      </c>
      <c r="L241" s="141" t="s">
        <v>1034</v>
      </c>
    </row>
    <row r="242" spans="1:12" s="39" customFormat="1" ht="12" customHeight="1" x14ac:dyDescent="0.2">
      <c r="A242" s="137">
        <v>198</v>
      </c>
      <c r="B242" s="154" t="s">
        <v>929</v>
      </c>
      <c r="C242" s="164"/>
      <c r="D242" s="145"/>
      <c r="E242" s="136"/>
      <c r="F242" s="136"/>
      <c r="G242" s="136">
        <v>3347595.85</v>
      </c>
      <c r="H242" s="136">
        <v>3347595.85</v>
      </c>
      <c r="I242" s="136">
        <f t="shared" si="35"/>
        <v>3347595.85</v>
      </c>
      <c r="J242" s="139">
        <v>3070599.41</v>
      </c>
      <c r="K242" s="141">
        <f t="shared" si="36"/>
        <v>-276996.43999999994</v>
      </c>
      <c r="L242" s="141" t="s">
        <v>1034</v>
      </c>
    </row>
    <row r="243" spans="1:12" s="39" customFormat="1" ht="29.25" customHeight="1" x14ac:dyDescent="0.2">
      <c r="A243" s="137">
        <v>199</v>
      </c>
      <c r="B243" s="154" t="s">
        <v>1007</v>
      </c>
      <c r="C243" s="164"/>
      <c r="D243" s="145"/>
      <c r="E243" s="136"/>
      <c r="F243" s="136"/>
      <c r="G243" s="136">
        <v>2598969.23</v>
      </c>
      <c r="H243" s="136">
        <v>2598969.23</v>
      </c>
      <c r="I243" s="136">
        <f t="shared" si="35"/>
        <v>2598969.23</v>
      </c>
      <c r="J243" s="139">
        <v>0</v>
      </c>
      <c r="K243" s="141">
        <f t="shared" si="36"/>
        <v>-2598969.23</v>
      </c>
      <c r="L243" s="141" t="s">
        <v>1052</v>
      </c>
    </row>
    <row r="244" spans="1:12" s="39" customFormat="1" ht="12" customHeight="1" x14ac:dyDescent="0.2">
      <c r="A244" s="137">
        <v>200</v>
      </c>
      <c r="B244" s="154" t="s">
        <v>930</v>
      </c>
      <c r="C244" s="164"/>
      <c r="D244" s="145"/>
      <c r="E244" s="136"/>
      <c r="F244" s="136"/>
      <c r="G244" s="136">
        <v>3049419.31</v>
      </c>
      <c r="H244" s="136">
        <v>3049419.31</v>
      </c>
      <c r="I244" s="136">
        <f t="shared" si="35"/>
        <v>3049419.31</v>
      </c>
      <c r="J244" s="139">
        <v>2960808.99</v>
      </c>
      <c r="K244" s="141">
        <f t="shared" si="36"/>
        <v>-88610.319999999832</v>
      </c>
      <c r="L244" s="141" t="s">
        <v>1034</v>
      </c>
    </row>
    <row r="245" spans="1:12" s="39" customFormat="1" ht="12" customHeight="1" x14ac:dyDescent="0.2">
      <c r="A245" s="137">
        <v>201</v>
      </c>
      <c r="B245" s="154" t="s">
        <v>934</v>
      </c>
      <c r="C245" s="164"/>
      <c r="D245" s="145"/>
      <c r="E245" s="136"/>
      <c r="F245" s="136"/>
      <c r="G245" s="136">
        <v>2691215.44</v>
      </c>
      <c r="H245" s="136">
        <v>2691215.44</v>
      </c>
      <c r="I245" s="136">
        <f t="shared" si="35"/>
        <v>2691215.44</v>
      </c>
      <c r="J245" s="136">
        <v>2428154.91</v>
      </c>
      <c r="K245" s="141">
        <f t="shared" si="36"/>
        <v>-263060.5299999998</v>
      </c>
      <c r="L245" s="141" t="s">
        <v>1034</v>
      </c>
    </row>
    <row r="246" spans="1:12" s="39" customFormat="1" ht="30.75" customHeight="1" x14ac:dyDescent="0.2">
      <c r="A246" s="456" t="s">
        <v>293</v>
      </c>
      <c r="B246" s="456"/>
      <c r="C246" s="181" t="e">
        <v>#REF!</v>
      </c>
      <c r="D246" s="182"/>
      <c r="E246" s="181"/>
      <c r="F246" s="181"/>
      <c r="G246" s="181">
        <f t="shared" ref="G246:K246" si="37">SUM(G241:G245)</f>
        <v>13737581.92</v>
      </c>
      <c r="H246" s="181">
        <f t="shared" si="37"/>
        <v>13737581.92</v>
      </c>
      <c r="I246" s="181">
        <f t="shared" si="37"/>
        <v>13737581.92</v>
      </c>
      <c r="J246" s="181">
        <f t="shared" si="37"/>
        <v>10304039.93</v>
      </c>
      <c r="K246" s="181">
        <f t="shared" si="37"/>
        <v>-3433541.9899999993</v>
      </c>
      <c r="L246" s="181"/>
    </row>
    <row r="247" spans="1:12" s="39" customFormat="1" ht="12" customHeight="1" x14ac:dyDescent="0.2">
      <c r="A247" s="458" t="s">
        <v>290</v>
      </c>
      <c r="B247" s="459"/>
      <c r="C247" s="459"/>
      <c r="D247" s="459"/>
      <c r="E247" s="459"/>
      <c r="F247" s="459"/>
      <c r="G247" s="459"/>
      <c r="H247" s="459"/>
      <c r="I247" s="459"/>
      <c r="J247" s="459"/>
      <c r="K247" s="459"/>
      <c r="L247" s="459"/>
    </row>
    <row r="248" spans="1:12" s="39" customFormat="1" ht="12" customHeight="1" x14ac:dyDescent="0.2">
      <c r="A248" s="137">
        <v>202</v>
      </c>
      <c r="B248" s="248" t="s">
        <v>933</v>
      </c>
      <c r="C248" s="239"/>
      <c r="D248" s="239"/>
      <c r="E248" s="239"/>
      <c r="F248" s="239"/>
      <c r="G248" s="136">
        <v>5056456.71</v>
      </c>
      <c r="H248" s="136">
        <v>5056456.71</v>
      </c>
      <c r="I248" s="136">
        <f>H248</f>
        <v>5056456.71</v>
      </c>
      <c r="J248" s="136">
        <v>4597341.71</v>
      </c>
      <c r="K248" s="141">
        <f t="shared" ref="K248" si="38">J248-I248</f>
        <v>-459115</v>
      </c>
      <c r="L248" s="141" t="s">
        <v>1034</v>
      </c>
    </row>
    <row r="249" spans="1:12" s="39" customFormat="1" ht="30.75" customHeight="1" x14ac:dyDescent="0.2">
      <c r="A249" s="456" t="s">
        <v>294</v>
      </c>
      <c r="B249" s="456"/>
      <c r="C249" s="181" t="e">
        <v>#REF!</v>
      </c>
      <c r="D249" s="182"/>
      <c r="E249" s="181"/>
      <c r="F249" s="181"/>
      <c r="G249" s="181">
        <f t="shared" ref="G249:K249" si="39">SUM(G248)</f>
        <v>5056456.71</v>
      </c>
      <c r="H249" s="181">
        <f t="shared" si="39"/>
        <v>5056456.71</v>
      </c>
      <c r="I249" s="181">
        <f t="shared" si="39"/>
        <v>5056456.71</v>
      </c>
      <c r="J249" s="181">
        <f t="shared" si="39"/>
        <v>4597341.71</v>
      </c>
      <c r="K249" s="181">
        <f t="shared" si="39"/>
        <v>-459115</v>
      </c>
      <c r="L249" s="181"/>
    </row>
    <row r="250" spans="1:12" s="39" customFormat="1" ht="12" customHeight="1" x14ac:dyDescent="0.2">
      <c r="A250" s="458" t="s">
        <v>7</v>
      </c>
      <c r="B250" s="459"/>
      <c r="C250" s="459"/>
      <c r="D250" s="459"/>
      <c r="E250" s="459"/>
      <c r="F250" s="459"/>
      <c r="G250" s="459"/>
      <c r="H250" s="459"/>
      <c r="I250" s="459"/>
      <c r="J250" s="459"/>
      <c r="K250" s="459"/>
      <c r="L250" s="459"/>
    </row>
    <row r="251" spans="1:12" s="39" customFormat="1" ht="12" customHeight="1" x14ac:dyDescent="0.2">
      <c r="A251" s="174">
        <v>203</v>
      </c>
      <c r="B251" s="238" t="s">
        <v>8</v>
      </c>
      <c r="C251" s="164">
        <v>590.20000000000005</v>
      </c>
      <c r="D251" s="145"/>
      <c r="E251" s="136"/>
      <c r="F251" s="136"/>
      <c r="G251" s="136">
        <v>2319095.4</v>
      </c>
      <c r="H251" s="136">
        <v>2319095.4</v>
      </c>
      <c r="I251" s="136">
        <f>H251</f>
        <v>2319095.4</v>
      </c>
      <c r="J251" s="136">
        <v>2319095.4</v>
      </c>
      <c r="K251" s="141">
        <f t="shared" ref="K251" si="40">J251-I251</f>
        <v>0</v>
      </c>
      <c r="L251" s="141"/>
    </row>
    <row r="252" spans="1:12" s="39" customFormat="1" ht="27" customHeight="1" x14ac:dyDescent="0.2">
      <c r="A252" s="420" t="s">
        <v>11</v>
      </c>
      <c r="B252" s="421"/>
      <c r="C252" s="181">
        <v>590.20000000000005</v>
      </c>
      <c r="D252" s="182"/>
      <c r="E252" s="181"/>
      <c r="F252" s="181"/>
      <c r="G252" s="181">
        <f t="shared" ref="G252:K252" si="41">SUM(G251)</f>
        <v>2319095.4</v>
      </c>
      <c r="H252" s="181">
        <f t="shared" si="41"/>
        <v>2319095.4</v>
      </c>
      <c r="I252" s="181">
        <f t="shared" si="41"/>
        <v>2319095.4</v>
      </c>
      <c r="J252" s="181">
        <f t="shared" si="41"/>
        <v>2319095.4</v>
      </c>
      <c r="K252" s="181">
        <f t="shared" si="41"/>
        <v>0</v>
      </c>
      <c r="L252" s="181"/>
    </row>
    <row r="253" spans="1:12" s="39" customFormat="1" ht="12" customHeight="1" x14ac:dyDescent="0.2">
      <c r="A253" s="457" t="s">
        <v>310</v>
      </c>
      <c r="B253" s="457"/>
      <c r="C253" s="457"/>
      <c r="D253" s="457"/>
      <c r="E253" s="457"/>
      <c r="F253" s="457"/>
      <c r="G253" s="457"/>
      <c r="H253" s="457"/>
      <c r="I253" s="457"/>
      <c r="J253" s="457"/>
      <c r="K253" s="457"/>
      <c r="L253" s="457"/>
    </row>
    <row r="254" spans="1:12" s="39" customFormat="1" ht="12" customHeight="1" x14ac:dyDescent="0.2">
      <c r="A254" s="137">
        <v>204</v>
      </c>
      <c r="B254" s="248" t="s">
        <v>14</v>
      </c>
      <c r="C254" s="242"/>
      <c r="D254" s="242"/>
      <c r="E254" s="242"/>
      <c r="F254" s="242"/>
      <c r="G254" s="136">
        <v>1544395.92</v>
      </c>
      <c r="H254" s="136">
        <v>1544395.92</v>
      </c>
      <c r="I254" s="136">
        <f t="shared" ref="I254:I255" si="42">H254</f>
        <v>1544395.92</v>
      </c>
      <c r="J254" s="136">
        <v>1401786.92</v>
      </c>
      <c r="K254" s="141">
        <f t="shared" ref="K254:K255" si="43">J254-I254</f>
        <v>-142609</v>
      </c>
      <c r="L254" s="141" t="s">
        <v>1034</v>
      </c>
    </row>
    <row r="255" spans="1:12" s="39" customFormat="1" ht="12" customHeight="1" x14ac:dyDescent="0.2">
      <c r="A255" s="137">
        <v>205</v>
      </c>
      <c r="B255" s="248" t="s">
        <v>15</v>
      </c>
      <c r="C255" s="164">
        <v>590.20000000000005</v>
      </c>
      <c r="D255" s="145"/>
      <c r="E255" s="136"/>
      <c r="F255" s="136"/>
      <c r="G255" s="136">
        <v>1608659.04</v>
      </c>
      <c r="H255" s="136">
        <v>1608659.04</v>
      </c>
      <c r="I255" s="136">
        <f t="shared" si="42"/>
        <v>1608659.04</v>
      </c>
      <c r="J255" s="136">
        <v>1447124.75</v>
      </c>
      <c r="K255" s="141">
        <f t="shared" si="43"/>
        <v>-161534.29000000004</v>
      </c>
      <c r="L255" s="141" t="s">
        <v>1034</v>
      </c>
    </row>
    <row r="256" spans="1:12" s="39" customFormat="1" ht="30.75" customHeight="1" x14ac:dyDescent="0.2">
      <c r="A256" s="420" t="s">
        <v>16</v>
      </c>
      <c r="B256" s="421"/>
      <c r="C256" s="181">
        <v>590.20000000000005</v>
      </c>
      <c r="D256" s="182"/>
      <c r="E256" s="181"/>
      <c r="F256" s="181"/>
      <c r="G256" s="181">
        <f t="shared" ref="G256:K256" si="44">SUM(G254:G255)</f>
        <v>3153054.96</v>
      </c>
      <c r="H256" s="181">
        <f t="shared" si="44"/>
        <v>3153054.96</v>
      </c>
      <c r="I256" s="181">
        <f t="shared" si="44"/>
        <v>3153054.96</v>
      </c>
      <c r="J256" s="181">
        <f t="shared" si="44"/>
        <v>2848911.67</v>
      </c>
      <c r="K256" s="181">
        <f t="shared" si="44"/>
        <v>-304143.29000000004</v>
      </c>
      <c r="L256" s="181"/>
    </row>
    <row r="257" spans="1:12" s="39" customFormat="1" ht="12" customHeight="1" x14ac:dyDescent="0.2">
      <c r="A257" s="407" t="s">
        <v>1022</v>
      </c>
      <c r="B257" s="408"/>
      <c r="C257" s="408"/>
      <c r="D257" s="408"/>
      <c r="E257" s="408"/>
      <c r="F257" s="408"/>
      <c r="G257" s="408"/>
      <c r="H257" s="408"/>
      <c r="I257" s="408"/>
      <c r="J257" s="408"/>
      <c r="K257" s="408"/>
      <c r="L257" s="408"/>
    </row>
    <row r="258" spans="1:12" s="39" customFormat="1" ht="12" customHeight="1" x14ac:dyDescent="0.2">
      <c r="A258" s="166">
        <v>206</v>
      </c>
      <c r="B258" s="238" t="s">
        <v>484</v>
      </c>
      <c r="C258" s="136">
        <v>3105.5</v>
      </c>
      <c r="D258" s="145"/>
      <c r="E258" s="136"/>
      <c r="F258" s="136"/>
      <c r="G258" s="136">
        <v>4702176.0599999996</v>
      </c>
      <c r="H258" s="136">
        <v>4702176.0599999996</v>
      </c>
      <c r="I258" s="136">
        <f t="shared" ref="I258:I262" si="45">H258</f>
        <v>4702176.0599999996</v>
      </c>
      <c r="J258" s="136">
        <v>4702176.0599999996</v>
      </c>
      <c r="K258" s="141">
        <f t="shared" ref="K258:K262" si="46">J258-I258</f>
        <v>0</v>
      </c>
      <c r="L258" s="141"/>
    </row>
    <row r="259" spans="1:12" s="39" customFormat="1" ht="32.25" customHeight="1" x14ac:dyDescent="0.2">
      <c r="A259" s="166">
        <v>207</v>
      </c>
      <c r="B259" s="238" t="s">
        <v>485</v>
      </c>
      <c r="C259" s="136">
        <v>3225.6</v>
      </c>
      <c r="D259" s="145"/>
      <c r="E259" s="136"/>
      <c r="F259" s="136"/>
      <c r="G259" s="136">
        <v>3212919.08</v>
      </c>
      <c r="H259" s="136">
        <v>3212919.08</v>
      </c>
      <c r="I259" s="136">
        <f t="shared" si="45"/>
        <v>3212919.08</v>
      </c>
      <c r="J259" s="136">
        <v>4160742.08</v>
      </c>
      <c r="K259" s="141">
        <f t="shared" si="46"/>
        <v>947823</v>
      </c>
      <c r="L259" s="141" t="s">
        <v>1054</v>
      </c>
    </row>
    <row r="260" spans="1:12" s="39" customFormat="1" ht="29.25" customHeight="1" x14ac:dyDescent="0.2">
      <c r="A260" s="166">
        <v>208</v>
      </c>
      <c r="B260" s="248" t="s">
        <v>486</v>
      </c>
      <c r="C260" s="136">
        <v>2592.1999999999998</v>
      </c>
      <c r="D260" s="145"/>
      <c r="E260" s="136"/>
      <c r="F260" s="136"/>
      <c r="G260" s="136">
        <v>6320624.5599999996</v>
      </c>
      <c r="H260" s="136">
        <v>6320624.5599999996</v>
      </c>
      <c r="I260" s="136">
        <f t="shared" si="45"/>
        <v>6320624.5599999996</v>
      </c>
      <c r="J260" s="136">
        <v>0</v>
      </c>
      <c r="K260" s="141">
        <f t="shared" si="46"/>
        <v>-6320624.5599999996</v>
      </c>
      <c r="L260" s="141" t="s">
        <v>1052</v>
      </c>
    </row>
    <row r="261" spans="1:12" s="39" customFormat="1" ht="29.25" customHeight="1" x14ac:dyDescent="0.2">
      <c r="A261" s="166">
        <v>209</v>
      </c>
      <c r="B261" s="248" t="s">
        <v>487</v>
      </c>
      <c r="C261" s="136">
        <v>3042.2</v>
      </c>
      <c r="D261" s="145"/>
      <c r="E261" s="136"/>
      <c r="F261" s="136"/>
      <c r="G261" s="136">
        <v>5809976.0599999996</v>
      </c>
      <c r="H261" s="136">
        <v>5809976.0599999996</v>
      </c>
      <c r="I261" s="136">
        <f t="shared" si="45"/>
        <v>5809976.0599999996</v>
      </c>
      <c r="J261" s="136">
        <v>0</v>
      </c>
      <c r="K261" s="141">
        <f t="shared" si="46"/>
        <v>-5809976.0599999996</v>
      </c>
      <c r="L261" s="141" t="s">
        <v>1052</v>
      </c>
    </row>
    <row r="262" spans="1:12" s="39" customFormat="1" ht="12" customHeight="1" x14ac:dyDescent="0.2">
      <c r="A262" s="166">
        <v>210</v>
      </c>
      <c r="B262" s="197" t="s">
        <v>488</v>
      </c>
      <c r="C262" s="136"/>
      <c r="D262" s="163"/>
      <c r="E262" s="136"/>
      <c r="F262" s="136"/>
      <c r="G262" s="136">
        <v>3813855.61</v>
      </c>
      <c r="H262" s="136">
        <v>3813855.61</v>
      </c>
      <c r="I262" s="136">
        <f t="shared" si="45"/>
        <v>3813855.61</v>
      </c>
      <c r="J262" s="136">
        <v>3813855.61</v>
      </c>
      <c r="K262" s="141">
        <f t="shared" si="46"/>
        <v>0</v>
      </c>
      <c r="L262" s="141"/>
    </row>
    <row r="263" spans="1:12" s="39" customFormat="1" ht="26.25" customHeight="1" x14ac:dyDescent="0.2">
      <c r="A263" s="431" t="s">
        <v>1023</v>
      </c>
      <c r="B263" s="432"/>
      <c r="C263" s="136"/>
      <c r="D263" s="163"/>
      <c r="E263" s="136"/>
      <c r="F263" s="136"/>
      <c r="G263" s="136">
        <f t="shared" ref="G263:K263" si="47">SUM(G258:G262)</f>
        <v>23859551.369999997</v>
      </c>
      <c r="H263" s="136">
        <f t="shared" si="47"/>
        <v>23859551.369999997</v>
      </c>
      <c r="I263" s="136">
        <f t="shared" si="47"/>
        <v>23859551.369999997</v>
      </c>
      <c r="J263" s="136">
        <f t="shared" si="47"/>
        <v>12676773.75</v>
      </c>
      <c r="K263" s="136">
        <f t="shared" si="47"/>
        <v>-11182777.619999999</v>
      </c>
      <c r="L263" s="136"/>
    </row>
    <row r="264" spans="1:12" s="39" customFormat="1" ht="12" customHeight="1" x14ac:dyDescent="0.2">
      <c r="A264" s="458" t="s">
        <v>183</v>
      </c>
      <c r="B264" s="459"/>
      <c r="C264" s="459"/>
      <c r="D264" s="459"/>
      <c r="E264" s="459"/>
      <c r="F264" s="459"/>
      <c r="G264" s="459"/>
      <c r="H264" s="459"/>
      <c r="I264" s="459"/>
      <c r="J264" s="459"/>
      <c r="K264" s="459"/>
      <c r="L264" s="459"/>
    </row>
    <row r="265" spans="1:12" s="39" customFormat="1" ht="12" customHeight="1" x14ac:dyDescent="0.2">
      <c r="A265" s="137">
        <v>211</v>
      </c>
      <c r="B265" s="238" t="s">
        <v>23</v>
      </c>
      <c r="C265" s="164">
        <v>590.20000000000005</v>
      </c>
      <c r="D265" s="145"/>
      <c r="E265" s="136"/>
      <c r="F265" s="136"/>
      <c r="G265" s="136">
        <v>2906130.25</v>
      </c>
      <c r="H265" s="136">
        <v>2906130.25</v>
      </c>
      <c r="I265" s="136">
        <f>H265</f>
        <v>2906130.25</v>
      </c>
      <c r="J265" s="136">
        <v>2906130.25</v>
      </c>
      <c r="K265" s="141">
        <f t="shared" ref="K265" si="48">J265-I265</f>
        <v>0</v>
      </c>
      <c r="L265" s="141"/>
    </row>
    <row r="266" spans="1:12" s="39" customFormat="1" ht="38.25" customHeight="1" x14ac:dyDescent="0.2">
      <c r="A266" s="456" t="s">
        <v>184</v>
      </c>
      <c r="B266" s="456"/>
      <c r="C266" s="181">
        <v>590.20000000000005</v>
      </c>
      <c r="D266" s="182"/>
      <c r="E266" s="181"/>
      <c r="F266" s="181"/>
      <c r="G266" s="181">
        <f t="shared" ref="G266:K266" si="49">SUM(G265)</f>
        <v>2906130.25</v>
      </c>
      <c r="H266" s="181">
        <f t="shared" si="49"/>
        <v>2906130.25</v>
      </c>
      <c r="I266" s="181">
        <f t="shared" si="49"/>
        <v>2906130.25</v>
      </c>
      <c r="J266" s="181">
        <f t="shared" si="49"/>
        <v>2906130.25</v>
      </c>
      <c r="K266" s="181">
        <f t="shared" si="49"/>
        <v>0</v>
      </c>
      <c r="L266" s="181"/>
    </row>
    <row r="267" spans="1:12" s="39" customFormat="1" ht="12" customHeight="1" x14ac:dyDescent="0.2">
      <c r="A267" s="407" t="s">
        <v>313</v>
      </c>
      <c r="B267" s="408"/>
      <c r="C267" s="408"/>
      <c r="D267" s="408"/>
      <c r="E267" s="408"/>
      <c r="F267" s="408"/>
      <c r="G267" s="408"/>
      <c r="H267" s="408"/>
      <c r="I267" s="408"/>
      <c r="J267" s="408"/>
      <c r="K267" s="408"/>
      <c r="L267" s="408"/>
    </row>
    <row r="268" spans="1:12" s="39" customFormat="1" ht="12" customHeight="1" x14ac:dyDescent="0.2">
      <c r="A268" s="137">
        <v>212</v>
      </c>
      <c r="B268" s="154" t="s">
        <v>28</v>
      </c>
      <c r="C268" s="136">
        <v>3784</v>
      </c>
      <c r="D268" s="145"/>
      <c r="E268" s="136"/>
      <c r="F268" s="136"/>
      <c r="G268" s="136">
        <v>435204.83</v>
      </c>
      <c r="H268" s="136">
        <v>435204.83</v>
      </c>
      <c r="I268" s="136">
        <f t="shared" ref="I268:I274" si="50">H268</f>
        <v>435204.83</v>
      </c>
      <c r="J268" s="136">
        <v>435204.83</v>
      </c>
      <c r="K268" s="141">
        <f t="shared" ref="K268:K274" si="51">J268-I268</f>
        <v>0</v>
      </c>
      <c r="L268" s="141"/>
    </row>
    <row r="269" spans="1:12" s="39" customFormat="1" ht="24" customHeight="1" x14ac:dyDescent="0.2">
      <c r="A269" s="137">
        <v>213</v>
      </c>
      <c r="B269" s="154" t="s">
        <v>26</v>
      </c>
      <c r="C269" s="136">
        <v>3784</v>
      </c>
      <c r="D269" s="145"/>
      <c r="E269" s="136"/>
      <c r="F269" s="136"/>
      <c r="G269" s="136">
        <v>3542761.09</v>
      </c>
      <c r="H269" s="136">
        <v>3542761.09</v>
      </c>
      <c r="I269" s="136">
        <f t="shared" si="50"/>
        <v>3542761.09</v>
      </c>
      <c r="J269" s="136">
        <v>4043504.09</v>
      </c>
      <c r="K269" s="141">
        <f t="shared" si="51"/>
        <v>500743</v>
      </c>
      <c r="L269" s="141" t="s">
        <v>1054</v>
      </c>
    </row>
    <row r="270" spans="1:12" s="39" customFormat="1" ht="12" customHeight="1" x14ac:dyDescent="0.2">
      <c r="A270" s="137">
        <v>214</v>
      </c>
      <c r="B270" s="154" t="s">
        <v>29</v>
      </c>
      <c r="C270" s="136"/>
      <c r="D270" s="145"/>
      <c r="E270" s="136"/>
      <c r="F270" s="136"/>
      <c r="G270" s="136">
        <v>2166349.7799999998</v>
      </c>
      <c r="H270" s="136">
        <v>2166349.7799999998</v>
      </c>
      <c r="I270" s="136">
        <f t="shared" si="50"/>
        <v>2166349.7799999998</v>
      </c>
      <c r="J270" s="136">
        <v>1959027.89</v>
      </c>
      <c r="K270" s="141">
        <f t="shared" si="51"/>
        <v>-207321.8899999999</v>
      </c>
      <c r="L270" s="141" t="s">
        <v>1034</v>
      </c>
    </row>
    <row r="271" spans="1:12" s="39" customFormat="1" ht="12" customHeight="1" x14ac:dyDescent="0.2">
      <c r="A271" s="137">
        <v>215</v>
      </c>
      <c r="B271" s="154" t="s">
        <v>30</v>
      </c>
      <c r="C271" s="136"/>
      <c r="D271" s="145"/>
      <c r="E271" s="136"/>
      <c r="F271" s="136"/>
      <c r="G271" s="136">
        <v>2542259.48</v>
      </c>
      <c r="H271" s="136">
        <v>2542259.48</v>
      </c>
      <c r="I271" s="136">
        <f t="shared" si="50"/>
        <v>2542259.48</v>
      </c>
      <c r="J271" s="136">
        <v>2542259.48</v>
      </c>
      <c r="K271" s="141">
        <f t="shared" si="51"/>
        <v>0</v>
      </c>
      <c r="L271" s="141"/>
    </row>
    <row r="272" spans="1:12" s="39" customFormat="1" ht="12" customHeight="1" x14ac:dyDescent="0.2">
      <c r="A272" s="137">
        <v>216</v>
      </c>
      <c r="B272" s="154" t="s">
        <v>41</v>
      </c>
      <c r="C272" s="136"/>
      <c r="D272" s="145"/>
      <c r="E272" s="136"/>
      <c r="F272" s="136"/>
      <c r="G272" s="136">
        <v>3098343.06</v>
      </c>
      <c r="H272" s="136">
        <v>3098343.06</v>
      </c>
      <c r="I272" s="136">
        <f t="shared" si="50"/>
        <v>3098343.06</v>
      </c>
      <c r="J272" s="136">
        <v>3098343.06</v>
      </c>
      <c r="K272" s="141">
        <f t="shared" si="51"/>
        <v>0</v>
      </c>
      <c r="L272" s="141"/>
    </row>
    <row r="273" spans="1:12" s="39" customFormat="1" ht="12" customHeight="1" x14ac:dyDescent="0.2">
      <c r="A273" s="137">
        <v>217</v>
      </c>
      <c r="B273" s="154" t="s">
        <v>39</v>
      </c>
      <c r="C273" s="136"/>
      <c r="D273" s="145"/>
      <c r="E273" s="136"/>
      <c r="F273" s="136"/>
      <c r="G273" s="136">
        <v>2492293.7999999998</v>
      </c>
      <c r="H273" s="136">
        <v>2492293.7999999998</v>
      </c>
      <c r="I273" s="136">
        <f t="shared" si="50"/>
        <v>2492293.7999999998</v>
      </c>
      <c r="J273" s="136">
        <v>2344384.73</v>
      </c>
      <c r="K273" s="141">
        <f t="shared" si="51"/>
        <v>-147909.06999999983</v>
      </c>
      <c r="L273" s="141" t="s">
        <v>1034</v>
      </c>
    </row>
    <row r="274" spans="1:12" s="39" customFormat="1" ht="12" customHeight="1" x14ac:dyDescent="0.2">
      <c r="A274" s="137">
        <v>218</v>
      </c>
      <c r="B274" s="154" t="s">
        <v>42</v>
      </c>
      <c r="C274" s="136"/>
      <c r="D274" s="145"/>
      <c r="E274" s="136"/>
      <c r="F274" s="136"/>
      <c r="G274" s="136">
        <v>2895592.9</v>
      </c>
      <c r="H274" s="136">
        <v>2895592.9</v>
      </c>
      <c r="I274" s="136">
        <f t="shared" si="50"/>
        <v>2895592.9</v>
      </c>
      <c r="J274" s="136">
        <v>2493624.06</v>
      </c>
      <c r="K274" s="141">
        <f t="shared" si="51"/>
        <v>-401968.83999999985</v>
      </c>
      <c r="L274" s="141" t="s">
        <v>1034</v>
      </c>
    </row>
    <row r="275" spans="1:12" s="39" customFormat="1" ht="24" customHeight="1" x14ac:dyDescent="0.2">
      <c r="A275" s="431" t="s">
        <v>314</v>
      </c>
      <c r="B275" s="432"/>
      <c r="C275" s="167">
        <v>7568</v>
      </c>
      <c r="D275" s="167"/>
      <c r="E275" s="136"/>
      <c r="F275" s="136"/>
      <c r="G275" s="167">
        <f t="shared" ref="G275:K275" si="52">SUM(G268:G274)</f>
        <v>17172804.939999998</v>
      </c>
      <c r="H275" s="167">
        <f t="shared" si="52"/>
        <v>17172804.939999998</v>
      </c>
      <c r="I275" s="167">
        <f t="shared" si="52"/>
        <v>17172804.939999998</v>
      </c>
      <c r="J275" s="167">
        <f t="shared" si="52"/>
        <v>16916348.140000001</v>
      </c>
      <c r="K275" s="167">
        <f t="shared" si="52"/>
        <v>-256456.79999999958</v>
      </c>
      <c r="L275" s="167"/>
    </row>
    <row r="276" spans="1:12" s="39" customFormat="1" ht="12" customHeight="1" x14ac:dyDescent="0.2">
      <c r="A276" s="458" t="s">
        <v>44</v>
      </c>
      <c r="B276" s="459"/>
      <c r="C276" s="459"/>
      <c r="D276" s="459"/>
      <c r="E276" s="459"/>
      <c r="F276" s="459"/>
      <c r="G276" s="459"/>
      <c r="H276" s="459"/>
      <c r="I276" s="459"/>
      <c r="J276" s="459"/>
      <c r="K276" s="459"/>
      <c r="L276" s="459"/>
    </row>
    <row r="277" spans="1:12" s="39" customFormat="1" ht="12" customHeight="1" x14ac:dyDescent="0.2">
      <c r="A277" s="137">
        <v>219</v>
      </c>
      <c r="B277" s="238" t="s">
        <v>46</v>
      </c>
      <c r="C277" s="164">
        <v>590.20000000000005</v>
      </c>
      <c r="D277" s="145"/>
      <c r="E277" s="136"/>
      <c r="F277" s="136"/>
      <c r="G277" s="136">
        <v>3424862.27</v>
      </c>
      <c r="H277" s="136">
        <v>3424862.27</v>
      </c>
      <c r="I277" s="136">
        <f>H277</f>
        <v>3424862.27</v>
      </c>
      <c r="J277" s="136">
        <v>3424862.27</v>
      </c>
      <c r="K277" s="141">
        <f t="shared" ref="K277" si="53">J277-I277</f>
        <v>0</v>
      </c>
      <c r="L277" s="141"/>
    </row>
    <row r="278" spans="1:12" s="39" customFormat="1" ht="34.5" customHeight="1" x14ac:dyDescent="0.2">
      <c r="A278" s="456" t="s">
        <v>45</v>
      </c>
      <c r="B278" s="456"/>
      <c r="C278" s="181">
        <v>590.20000000000005</v>
      </c>
      <c r="D278" s="182"/>
      <c r="E278" s="181"/>
      <c r="F278" s="181"/>
      <c r="G278" s="181">
        <f>SUM(G277)</f>
        <v>3424862.27</v>
      </c>
      <c r="H278" s="181">
        <f>SUM(H277)</f>
        <v>3424862.27</v>
      </c>
      <c r="I278" s="181">
        <f t="shared" ref="I278:K278" si="54">SUM(I277)</f>
        <v>3424862.27</v>
      </c>
      <c r="J278" s="181">
        <f t="shared" si="54"/>
        <v>3424862.27</v>
      </c>
      <c r="K278" s="181">
        <f t="shared" si="54"/>
        <v>0</v>
      </c>
      <c r="L278" s="181"/>
    </row>
    <row r="279" spans="1:12" s="39" customFormat="1" ht="12" customHeight="1" x14ac:dyDescent="0.2">
      <c r="A279" s="361" t="s">
        <v>346</v>
      </c>
      <c r="B279" s="362"/>
      <c r="C279" s="362"/>
      <c r="D279" s="362"/>
      <c r="E279" s="362"/>
      <c r="F279" s="362"/>
      <c r="G279" s="362"/>
      <c r="H279" s="362"/>
      <c r="I279" s="362"/>
      <c r="J279" s="362"/>
      <c r="K279" s="362"/>
      <c r="L279" s="362"/>
    </row>
    <row r="280" spans="1:12" s="39" customFormat="1" ht="12" customHeight="1" x14ac:dyDescent="0.2">
      <c r="A280" s="137">
        <v>220</v>
      </c>
      <c r="B280" s="154" t="s">
        <v>489</v>
      </c>
      <c r="C280" s="136">
        <v>909.2</v>
      </c>
      <c r="D280" s="145"/>
      <c r="E280" s="136"/>
      <c r="F280" s="136"/>
      <c r="G280" s="136">
        <v>3293316.57</v>
      </c>
      <c r="H280" s="136">
        <v>3293316.57</v>
      </c>
      <c r="I280" s="136">
        <f t="shared" ref="I280:I281" si="55">H280</f>
        <v>3293316.57</v>
      </c>
      <c r="J280" s="136">
        <v>3293316.57</v>
      </c>
      <c r="K280" s="141">
        <f t="shared" ref="K280:K281" si="56">J280-I280</f>
        <v>0</v>
      </c>
      <c r="L280" s="141"/>
    </row>
    <row r="281" spans="1:12" s="39" customFormat="1" ht="12" customHeight="1" x14ac:dyDescent="0.2">
      <c r="A281" s="137">
        <v>221</v>
      </c>
      <c r="B281" s="154" t="s">
        <v>49</v>
      </c>
      <c r="C281" s="136">
        <v>562.4</v>
      </c>
      <c r="D281" s="145"/>
      <c r="E281" s="136"/>
      <c r="F281" s="136"/>
      <c r="G281" s="136">
        <v>4267469.93</v>
      </c>
      <c r="H281" s="136">
        <v>4267469.93</v>
      </c>
      <c r="I281" s="136">
        <f t="shared" si="55"/>
        <v>4267469.93</v>
      </c>
      <c r="J281" s="136">
        <v>4267469.93</v>
      </c>
      <c r="K281" s="141">
        <f t="shared" si="56"/>
        <v>0</v>
      </c>
      <c r="L281" s="141"/>
    </row>
    <row r="282" spans="1:12" s="39" customFormat="1" ht="40.5" customHeight="1" x14ac:dyDescent="0.2">
      <c r="A282" s="364" t="s">
        <v>338</v>
      </c>
      <c r="B282" s="364"/>
      <c r="C282" s="136">
        <v>1471.6</v>
      </c>
      <c r="D282" s="163"/>
      <c r="E282" s="144"/>
      <c r="F282" s="144"/>
      <c r="G282" s="136">
        <f t="shared" ref="G282:K282" si="57">SUM(G280:G281)</f>
        <v>7560786.5</v>
      </c>
      <c r="H282" s="136">
        <f t="shared" si="57"/>
        <v>7560786.5</v>
      </c>
      <c r="I282" s="136">
        <f t="shared" si="57"/>
        <v>7560786.5</v>
      </c>
      <c r="J282" s="136">
        <f t="shared" si="57"/>
        <v>7560786.5</v>
      </c>
      <c r="K282" s="136">
        <f t="shared" si="57"/>
        <v>0</v>
      </c>
      <c r="L282" s="136"/>
    </row>
    <row r="283" spans="1:12" s="39" customFormat="1" ht="12" customHeight="1" x14ac:dyDescent="0.2">
      <c r="A283" s="361" t="s">
        <v>312</v>
      </c>
      <c r="B283" s="362"/>
      <c r="C283" s="362"/>
      <c r="D283" s="362"/>
      <c r="E283" s="362"/>
      <c r="F283" s="362"/>
      <c r="G283" s="362"/>
      <c r="H283" s="362"/>
      <c r="I283" s="362"/>
      <c r="J283" s="362"/>
      <c r="K283" s="362"/>
      <c r="L283" s="362"/>
    </row>
    <row r="284" spans="1:12" s="39" customFormat="1" ht="12" customHeight="1" x14ac:dyDescent="0.2">
      <c r="A284" s="137">
        <v>222</v>
      </c>
      <c r="B284" s="154" t="s">
        <v>51</v>
      </c>
      <c r="C284" s="136">
        <v>909.2</v>
      </c>
      <c r="D284" s="145"/>
      <c r="E284" s="136"/>
      <c r="F284" s="136"/>
      <c r="G284" s="136">
        <v>3895638.35</v>
      </c>
      <c r="H284" s="136">
        <v>3895638.35</v>
      </c>
      <c r="I284" s="136">
        <f>H284</f>
        <v>3895638.35</v>
      </c>
      <c r="J284" s="136">
        <v>3895638.35</v>
      </c>
      <c r="K284" s="141">
        <f t="shared" ref="K284:K286" si="58">J284-I284</f>
        <v>0</v>
      </c>
      <c r="L284" s="141"/>
    </row>
    <row r="285" spans="1:12" s="39" customFormat="1" ht="12" customHeight="1" x14ac:dyDescent="0.2">
      <c r="A285" s="137">
        <v>223</v>
      </c>
      <c r="B285" s="154" t="s">
        <v>967</v>
      </c>
      <c r="C285" s="136"/>
      <c r="D285" s="145"/>
      <c r="E285" s="136"/>
      <c r="F285" s="136"/>
      <c r="G285" s="136">
        <v>2892315.66</v>
      </c>
      <c r="H285" s="136">
        <v>2892315.66</v>
      </c>
      <c r="I285" s="136">
        <v>2766391.22</v>
      </c>
      <c r="J285" s="136">
        <v>2766391.22</v>
      </c>
      <c r="K285" s="141">
        <f t="shared" si="58"/>
        <v>0</v>
      </c>
      <c r="L285" s="141"/>
    </row>
    <row r="286" spans="1:12" s="39" customFormat="1" ht="12" customHeight="1" x14ac:dyDescent="0.2">
      <c r="A286" s="137">
        <v>224</v>
      </c>
      <c r="B286" s="154" t="s">
        <v>977</v>
      </c>
      <c r="C286" s="136"/>
      <c r="D286" s="145"/>
      <c r="E286" s="136"/>
      <c r="F286" s="136"/>
      <c r="G286" s="136">
        <v>2376146.29</v>
      </c>
      <c r="H286" s="136">
        <v>2376146.29</v>
      </c>
      <c r="I286" s="136">
        <f>H286</f>
        <v>2376146.29</v>
      </c>
      <c r="J286" s="136">
        <v>2376146.29</v>
      </c>
      <c r="K286" s="141">
        <f t="shared" si="58"/>
        <v>0</v>
      </c>
      <c r="L286" s="141"/>
    </row>
    <row r="287" spans="1:12" s="39" customFormat="1" ht="27" customHeight="1" x14ac:dyDescent="0.2">
      <c r="A287" s="364" t="s">
        <v>311</v>
      </c>
      <c r="B287" s="364"/>
      <c r="C287" s="136">
        <v>909.2</v>
      </c>
      <c r="D287" s="163"/>
      <c r="E287" s="144"/>
      <c r="F287" s="144"/>
      <c r="G287" s="136">
        <f t="shared" ref="G287:K287" si="59">SUM(G284:G286)</f>
        <v>9164100.3000000007</v>
      </c>
      <c r="H287" s="136">
        <f t="shared" si="59"/>
        <v>9164100.3000000007</v>
      </c>
      <c r="I287" s="136">
        <f t="shared" si="59"/>
        <v>9038175.8599999994</v>
      </c>
      <c r="J287" s="136">
        <f t="shared" si="59"/>
        <v>9038175.8599999994</v>
      </c>
      <c r="K287" s="136">
        <f t="shared" si="59"/>
        <v>0</v>
      </c>
      <c r="L287" s="136"/>
    </row>
    <row r="288" spans="1:12" s="39" customFormat="1" ht="12" customHeight="1" x14ac:dyDescent="0.2">
      <c r="A288" s="361" t="s">
        <v>300</v>
      </c>
      <c r="B288" s="362"/>
      <c r="C288" s="362"/>
      <c r="D288" s="362"/>
      <c r="E288" s="362"/>
      <c r="F288" s="362"/>
      <c r="G288" s="362"/>
      <c r="H288" s="362"/>
      <c r="I288" s="362"/>
      <c r="J288" s="362"/>
      <c r="K288" s="362"/>
      <c r="L288" s="362"/>
    </row>
    <row r="289" spans="1:12" s="39" customFormat="1" ht="29.25" customHeight="1" x14ac:dyDescent="0.2">
      <c r="A289" s="137">
        <v>225</v>
      </c>
      <c r="B289" s="248" t="s">
        <v>56</v>
      </c>
      <c r="C289" s="136">
        <v>909.2</v>
      </c>
      <c r="D289" s="145"/>
      <c r="E289" s="136"/>
      <c r="F289" s="136"/>
      <c r="G289" s="136">
        <v>1460448.2</v>
      </c>
      <c r="H289" s="136">
        <v>1460448.2</v>
      </c>
      <c r="I289" s="136">
        <f>H289</f>
        <v>1460448.2</v>
      </c>
      <c r="J289" s="136">
        <v>0</v>
      </c>
      <c r="K289" s="141">
        <f t="shared" ref="K289:K290" si="60">J289-I289</f>
        <v>-1460448.2</v>
      </c>
      <c r="L289" s="141" t="s">
        <v>1052</v>
      </c>
    </row>
    <row r="290" spans="1:12" s="39" customFormat="1" ht="12" customHeight="1" x14ac:dyDescent="0.2">
      <c r="A290" s="137">
        <v>226</v>
      </c>
      <c r="B290" s="238" t="s">
        <v>57</v>
      </c>
      <c r="C290" s="136">
        <v>562.4</v>
      </c>
      <c r="D290" s="145"/>
      <c r="E290" s="136"/>
      <c r="F290" s="136"/>
      <c r="G290" s="136">
        <v>4197266.28</v>
      </c>
      <c r="H290" s="136">
        <v>4197266.28</v>
      </c>
      <c r="I290" s="136">
        <v>4142882.89</v>
      </c>
      <c r="J290" s="136">
        <v>4142882.89</v>
      </c>
      <c r="K290" s="141">
        <f t="shared" si="60"/>
        <v>0</v>
      </c>
      <c r="L290" s="141"/>
    </row>
    <row r="291" spans="1:12" s="39" customFormat="1" ht="32.25" customHeight="1" x14ac:dyDescent="0.2">
      <c r="A291" s="364" t="s">
        <v>299</v>
      </c>
      <c r="B291" s="364"/>
      <c r="C291" s="136">
        <v>1471.6</v>
      </c>
      <c r="D291" s="163"/>
      <c r="E291" s="144"/>
      <c r="F291" s="144"/>
      <c r="G291" s="136">
        <f t="shared" ref="G291:K291" si="61">SUM(G289:G290)</f>
        <v>5657714.4800000004</v>
      </c>
      <c r="H291" s="136">
        <f t="shared" si="61"/>
        <v>5657714.4800000004</v>
      </c>
      <c r="I291" s="136">
        <f t="shared" si="61"/>
        <v>5603331.0899999999</v>
      </c>
      <c r="J291" s="136">
        <f t="shared" si="61"/>
        <v>4142882.89</v>
      </c>
      <c r="K291" s="136">
        <f t="shared" si="61"/>
        <v>-1460448.2</v>
      </c>
      <c r="L291" s="136"/>
    </row>
    <row r="292" spans="1:12" s="39" customFormat="1" ht="12" customHeight="1" x14ac:dyDescent="0.2">
      <c r="A292" s="407" t="s">
        <v>317</v>
      </c>
      <c r="B292" s="408"/>
      <c r="C292" s="408"/>
      <c r="D292" s="408"/>
      <c r="E292" s="408"/>
      <c r="F292" s="408"/>
      <c r="G292" s="408"/>
      <c r="H292" s="408"/>
      <c r="I292" s="408"/>
      <c r="J292" s="408"/>
      <c r="K292" s="408"/>
      <c r="L292" s="408"/>
    </row>
    <row r="293" spans="1:12" s="39" customFormat="1" ht="12" customHeight="1" x14ac:dyDescent="0.2">
      <c r="A293" s="183">
        <v>227</v>
      </c>
      <c r="B293" s="184" t="s">
        <v>66</v>
      </c>
      <c r="C293" s="136">
        <v>4679.67</v>
      </c>
      <c r="D293" s="145"/>
      <c r="E293" s="136"/>
      <c r="F293" s="136"/>
      <c r="G293" s="136">
        <v>652368.36</v>
      </c>
      <c r="H293" s="136">
        <v>652368.36</v>
      </c>
      <c r="I293" s="136">
        <v>739499.75</v>
      </c>
      <c r="J293" s="136">
        <v>739499.75</v>
      </c>
      <c r="K293" s="141">
        <f t="shared" ref="K293:K300" si="62">J293-I293</f>
        <v>0</v>
      </c>
      <c r="L293" s="141"/>
    </row>
    <row r="294" spans="1:12" s="39" customFormat="1" ht="12" customHeight="1" x14ac:dyDescent="0.2">
      <c r="A294" s="183">
        <v>228</v>
      </c>
      <c r="B294" s="184" t="s">
        <v>70</v>
      </c>
      <c r="C294" s="136">
        <v>3784</v>
      </c>
      <c r="D294" s="145"/>
      <c r="E294" s="136"/>
      <c r="F294" s="136"/>
      <c r="G294" s="136">
        <v>577854.43000000005</v>
      </c>
      <c r="H294" s="136">
        <v>577854.43000000005</v>
      </c>
      <c r="I294" s="136">
        <v>629816.72</v>
      </c>
      <c r="J294" s="136">
        <v>629816.72</v>
      </c>
      <c r="K294" s="141">
        <f t="shared" si="62"/>
        <v>0</v>
      </c>
      <c r="L294" s="141"/>
    </row>
    <row r="295" spans="1:12" s="39" customFormat="1" ht="57" customHeight="1" x14ac:dyDescent="0.2">
      <c r="A295" s="183">
        <v>229</v>
      </c>
      <c r="B295" s="184" t="s">
        <v>71</v>
      </c>
      <c r="C295" s="136"/>
      <c r="D295" s="145"/>
      <c r="E295" s="136"/>
      <c r="F295" s="136"/>
      <c r="G295" s="136">
        <v>762607.71</v>
      </c>
      <c r="H295" s="136">
        <v>762607.71</v>
      </c>
      <c r="I295" s="136">
        <f t="shared" ref="I295:I300" si="63">H295</f>
        <v>762607.71</v>
      </c>
      <c r="J295" s="136">
        <v>724468.41</v>
      </c>
      <c r="K295" s="141">
        <f t="shared" si="62"/>
        <v>-38139.29999999993</v>
      </c>
      <c r="L295" s="141" t="s">
        <v>1066</v>
      </c>
    </row>
    <row r="296" spans="1:12" s="39" customFormat="1" ht="12" customHeight="1" x14ac:dyDescent="0.2">
      <c r="A296" s="183">
        <v>230</v>
      </c>
      <c r="B296" s="184" t="s">
        <v>72</v>
      </c>
      <c r="C296" s="136"/>
      <c r="D296" s="145"/>
      <c r="E296" s="136"/>
      <c r="F296" s="136"/>
      <c r="G296" s="136">
        <v>823577.97</v>
      </c>
      <c r="H296" s="136">
        <v>823577.97</v>
      </c>
      <c r="I296" s="136">
        <f t="shared" si="63"/>
        <v>823577.97</v>
      </c>
      <c r="J296" s="136">
        <v>929119.67</v>
      </c>
      <c r="K296" s="141">
        <f t="shared" si="62"/>
        <v>105541.70000000007</v>
      </c>
      <c r="L296" s="141" t="s">
        <v>1034</v>
      </c>
    </row>
    <row r="297" spans="1:12" s="39" customFormat="1" ht="12" customHeight="1" x14ac:dyDescent="0.2">
      <c r="A297" s="183">
        <v>231</v>
      </c>
      <c r="B297" s="184" t="s">
        <v>73</v>
      </c>
      <c r="C297" s="136"/>
      <c r="D297" s="145"/>
      <c r="E297" s="136"/>
      <c r="F297" s="136"/>
      <c r="G297" s="136">
        <v>821948.84</v>
      </c>
      <c r="H297" s="136">
        <v>821948.84</v>
      </c>
      <c r="I297" s="136">
        <f t="shared" si="63"/>
        <v>821948.84</v>
      </c>
      <c r="J297" s="136">
        <v>927483.45</v>
      </c>
      <c r="K297" s="141">
        <f t="shared" si="62"/>
        <v>105534.60999999999</v>
      </c>
      <c r="L297" s="141" t="s">
        <v>1034</v>
      </c>
    </row>
    <row r="298" spans="1:12" s="39" customFormat="1" ht="12" customHeight="1" x14ac:dyDescent="0.2">
      <c r="A298" s="183">
        <v>232</v>
      </c>
      <c r="B298" s="184" t="s">
        <v>74</v>
      </c>
      <c r="C298" s="136"/>
      <c r="D298" s="145"/>
      <c r="E298" s="136"/>
      <c r="F298" s="136"/>
      <c r="G298" s="136">
        <v>805540.65</v>
      </c>
      <c r="H298" s="136">
        <v>805540.65</v>
      </c>
      <c r="I298" s="136">
        <f t="shared" si="63"/>
        <v>805540.65</v>
      </c>
      <c r="J298" s="136">
        <v>877079.58</v>
      </c>
      <c r="K298" s="141">
        <f t="shared" si="62"/>
        <v>71538.929999999935</v>
      </c>
      <c r="L298" s="141" t="s">
        <v>1034</v>
      </c>
    </row>
    <row r="299" spans="1:12" s="39" customFormat="1" ht="12" customHeight="1" x14ac:dyDescent="0.2">
      <c r="A299" s="183">
        <v>233</v>
      </c>
      <c r="B299" s="184" t="s">
        <v>75</v>
      </c>
      <c r="C299" s="136"/>
      <c r="D299" s="145"/>
      <c r="E299" s="136"/>
      <c r="F299" s="136"/>
      <c r="G299" s="136">
        <v>800042.62</v>
      </c>
      <c r="H299" s="136">
        <v>800042.62</v>
      </c>
      <c r="I299" s="136">
        <f t="shared" si="63"/>
        <v>800042.62</v>
      </c>
      <c r="J299" s="136">
        <v>871684.77</v>
      </c>
      <c r="K299" s="141">
        <f t="shared" si="62"/>
        <v>71642.150000000023</v>
      </c>
      <c r="L299" s="141" t="s">
        <v>1034</v>
      </c>
    </row>
    <row r="300" spans="1:12" s="39" customFormat="1" ht="12" customHeight="1" x14ac:dyDescent="0.2">
      <c r="A300" s="183">
        <v>234</v>
      </c>
      <c r="B300" s="184" t="s">
        <v>76</v>
      </c>
      <c r="C300" s="136"/>
      <c r="D300" s="145"/>
      <c r="E300" s="136"/>
      <c r="F300" s="136"/>
      <c r="G300" s="136">
        <v>761014.98</v>
      </c>
      <c r="H300" s="136">
        <v>761014.98</v>
      </c>
      <c r="I300" s="136">
        <f t="shared" si="63"/>
        <v>761014.98</v>
      </c>
      <c r="J300" s="136">
        <v>865882.58</v>
      </c>
      <c r="K300" s="141">
        <f t="shared" si="62"/>
        <v>104867.59999999998</v>
      </c>
      <c r="L300" s="141" t="s">
        <v>1034</v>
      </c>
    </row>
    <row r="301" spans="1:12" s="39" customFormat="1" ht="43.5" customHeight="1" x14ac:dyDescent="0.2">
      <c r="A301" s="410" t="s">
        <v>318</v>
      </c>
      <c r="B301" s="410"/>
      <c r="C301" s="167">
        <v>8463.67</v>
      </c>
      <c r="D301" s="167"/>
      <c r="E301" s="136"/>
      <c r="F301" s="136"/>
      <c r="G301" s="167">
        <f t="shared" ref="G301:K301" si="64">SUM(G293:G300)</f>
        <v>6004955.5600000005</v>
      </c>
      <c r="H301" s="167">
        <f t="shared" si="64"/>
        <v>6004955.5600000005</v>
      </c>
      <c r="I301" s="167">
        <f t="shared" si="64"/>
        <v>6144049.2400000002</v>
      </c>
      <c r="J301" s="167">
        <f t="shared" si="64"/>
        <v>6565034.9299999997</v>
      </c>
      <c r="K301" s="167">
        <f t="shared" si="64"/>
        <v>420985.69000000006</v>
      </c>
      <c r="L301" s="167"/>
    </row>
    <row r="302" spans="1:12" s="39" customFormat="1" ht="12" customHeight="1" x14ac:dyDescent="0.2">
      <c r="A302" s="404" t="s">
        <v>164</v>
      </c>
      <c r="B302" s="405"/>
      <c r="C302" s="405"/>
      <c r="D302" s="405"/>
      <c r="E302" s="405"/>
      <c r="F302" s="405"/>
      <c r="G302" s="405"/>
      <c r="H302" s="405"/>
      <c r="I302" s="405"/>
      <c r="J302" s="405"/>
      <c r="K302" s="405"/>
      <c r="L302" s="405"/>
    </row>
    <row r="303" spans="1:12" s="39" customFormat="1" ht="12" customHeight="1" x14ac:dyDescent="0.2">
      <c r="A303" s="183">
        <v>235</v>
      </c>
      <c r="B303" s="185" t="s">
        <v>434</v>
      </c>
      <c r="C303" s="181">
        <v>862.8</v>
      </c>
      <c r="D303" s="145"/>
      <c r="E303" s="181"/>
      <c r="F303" s="181"/>
      <c r="G303" s="136">
        <v>4481753.6399999997</v>
      </c>
      <c r="H303" s="136">
        <v>4481753.6399999997</v>
      </c>
      <c r="I303" s="136">
        <f>H303</f>
        <v>4481753.6399999997</v>
      </c>
      <c r="J303" s="136">
        <v>4481753.6399999997</v>
      </c>
      <c r="K303" s="141">
        <f t="shared" ref="K303" si="65">J303-I303</f>
        <v>0</v>
      </c>
      <c r="L303" s="141"/>
    </row>
    <row r="304" spans="1:12" s="39" customFormat="1" ht="43.5" customHeight="1" x14ac:dyDescent="0.2">
      <c r="A304" s="456" t="s">
        <v>342</v>
      </c>
      <c r="B304" s="456"/>
      <c r="C304" s="181">
        <v>862.8</v>
      </c>
      <c r="D304" s="182"/>
      <c r="E304" s="181"/>
      <c r="F304" s="181"/>
      <c r="G304" s="181">
        <f t="shared" ref="G304:K304" si="66">SUM(G303)</f>
        <v>4481753.6399999997</v>
      </c>
      <c r="H304" s="181">
        <f t="shared" si="66"/>
        <v>4481753.6399999997</v>
      </c>
      <c r="I304" s="181">
        <f t="shared" si="66"/>
        <v>4481753.6399999997</v>
      </c>
      <c r="J304" s="181">
        <f t="shared" si="66"/>
        <v>4481753.6399999997</v>
      </c>
      <c r="K304" s="181">
        <f t="shared" si="66"/>
        <v>0</v>
      </c>
      <c r="L304" s="181"/>
    </row>
    <row r="305" spans="1:12" s="39" customFormat="1" ht="12" customHeight="1" x14ac:dyDescent="0.2">
      <c r="A305" s="361" t="s">
        <v>242</v>
      </c>
      <c r="B305" s="362"/>
      <c r="C305" s="362"/>
      <c r="D305" s="362"/>
      <c r="E305" s="362"/>
      <c r="F305" s="362"/>
      <c r="G305" s="362"/>
      <c r="H305" s="362"/>
      <c r="I305" s="362"/>
      <c r="J305" s="362"/>
      <c r="K305" s="362"/>
      <c r="L305" s="362"/>
    </row>
    <row r="306" spans="1:12" s="39" customFormat="1" ht="26.25" customHeight="1" x14ac:dyDescent="0.2">
      <c r="A306" s="169">
        <v>236</v>
      </c>
      <c r="B306" s="170" t="s">
        <v>83</v>
      </c>
      <c r="C306" s="136">
        <v>909.2</v>
      </c>
      <c r="D306" s="145"/>
      <c r="E306" s="136"/>
      <c r="F306" s="136"/>
      <c r="G306" s="136">
        <v>2576536.59</v>
      </c>
      <c r="H306" s="136">
        <v>2576536.59</v>
      </c>
      <c r="I306" s="136">
        <f t="shared" ref="I306:I307" si="67">H306</f>
        <v>2576536.59</v>
      </c>
      <c r="J306" s="136">
        <v>2861738.99</v>
      </c>
      <c r="K306" s="141">
        <f t="shared" ref="K306:K307" si="68">J306-I306</f>
        <v>285202.40000000037</v>
      </c>
      <c r="L306" s="141" t="s">
        <v>1054</v>
      </c>
    </row>
    <row r="307" spans="1:12" s="39" customFormat="1" ht="26.25" customHeight="1" x14ac:dyDescent="0.2">
      <c r="A307" s="169">
        <v>237</v>
      </c>
      <c r="B307" s="170" t="s">
        <v>84</v>
      </c>
      <c r="C307" s="136">
        <v>562.4</v>
      </c>
      <c r="D307" s="145"/>
      <c r="E307" s="136"/>
      <c r="F307" s="136"/>
      <c r="G307" s="136">
        <v>2548768.13</v>
      </c>
      <c r="H307" s="136">
        <v>2548768.13</v>
      </c>
      <c r="I307" s="136">
        <f t="shared" si="67"/>
        <v>2548768.13</v>
      </c>
      <c r="J307" s="136">
        <v>2828715.73</v>
      </c>
      <c r="K307" s="141">
        <f t="shared" si="68"/>
        <v>279947.60000000009</v>
      </c>
      <c r="L307" s="141" t="s">
        <v>1054</v>
      </c>
    </row>
    <row r="308" spans="1:12" s="39" customFormat="1" ht="30.75" customHeight="1" x14ac:dyDescent="0.2">
      <c r="A308" s="364" t="s">
        <v>243</v>
      </c>
      <c r="B308" s="364"/>
      <c r="C308" s="136">
        <v>1471.6</v>
      </c>
      <c r="D308" s="163"/>
      <c r="E308" s="144"/>
      <c r="F308" s="144"/>
      <c r="G308" s="136">
        <f t="shared" ref="G308:K308" si="69">SUM(G306:G307)</f>
        <v>5125304.72</v>
      </c>
      <c r="H308" s="136">
        <f t="shared" si="69"/>
        <v>5125304.72</v>
      </c>
      <c r="I308" s="136">
        <f t="shared" si="69"/>
        <v>5125304.72</v>
      </c>
      <c r="J308" s="136">
        <f t="shared" si="69"/>
        <v>5690454.7200000007</v>
      </c>
      <c r="K308" s="136">
        <f t="shared" si="69"/>
        <v>565150.00000000047</v>
      </c>
      <c r="L308" s="136"/>
    </row>
    <row r="309" spans="1:12" s="39" customFormat="1" ht="12" customHeight="1" x14ac:dyDescent="0.2">
      <c r="A309" s="361" t="s">
        <v>244</v>
      </c>
      <c r="B309" s="362"/>
      <c r="C309" s="362"/>
      <c r="D309" s="362"/>
      <c r="E309" s="362"/>
      <c r="F309" s="362"/>
      <c r="G309" s="362"/>
      <c r="H309" s="362"/>
      <c r="I309" s="362"/>
      <c r="J309" s="362"/>
      <c r="K309" s="362"/>
      <c r="L309" s="362"/>
    </row>
    <row r="310" spans="1:12" s="39" customFormat="1" ht="12" customHeight="1" x14ac:dyDescent="0.2">
      <c r="A310" s="157">
        <v>238</v>
      </c>
      <c r="B310" s="171" t="s">
        <v>997</v>
      </c>
      <c r="C310" s="136">
        <v>562.4</v>
      </c>
      <c r="D310" s="145"/>
      <c r="E310" s="136"/>
      <c r="F310" s="136"/>
      <c r="G310" s="136">
        <v>2319835.6</v>
      </c>
      <c r="H310" s="136">
        <v>2319835.6</v>
      </c>
      <c r="I310" s="136">
        <f>H310</f>
        <v>2319835.6</v>
      </c>
      <c r="J310" s="136">
        <v>2052302.78</v>
      </c>
      <c r="K310" s="141">
        <f t="shared" ref="K310" si="70">J310-I310</f>
        <v>-267532.82000000007</v>
      </c>
      <c r="L310" s="141" t="s">
        <v>1034</v>
      </c>
    </row>
    <row r="311" spans="1:12" s="39" customFormat="1" ht="43.5" customHeight="1" x14ac:dyDescent="0.2">
      <c r="A311" s="364" t="s">
        <v>245</v>
      </c>
      <c r="B311" s="364"/>
      <c r="C311" s="136">
        <v>0</v>
      </c>
      <c r="D311" s="163"/>
      <c r="E311" s="144"/>
      <c r="F311" s="144"/>
      <c r="G311" s="136">
        <f t="shared" ref="G311:K311" si="71">SUM(G310)</f>
        <v>2319835.6</v>
      </c>
      <c r="H311" s="136">
        <f t="shared" si="71"/>
        <v>2319835.6</v>
      </c>
      <c r="I311" s="136">
        <f t="shared" si="71"/>
        <v>2319835.6</v>
      </c>
      <c r="J311" s="136">
        <f t="shared" si="71"/>
        <v>2052302.78</v>
      </c>
      <c r="K311" s="136">
        <f t="shared" si="71"/>
        <v>-267532.82000000007</v>
      </c>
      <c r="L311" s="136"/>
    </row>
    <row r="312" spans="1:12" s="39" customFormat="1" ht="12" customHeight="1" x14ac:dyDescent="0.2">
      <c r="A312" s="361" t="s">
        <v>167</v>
      </c>
      <c r="B312" s="362"/>
      <c r="C312" s="362"/>
      <c r="D312" s="362"/>
      <c r="E312" s="362"/>
      <c r="F312" s="362"/>
      <c r="G312" s="362"/>
      <c r="H312" s="362"/>
      <c r="I312" s="362"/>
      <c r="J312" s="362"/>
      <c r="K312" s="362"/>
      <c r="L312" s="362"/>
    </row>
    <row r="313" spans="1:12" s="39" customFormat="1" ht="12" customHeight="1" x14ac:dyDescent="0.2">
      <c r="A313" s="157">
        <v>239</v>
      </c>
      <c r="B313" s="171" t="s">
        <v>93</v>
      </c>
      <c r="C313" s="136">
        <v>909.2</v>
      </c>
      <c r="D313" s="145"/>
      <c r="E313" s="136"/>
      <c r="F313" s="136"/>
      <c r="G313" s="136">
        <v>4570680.63</v>
      </c>
      <c r="H313" s="136">
        <v>4570680.63</v>
      </c>
      <c r="I313" s="136">
        <f t="shared" ref="I313:I315" si="72">H313</f>
        <v>4570680.63</v>
      </c>
      <c r="J313" s="136">
        <v>4478879.01</v>
      </c>
      <c r="K313" s="141">
        <f>J313-I313</f>
        <v>-91801.620000000112</v>
      </c>
      <c r="L313" s="141" t="s">
        <v>1034</v>
      </c>
    </row>
    <row r="314" spans="1:12" s="39" customFormat="1" ht="23.25" customHeight="1" x14ac:dyDescent="0.2">
      <c r="A314" s="157">
        <v>240</v>
      </c>
      <c r="B314" s="171" t="s">
        <v>94</v>
      </c>
      <c r="C314" s="136"/>
      <c r="D314" s="145"/>
      <c r="E314" s="136"/>
      <c r="F314" s="136"/>
      <c r="G314" s="136">
        <v>2538021.85</v>
      </c>
      <c r="H314" s="136">
        <v>2538021.85</v>
      </c>
      <c r="I314" s="136">
        <f t="shared" si="72"/>
        <v>2538021.85</v>
      </c>
      <c r="J314" s="136">
        <v>2725024.85</v>
      </c>
      <c r="K314" s="141">
        <f t="shared" ref="K314:K315" si="73">J314-I314</f>
        <v>187003</v>
      </c>
      <c r="L314" s="141" t="s">
        <v>1054</v>
      </c>
    </row>
    <row r="315" spans="1:12" s="39" customFormat="1" ht="25.5" customHeight="1" x14ac:dyDescent="0.2">
      <c r="A315" s="157">
        <v>241</v>
      </c>
      <c r="B315" s="171" t="s">
        <v>95</v>
      </c>
      <c r="C315" s="136">
        <v>562.4</v>
      </c>
      <c r="D315" s="145"/>
      <c r="E315" s="136"/>
      <c r="F315" s="136"/>
      <c r="G315" s="136">
        <v>2508785.2799999998</v>
      </c>
      <c r="H315" s="136">
        <v>2508785.2799999998</v>
      </c>
      <c r="I315" s="136">
        <f t="shared" si="72"/>
        <v>2508785.2799999998</v>
      </c>
      <c r="J315" s="136">
        <v>2715995.28</v>
      </c>
      <c r="K315" s="141">
        <f t="shared" si="73"/>
        <v>207210</v>
      </c>
      <c r="L315" s="141" t="s">
        <v>1054</v>
      </c>
    </row>
    <row r="316" spans="1:12" s="39" customFormat="1" ht="27" customHeight="1" x14ac:dyDescent="0.2">
      <c r="A316" s="364" t="s">
        <v>168</v>
      </c>
      <c r="B316" s="364"/>
      <c r="C316" s="136">
        <v>1471.6</v>
      </c>
      <c r="D316" s="163"/>
      <c r="E316" s="144"/>
      <c r="F316" s="144"/>
      <c r="G316" s="136">
        <f t="shared" ref="G316:K316" si="74">SUM(G313:G315)</f>
        <v>9617487.7599999998</v>
      </c>
      <c r="H316" s="136">
        <f t="shared" si="74"/>
        <v>9617487.7599999998</v>
      </c>
      <c r="I316" s="136">
        <f t="shared" si="74"/>
        <v>9617487.7599999998</v>
      </c>
      <c r="J316" s="136">
        <f t="shared" si="74"/>
        <v>9919899.1399999987</v>
      </c>
      <c r="K316" s="136">
        <f t="shared" si="74"/>
        <v>302411.37999999989</v>
      </c>
      <c r="L316" s="136"/>
    </row>
    <row r="317" spans="1:12" s="39" customFormat="1" ht="12" customHeight="1" x14ac:dyDescent="0.2">
      <c r="A317" s="457" t="s">
        <v>308</v>
      </c>
      <c r="B317" s="457"/>
      <c r="C317" s="457"/>
      <c r="D317" s="457"/>
      <c r="E317" s="457"/>
      <c r="F317" s="457"/>
      <c r="G317" s="457"/>
      <c r="H317" s="457"/>
      <c r="I317" s="457"/>
      <c r="J317" s="457"/>
      <c r="K317" s="457"/>
      <c r="L317" s="457"/>
    </row>
    <row r="318" spans="1:12" s="39" customFormat="1" ht="12" customHeight="1" x14ac:dyDescent="0.2">
      <c r="A318" s="157">
        <v>242</v>
      </c>
      <c r="B318" s="171" t="s">
        <v>102</v>
      </c>
      <c r="C318" s="181"/>
      <c r="D318" s="182"/>
      <c r="E318" s="181"/>
      <c r="F318" s="181"/>
      <c r="G318" s="136">
        <v>2389757.84</v>
      </c>
      <c r="H318" s="136">
        <v>2389757.84</v>
      </c>
      <c r="I318" s="136">
        <f>H318</f>
        <v>2389757.84</v>
      </c>
      <c r="J318" s="136">
        <v>1939201.81</v>
      </c>
      <c r="K318" s="141">
        <f t="shared" ref="K318" si="75">J318-I318</f>
        <v>-450556.0299999998</v>
      </c>
      <c r="L318" s="141" t="s">
        <v>1034</v>
      </c>
    </row>
    <row r="319" spans="1:12" s="39" customFormat="1" ht="43.5" customHeight="1" x14ac:dyDescent="0.2">
      <c r="A319" s="456" t="s">
        <v>246</v>
      </c>
      <c r="B319" s="456"/>
      <c r="C319" s="181"/>
      <c r="D319" s="182"/>
      <c r="E319" s="181"/>
      <c r="F319" s="181"/>
      <c r="G319" s="181">
        <f t="shared" ref="G319:K319" si="76">SUM(G318)</f>
        <v>2389757.84</v>
      </c>
      <c r="H319" s="181">
        <f t="shared" si="76"/>
        <v>2389757.84</v>
      </c>
      <c r="I319" s="181">
        <f t="shared" si="76"/>
        <v>2389757.84</v>
      </c>
      <c r="J319" s="181">
        <f t="shared" si="76"/>
        <v>1939201.81</v>
      </c>
      <c r="K319" s="181">
        <f t="shared" si="76"/>
        <v>-450556.0299999998</v>
      </c>
      <c r="L319" s="181"/>
    </row>
    <row r="320" spans="1:12" s="39" customFormat="1" ht="12" customHeight="1" x14ac:dyDescent="0.2">
      <c r="A320" s="457" t="s">
        <v>202</v>
      </c>
      <c r="B320" s="457"/>
      <c r="C320" s="457"/>
      <c r="D320" s="457"/>
      <c r="E320" s="457"/>
      <c r="F320" s="457"/>
      <c r="G320" s="457"/>
      <c r="H320" s="457"/>
      <c r="I320" s="457"/>
      <c r="J320" s="457"/>
      <c r="K320" s="457"/>
      <c r="L320" s="457"/>
    </row>
    <row r="321" spans="1:12" s="39" customFormat="1" ht="29.25" customHeight="1" x14ac:dyDescent="0.2">
      <c r="A321" s="157">
        <v>243</v>
      </c>
      <c r="B321" s="165" t="s">
        <v>103</v>
      </c>
      <c r="C321" s="164"/>
      <c r="D321" s="158"/>
      <c r="E321" s="144"/>
      <c r="F321" s="144"/>
      <c r="G321" s="136">
        <v>2711137.78</v>
      </c>
      <c r="H321" s="136">
        <v>2711137.78</v>
      </c>
      <c r="I321" s="136">
        <f t="shared" ref="I321:I322" si="77">H321</f>
        <v>2711137.78</v>
      </c>
      <c r="J321" s="136">
        <v>0</v>
      </c>
      <c r="K321" s="141">
        <f t="shared" ref="K321:K322" si="78">J321-I321</f>
        <v>-2711137.78</v>
      </c>
      <c r="L321" s="141" t="s">
        <v>1052</v>
      </c>
    </row>
    <row r="322" spans="1:12" s="39" customFormat="1" ht="12" customHeight="1" x14ac:dyDescent="0.2">
      <c r="A322" s="198">
        <v>244</v>
      </c>
      <c r="B322" s="154" t="s">
        <v>966</v>
      </c>
      <c r="C322" s="164"/>
      <c r="D322" s="158"/>
      <c r="E322" s="144"/>
      <c r="F322" s="144"/>
      <c r="G322" s="136">
        <v>2738078.43</v>
      </c>
      <c r="H322" s="136">
        <v>2738078.43</v>
      </c>
      <c r="I322" s="136">
        <f t="shared" si="77"/>
        <v>2738078.43</v>
      </c>
      <c r="J322" s="136">
        <v>2738078.43</v>
      </c>
      <c r="K322" s="141">
        <f t="shared" si="78"/>
        <v>0</v>
      </c>
      <c r="L322" s="141"/>
    </row>
    <row r="323" spans="1:12" s="39" customFormat="1" ht="43.5" customHeight="1" x14ac:dyDescent="0.2">
      <c r="A323" s="460" t="s">
        <v>201</v>
      </c>
      <c r="B323" s="461"/>
      <c r="C323" s="181"/>
      <c r="D323" s="182"/>
      <c r="E323" s="181"/>
      <c r="F323" s="181"/>
      <c r="G323" s="181">
        <f t="shared" ref="G323:K323" si="79">SUM(G321:G322)</f>
        <v>5449216.21</v>
      </c>
      <c r="H323" s="181">
        <f t="shared" si="79"/>
        <v>5449216.21</v>
      </c>
      <c r="I323" s="181">
        <f t="shared" si="79"/>
        <v>5449216.21</v>
      </c>
      <c r="J323" s="181">
        <f t="shared" si="79"/>
        <v>2738078.43</v>
      </c>
      <c r="K323" s="181">
        <f t="shared" si="79"/>
        <v>-2711137.78</v>
      </c>
      <c r="L323" s="181"/>
    </row>
    <row r="324" spans="1:12" s="39" customFormat="1" ht="12" customHeight="1" x14ac:dyDescent="0.2">
      <c r="A324" s="457" t="s">
        <v>1028</v>
      </c>
      <c r="B324" s="457"/>
      <c r="C324" s="457"/>
      <c r="D324" s="457"/>
      <c r="E324" s="457"/>
      <c r="F324" s="457"/>
      <c r="G324" s="457"/>
      <c r="H324" s="457"/>
      <c r="I324" s="457"/>
      <c r="J324" s="457"/>
      <c r="K324" s="457"/>
      <c r="L324" s="457"/>
    </row>
    <row r="325" spans="1:12" s="39" customFormat="1" ht="29.25" customHeight="1" x14ac:dyDescent="0.2">
      <c r="A325" s="157">
        <v>245</v>
      </c>
      <c r="B325" s="171" t="s">
        <v>1030</v>
      </c>
      <c r="C325" s="181"/>
      <c r="D325" s="182"/>
      <c r="E325" s="181"/>
      <c r="F325" s="181"/>
      <c r="G325" s="136">
        <v>401807.01</v>
      </c>
      <c r="H325" s="136">
        <v>401807.01</v>
      </c>
      <c r="I325" s="136">
        <f>H325</f>
        <v>401807.01</v>
      </c>
      <c r="J325" s="136">
        <v>0</v>
      </c>
      <c r="K325" s="141">
        <f t="shared" ref="K325" si="80">J325-I325</f>
        <v>-401807.01</v>
      </c>
      <c r="L325" s="141" t="s">
        <v>1062</v>
      </c>
    </row>
    <row r="326" spans="1:12" s="39" customFormat="1" ht="30.75" customHeight="1" x14ac:dyDescent="0.2">
      <c r="A326" s="456" t="s">
        <v>1029</v>
      </c>
      <c r="B326" s="456"/>
      <c r="C326" s="181"/>
      <c r="D326" s="182"/>
      <c r="E326" s="181"/>
      <c r="F326" s="181"/>
      <c r="G326" s="181">
        <f t="shared" ref="G326:K326" si="81">SUM(G325)</f>
        <v>401807.01</v>
      </c>
      <c r="H326" s="181">
        <f t="shared" si="81"/>
        <v>401807.01</v>
      </c>
      <c r="I326" s="181">
        <f t="shared" si="81"/>
        <v>401807.01</v>
      </c>
      <c r="J326" s="181">
        <f t="shared" si="81"/>
        <v>0</v>
      </c>
      <c r="K326" s="181">
        <f t="shared" si="81"/>
        <v>-401807.01</v>
      </c>
      <c r="L326" s="181"/>
    </row>
    <row r="327" spans="1:12" s="39" customFormat="1" ht="12" customHeight="1" x14ac:dyDescent="0.2">
      <c r="A327" s="404" t="s">
        <v>315</v>
      </c>
      <c r="B327" s="405"/>
      <c r="C327" s="405"/>
      <c r="D327" s="405"/>
      <c r="E327" s="405"/>
      <c r="F327" s="405"/>
      <c r="G327" s="405"/>
      <c r="H327" s="405"/>
      <c r="I327" s="405"/>
      <c r="J327" s="405"/>
      <c r="K327" s="405"/>
      <c r="L327" s="405"/>
    </row>
    <row r="328" spans="1:12" s="39" customFormat="1" ht="12" customHeight="1" x14ac:dyDescent="0.2">
      <c r="A328" s="137">
        <v>246</v>
      </c>
      <c r="B328" s="248" t="s">
        <v>106</v>
      </c>
      <c r="C328" s="136"/>
      <c r="D328" s="145"/>
      <c r="E328" s="136"/>
      <c r="F328" s="136"/>
      <c r="G328" s="136">
        <v>3138711.03</v>
      </c>
      <c r="H328" s="136">
        <v>3138711.03</v>
      </c>
      <c r="I328" s="136">
        <f t="shared" ref="I328:I329" si="82">H328</f>
        <v>3138711.03</v>
      </c>
      <c r="J328" s="136">
        <v>3226764.44</v>
      </c>
      <c r="K328" s="141">
        <f t="shared" ref="K328:K329" si="83">J328-I328</f>
        <v>88053.410000000149</v>
      </c>
      <c r="L328" s="141" t="s">
        <v>1034</v>
      </c>
    </row>
    <row r="329" spans="1:12" s="39" customFormat="1" ht="27.75" customHeight="1" x14ac:dyDescent="0.2">
      <c r="A329" s="137">
        <v>247</v>
      </c>
      <c r="B329" s="238" t="s">
        <v>107</v>
      </c>
      <c r="C329" s="136">
        <v>894.2</v>
      </c>
      <c r="D329" s="145"/>
      <c r="E329" s="136"/>
      <c r="F329" s="136"/>
      <c r="G329" s="136">
        <v>3854030.7</v>
      </c>
      <c r="H329" s="136">
        <v>3854030.7</v>
      </c>
      <c r="I329" s="136">
        <f t="shared" si="82"/>
        <v>3854030.7</v>
      </c>
      <c r="J329" s="136">
        <v>0</v>
      </c>
      <c r="K329" s="141">
        <f t="shared" si="83"/>
        <v>-3854030.7</v>
      </c>
      <c r="L329" s="141" t="s">
        <v>1052</v>
      </c>
    </row>
    <row r="330" spans="1:12" s="39" customFormat="1" ht="43.5" customHeight="1" x14ac:dyDescent="0.2">
      <c r="A330" s="364" t="s">
        <v>316</v>
      </c>
      <c r="B330" s="364"/>
      <c r="C330" s="136">
        <v>894.2</v>
      </c>
      <c r="D330" s="163"/>
      <c r="E330" s="144"/>
      <c r="F330" s="144"/>
      <c r="G330" s="136">
        <f t="shared" ref="G330:K330" si="84">SUM(G328:G329)</f>
        <v>6992741.7300000004</v>
      </c>
      <c r="H330" s="136">
        <f t="shared" si="84"/>
        <v>6992741.7300000004</v>
      </c>
      <c r="I330" s="136">
        <f t="shared" si="84"/>
        <v>6992741.7300000004</v>
      </c>
      <c r="J330" s="136">
        <f t="shared" si="84"/>
        <v>3226764.44</v>
      </c>
      <c r="K330" s="136">
        <f t="shared" si="84"/>
        <v>-3765977.29</v>
      </c>
      <c r="L330" s="136"/>
    </row>
    <row r="331" spans="1:12" s="39" customFormat="1" ht="12" customHeight="1" x14ac:dyDescent="0.2">
      <c r="A331" s="361" t="s">
        <v>247</v>
      </c>
      <c r="B331" s="362"/>
      <c r="C331" s="362"/>
      <c r="D331" s="362"/>
      <c r="E331" s="362"/>
      <c r="F331" s="362"/>
      <c r="G331" s="362"/>
      <c r="H331" s="362"/>
      <c r="I331" s="362"/>
      <c r="J331" s="362"/>
      <c r="K331" s="362"/>
      <c r="L331" s="362"/>
    </row>
    <row r="332" spans="1:12" s="39" customFormat="1" ht="12" customHeight="1" x14ac:dyDescent="0.2">
      <c r="A332" s="137">
        <v>248</v>
      </c>
      <c r="B332" s="238" t="s">
        <v>109</v>
      </c>
      <c r="C332" s="136">
        <v>909.2</v>
      </c>
      <c r="D332" s="145"/>
      <c r="E332" s="136"/>
      <c r="F332" s="136"/>
      <c r="G332" s="136">
        <v>3913033.05</v>
      </c>
      <c r="H332" s="136">
        <v>3913033.05</v>
      </c>
      <c r="I332" s="136">
        <v>3691833.03</v>
      </c>
      <c r="J332" s="136">
        <v>3691833.03</v>
      </c>
      <c r="K332" s="141">
        <f t="shared" ref="K332:K333" si="85">J332-I332</f>
        <v>0</v>
      </c>
      <c r="L332" s="141"/>
    </row>
    <row r="333" spans="1:12" s="39" customFormat="1" ht="12" customHeight="1" x14ac:dyDescent="0.2">
      <c r="A333" s="137">
        <v>249</v>
      </c>
      <c r="B333" s="248" t="s">
        <v>110</v>
      </c>
      <c r="C333" s="136">
        <v>562.4</v>
      </c>
      <c r="D333" s="145"/>
      <c r="E333" s="136"/>
      <c r="F333" s="136"/>
      <c r="G333" s="136">
        <v>2081776.58</v>
      </c>
      <c r="H333" s="136">
        <v>2081776.58</v>
      </c>
      <c r="I333" s="136">
        <v>2081776.58</v>
      </c>
      <c r="J333" s="136">
        <v>2180088.4</v>
      </c>
      <c r="K333" s="141">
        <f t="shared" si="85"/>
        <v>98311.819999999832</v>
      </c>
      <c r="L333" s="141" t="s">
        <v>1034</v>
      </c>
    </row>
    <row r="334" spans="1:12" s="39" customFormat="1" ht="25.5" customHeight="1" x14ac:dyDescent="0.2">
      <c r="A334" s="364" t="s">
        <v>248</v>
      </c>
      <c r="B334" s="364"/>
      <c r="C334" s="136">
        <v>1471.6</v>
      </c>
      <c r="D334" s="163"/>
      <c r="E334" s="144"/>
      <c r="F334" s="144"/>
      <c r="G334" s="136">
        <f t="shared" ref="G334:K334" si="86">SUM(G332:G333)</f>
        <v>5994809.6299999999</v>
      </c>
      <c r="H334" s="136">
        <f t="shared" si="86"/>
        <v>5994809.6299999999</v>
      </c>
      <c r="I334" s="136">
        <f t="shared" si="86"/>
        <v>5773609.6099999994</v>
      </c>
      <c r="J334" s="136">
        <f t="shared" si="86"/>
        <v>5871921.4299999997</v>
      </c>
      <c r="K334" s="136">
        <f t="shared" si="86"/>
        <v>98311.819999999832</v>
      </c>
      <c r="L334" s="136"/>
    </row>
    <row r="335" spans="1:12" s="39" customFormat="1" ht="12" customHeight="1" x14ac:dyDescent="0.2">
      <c r="A335" s="361" t="s">
        <v>249</v>
      </c>
      <c r="B335" s="362"/>
      <c r="C335" s="362"/>
      <c r="D335" s="362"/>
      <c r="E335" s="362"/>
      <c r="F335" s="362"/>
      <c r="G335" s="362"/>
      <c r="H335" s="362"/>
      <c r="I335" s="362"/>
      <c r="J335" s="362"/>
      <c r="K335" s="362"/>
      <c r="L335" s="362"/>
    </row>
    <row r="336" spans="1:12" s="39" customFormat="1" ht="12" customHeight="1" x14ac:dyDescent="0.2">
      <c r="A336" s="137">
        <v>250</v>
      </c>
      <c r="B336" s="154" t="s">
        <v>120</v>
      </c>
      <c r="C336" s="136">
        <v>909.2</v>
      </c>
      <c r="D336" s="145"/>
      <c r="E336" s="136"/>
      <c r="F336" s="136"/>
      <c r="G336" s="136">
        <v>3701681.09</v>
      </c>
      <c r="H336" s="136">
        <v>3701681.09</v>
      </c>
      <c r="I336" s="136">
        <f t="shared" ref="I336:I337" si="87">H336</f>
        <v>3701681.09</v>
      </c>
      <c r="J336" s="136">
        <v>3701681.09</v>
      </c>
      <c r="K336" s="141">
        <f t="shared" ref="K336:K337" si="88">J336-I336</f>
        <v>0</v>
      </c>
      <c r="L336" s="141"/>
    </row>
    <row r="337" spans="1:12" s="39" customFormat="1" ht="12" customHeight="1" x14ac:dyDescent="0.2">
      <c r="A337" s="137">
        <v>251</v>
      </c>
      <c r="B337" s="154" t="s">
        <v>122</v>
      </c>
      <c r="C337" s="136">
        <v>562.4</v>
      </c>
      <c r="D337" s="145"/>
      <c r="E337" s="136"/>
      <c r="F337" s="136"/>
      <c r="G337" s="136">
        <v>4221808.32</v>
      </c>
      <c r="H337" s="136">
        <v>4221808.32</v>
      </c>
      <c r="I337" s="136">
        <f t="shared" si="87"/>
        <v>4221808.32</v>
      </c>
      <c r="J337" s="136">
        <v>4221808.32</v>
      </c>
      <c r="K337" s="141">
        <f t="shared" si="88"/>
        <v>0</v>
      </c>
      <c r="L337" s="141"/>
    </row>
    <row r="338" spans="1:12" s="39" customFormat="1" ht="27.75" customHeight="1" x14ac:dyDescent="0.2">
      <c r="A338" s="364" t="s">
        <v>250</v>
      </c>
      <c r="B338" s="364"/>
      <c r="C338" s="136">
        <v>1471.6</v>
      </c>
      <c r="D338" s="163"/>
      <c r="E338" s="144"/>
      <c r="F338" s="144"/>
      <c r="G338" s="136">
        <f t="shared" ref="G338:K338" si="89">SUM(G336:G337)</f>
        <v>7923489.4100000001</v>
      </c>
      <c r="H338" s="136">
        <f t="shared" si="89"/>
        <v>7923489.4100000001</v>
      </c>
      <c r="I338" s="136">
        <f t="shared" si="89"/>
        <v>7923489.4100000001</v>
      </c>
      <c r="J338" s="136">
        <f t="shared" si="89"/>
        <v>7923489.4100000001</v>
      </c>
      <c r="K338" s="136">
        <f t="shared" si="89"/>
        <v>0</v>
      </c>
      <c r="L338" s="136"/>
    </row>
    <row r="339" spans="1:12" s="39" customFormat="1" ht="12" customHeight="1" x14ac:dyDescent="0.2">
      <c r="A339" s="457" t="s">
        <v>252</v>
      </c>
      <c r="B339" s="457"/>
      <c r="C339" s="457"/>
      <c r="D339" s="457"/>
      <c r="E339" s="457"/>
      <c r="F339" s="457"/>
      <c r="G339" s="457"/>
      <c r="H339" s="457"/>
      <c r="I339" s="457"/>
      <c r="J339" s="457"/>
      <c r="K339" s="457"/>
      <c r="L339" s="457"/>
    </row>
    <row r="340" spans="1:12" s="39" customFormat="1" ht="29.25" customHeight="1" x14ac:dyDescent="0.2">
      <c r="A340" s="137">
        <v>252</v>
      </c>
      <c r="B340" s="248" t="s">
        <v>125</v>
      </c>
      <c r="C340" s="242"/>
      <c r="D340" s="242"/>
      <c r="E340" s="242"/>
      <c r="F340" s="242"/>
      <c r="G340" s="136">
        <v>1941645.92</v>
      </c>
      <c r="H340" s="136">
        <v>1941645.92</v>
      </c>
      <c r="I340" s="136">
        <f t="shared" ref="I340:I342" si="90">H340</f>
        <v>1941645.92</v>
      </c>
      <c r="J340" s="136">
        <v>0</v>
      </c>
      <c r="K340" s="141">
        <f t="shared" ref="K340:K342" si="91">J340-I340</f>
        <v>-1941645.92</v>
      </c>
      <c r="L340" s="141" t="s">
        <v>1052</v>
      </c>
    </row>
    <row r="341" spans="1:12" s="39" customFormat="1" ht="12" customHeight="1" x14ac:dyDescent="0.2">
      <c r="A341" s="137">
        <v>253</v>
      </c>
      <c r="B341" s="238" t="s">
        <v>126</v>
      </c>
      <c r="C341" s="181"/>
      <c r="D341" s="182"/>
      <c r="E341" s="181"/>
      <c r="F341" s="181"/>
      <c r="G341" s="136">
        <v>2203335.92</v>
      </c>
      <c r="H341" s="136">
        <v>2203335.92</v>
      </c>
      <c r="I341" s="136">
        <f t="shared" si="90"/>
        <v>2203335.92</v>
      </c>
      <c r="J341" s="136">
        <v>2203335.92</v>
      </c>
      <c r="K341" s="141">
        <f t="shared" si="91"/>
        <v>0</v>
      </c>
      <c r="L341" s="141"/>
    </row>
    <row r="342" spans="1:12" s="39" customFormat="1" ht="12" customHeight="1" x14ac:dyDescent="0.2">
      <c r="A342" s="137">
        <v>254</v>
      </c>
      <c r="B342" s="238" t="s">
        <v>978</v>
      </c>
      <c r="C342" s="181"/>
      <c r="D342" s="182"/>
      <c r="E342" s="181"/>
      <c r="F342" s="181"/>
      <c r="G342" s="136">
        <v>1537529.67</v>
      </c>
      <c r="H342" s="136">
        <v>1537529.67</v>
      </c>
      <c r="I342" s="136">
        <f t="shared" si="90"/>
        <v>1537529.67</v>
      </c>
      <c r="J342" s="136">
        <v>1537529.67</v>
      </c>
      <c r="K342" s="141">
        <f t="shared" si="91"/>
        <v>0</v>
      </c>
      <c r="L342" s="141"/>
    </row>
    <row r="343" spans="1:12" s="39" customFormat="1" ht="43.5" customHeight="1" x14ac:dyDescent="0.2">
      <c r="A343" s="456" t="s">
        <v>251</v>
      </c>
      <c r="B343" s="456"/>
      <c r="C343" s="181"/>
      <c r="D343" s="182"/>
      <c r="E343" s="181"/>
      <c r="F343" s="181"/>
      <c r="G343" s="181">
        <f>SUM(G340:G342)</f>
        <v>5682511.5099999998</v>
      </c>
      <c r="H343" s="181">
        <f>SUM(H340:H342)</f>
        <v>5682511.5099999998</v>
      </c>
      <c r="I343" s="181">
        <f>SUM(I340:I342)</f>
        <v>5682511.5099999998</v>
      </c>
      <c r="J343" s="181">
        <f t="shared" ref="J343:K343" si="92">SUM(J340:J342)</f>
        <v>3740865.59</v>
      </c>
      <c r="K343" s="181">
        <f t="shared" si="92"/>
        <v>-1941645.92</v>
      </c>
      <c r="L343" s="181"/>
    </row>
    <row r="344" spans="1:12" s="39" customFormat="1" ht="12" customHeight="1" x14ac:dyDescent="0.2">
      <c r="A344" s="457" t="s">
        <v>344</v>
      </c>
      <c r="B344" s="457"/>
      <c r="C344" s="457"/>
      <c r="D344" s="457"/>
      <c r="E344" s="457"/>
      <c r="F344" s="457"/>
      <c r="G344" s="457"/>
      <c r="H344" s="457"/>
      <c r="I344" s="457"/>
      <c r="J344" s="457"/>
      <c r="K344" s="457"/>
      <c r="L344" s="457"/>
    </row>
    <row r="345" spans="1:12" s="39" customFormat="1" ht="12" customHeight="1" x14ac:dyDescent="0.2">
      <c r="A345" s="137">
        <v>255</v>
      </c>
      <c r="B345" s="238" t="s">
        <v>127</v>
      </c>
      <c r="C345" s="181"/>
      <c r="D345" s="182"/>
      <c r="E345" s="181"/>
      <c r="F345" s="181"/>
      <c r="G345" s="136">
        <v>3956278.9</v>
      </c>
      <c r="H345" s="136">
        <v>3956278.9</v>
      </c>
      <c r="I345" s="136">
        <f>H345</f>
        <v>3956278.9</v>
      </c>
      <c r="J345" s="136">
        <v>3956278.9</v>
      </c>
      <c r="K345" s="141">
        <f t="shared" ref="K345" si="93">J345-I345</f>
        <v>0</v>
      </c>
      <c r="L345" s="141"/>
    </row>
    <row r="346" spans="1:12" s="39" customFormat="1" ht="30.75" customHeight="1" x14ac:dyDescent="0.2">
      <c r="A346" s="456" t="s">
        <v>345</v>
      </c>
      <c r="B346" s="456"/>
      <c r="C346" s="181"/>
      <c r="D346" s="182"/>
      <c r="E346" s="181"/>
      <c r="F346" s="181"/>
      <c r="G346" s="181">
        <f t="shared" ref="G346:K346" si="94">SUM(G345)</f>
        <v>3956278.9</v>
      </c>
      <c r="H346" s="181">
        <f t="shared" si="94"/>
        <v>3956278.9</v>
      </c>
      <c r="I346" s="181">
        <f t="shared" si="94"/>
        <v>3956278.9</v>
      </c>
      <c r="J346" s="181">
        <f t="shared" si="94"/>
        <v>3956278.9</v>
      </c>
      <c r="K346" s="181">
        <f t="shared" si="94"/>
        <v>0</v>
      </c>
      <c r="L346" s="181"/>
    </row>
    <row r="347" spans="1:12" s="39" customFormat="1" ht="12" customHeight="1" x14ac:dyDescent="0.2">
      <c r="A347" s="361" t="s">
        <v>254</v>
      </c>
      <c r="B347" s="362"/>
      <c r="C347" s="362"/>
      <c r="D347" s="362"/>
      <c r="E347" s="362"/>
      <c r="F347" s="362"/>
      <c r="G347" s="362"/>
      <c r="H347" s="362"/>
      <c r="I347" s="362"/>
      <c r="J347" s="362"/>
      <c r="K347" s="362"/>
      <c r="L347" s="362"/>
    </row>
    <row r="348" spans="1:12" s="39" customFormat="1" ht="12" customHeight="1" x14ac:dyDescent="0.2">
      <c r="A348" s="137">
        <v>256</v>
      </c>
      <c r="B348" s="154" t="s">
        <v>140</v>
      </c>
      <c r="C348" s="136">
        <v>1289.5999999999999</v>
      </c>
      <c r="D348" s="145"/>
      <c r="E348" s="136"/>
      <c r="F348" s="136"/>
      <c r="G348" s="136">
        <v>5179896.5599999996</v>
      </c>
      <c r="H348" s="136">
        <v>5179896.5599999996</v>
      </c>
      <c r="I348" s="136">
        <f t="shared" ref="I348:I355" si="95">H348</f>
        <v>5179896.5599999996</v>
      </c>
      <c r="J348" s="136">
        <v>4593542.51</v>
      </c>
      <c r="K348" s="141">
        <f t="shared" ref="K348:K355" si="96">J348-I348</f>
        <v>-586354.04999999981</v>
      </c>
      <c r="L348" s="141" t="s">
        <v>1034</v>
      </c>
    </row>
    <row r="349" spans="1:12" s="39" customFormat="1" ht="34.5" customHeight="1" x14ac:dyDescent="0.2">
      <c r="A349" s="137">
        <v>257</v>
      </c>
      <c r="B349" s="154" t="s">
        <v>141</v>
      </c>
      <c r="C349" s="136"/>
      <c r="D349" s="145"/>
      <c r="E349" s="136"/>
      <c r="F349" s="136"/>
      <c r="G349" s="136">
        <v>4020006.85</v>
      </c>
      <c r="H349" s="136">
        <v>4020006.85</v>
      </c>
      <c r="I349" s="136">
        <f t="shared" si="95"/>
        <v>4020006.85</v>
      </c>
      <c r="J349" s="136">
        <v>0</v>
      </c>
      <c r="K349" s="141">
        <f t="shared" si="96"/>
        <v>-4020006.85</v>
      </c>
      <c r="L349" s="141" t="s">
        <v>1052</v>
      </c>
    </row>
    <row r="350" spans="1:12" s="39" customFormat="1" ht="12" customHeight="1" x14ac:dyDescent="0.2">
      <c r="A350" s="137">
        <v>258</v>
      </c>
      <c r="B350" s="154" t="s">
        <v>142</v>
      </c>
      <c r="C350" s="136"/>
      <c r="D350" s="145"/>
      <c r="E350" s="136"/>
      <c r="F350" s="136"/>
      <c r="G350" s="136">
        <v>5667220</v>
      </c>
      <c r="H350" s="136">
        <v>5667220</v>
      </c>
      <c r="I350" s="136">
        <f t="shared" si="95"/>
        <v>5667220</v>
      </c>
      <c r="J350" s="136">
        <v>5667220</v>
      </c>
      <c r="K350" s="141">
        <f t="shared" si="96"/>
        <v>0</v>
      </c>
      <c r="L350" s="141"/>
    </row>
    <row r="351" spans="1:12" s="39" customFormat="1" ht="12" customHeight="1" x14ac:dyDescent="0.2">
      <c r="A351" s="137">
        <v>259</v>
      </c>
      <c r="B351" s="154" t="s">
        <v>143</v>
      </c>
      <c r="C351" s="136"/>
      <c r="D351" s="145"/>
      <c r="E351" s="136"/>
      <c r="F351" s="136"/>
      <c r="G351" s="136">
        <v>2838437.43</v>
      </c>
      <c r="H351" s="136">
        <v>2838437.43</v>
      </c>
      <c r="I351" s="136">
        <f t="shared" si="95"/>
        <v>2838437.43</v>
      </c>
      <c r="J351" s="136">
        <v>2838437.43</v>
      </c>
      <c r="K351" s="141">
        <f t="shared" si="96"/>
        <v>0</v>
      </c>
      <c r="L351" s="141"/>
    </row>
    <row r="352" spans="1:12" s="39" customFormat="1" ht="12" customHeight="1" x14ac:dyDescent="0.2">
      <c r="A352" s="137">
        <v>260</v>
      </c>
      <c r="B352" s="154" t="s">
        <v>146</v>
      </c>
      <c r="C352" s="136"/>
      <c r="D352" s="145"/>
      <c r="E352" s="136"/>
      <c r="F352" s="136"/>
      <c r="G352" s="136">
        <v>3864784.94</v>
      </c>
      <c r="H352" s="136">
        <v>3864784.94</v>
      </c>
      <c r="I352" s="136">
        <f t="shared" si="95"/>
        <v>3864784.94</v>
      </c>
      <c r="J352" s="136">
        <v>3864784.94</v>
      </c>
      <c r="K352" s="141">
        <f t="shared" si="96"/>
        <v>0</v>
      </c>
      <c r="L352" s="141"/>
    </row>
    <row r="353" spans="1:12" s="39" customFormat="1" ht="12" customHeight="1" x14ac:dyDescent="0.2">
      <c r="A353" s="137">
        <v>261</v>
      </c>
      <c r="B353" s="154" t="s">
        <v>150</v>
      </c>
      <c r="C353" s="136"/>
      <c r="D353" s="145"/>
      <c r="E353" s="136"/>
      <c r="F353" s="136"/>
      <c r="G353" s="136">
        <v>3050030.25</v>
      </c>
      <c r="H353" s="136">
        <v>3050030.25</v>
      </c>
      <c r="I353" s="136">
        <f t="shared" si="95"/>
        <v>3050030.25</v>
      </c>
      <c r="J353" s="136">
        <v>3050030.25</v>
      </c>
      <c r="K353" s="141">
        <f t="shared" si="96"/>
        <v>0</v>
      </c>
      <c r="L353" s="141"/>
    </row>
    <row r="354" spans="1:12" s="39" customFormat="1" ht="12" customHeight="1" x14ac:dyDescent="0.2">
      <c r="A354" s="137">
        <v>262</v>
      </c>
      <c r="B354" s="154" t="s">
        <v>153</v>
      </c>
      <c r="C354" s="136"/>
      <c r="D354" s="145"/>
      <c r="E354" s="136"/>
      <c r="F354" s="136"/>
      <c r="G354" s="136">
        <v>2104737.92</v>
      </c>
      <c r="H354" s="136">
        <v>2104737.92</v>
      </c>
      <c r="I354" s="136">
        <f t="shared" si="95"/>
        <v>2104737.92</v>
      </c>
      <c r="J354" s="136">
        <v>2104737.92</v>
      </c>
      <c r="K354" s="141">
        <f t="shared" si="96"/>
        <v>0</v>
      </c>
      <c r="L354" s="141"/>
    </row>
    <row r="355" spans="1:12" s="39" customFormat="1" ht="12" customHeight="1" x14ac:dyDescent="0.2">
      <c r="A355" s="137">
        <v>263</v>
      </c>
      <c r="B355" s="154" t="s">
        <v>993</v>
      </c>
      <c r="C355" s="136"/>
      <c r="D355" s="145"/>
      <c r="E355" s="136"/>
      <c r="F355" s="136"/>
      <c r="G355" s="136">
        <v>5066796.5</v>
      </c>
      <c r="H355" s="136">
        <v>5066796.5</v>
      </c>
      <c r="I355" s="136">
        <f t="shared" si="95"/>
        <v>5066796.5</v>
      </c>
      <c r="J355" s="136">
        <v>4982469.59</v>
      </c>
      <c r="K355" s="141">
        <f t="shared" si="96"/>
        <v>-84326.910000000149</v>
      </c>
      <c r="L355" s="141" t="s">
        <v>1034</v>
      </c>
    </row>
    <row r="356" spans="1:12" s="39" customFormat="1" ht="43.5" customHeight="1" x14ac:dyDescent="0.2">
      <c r="A356" s="364" t="s">
        <v>253</v>
      </c>
      <c r="B356" s="364"/>
      <c r="C356" s="136">
        <v>1289.5999999999999</v>
      </c>
      <c r="D356" s="163"/>
      <c r="E356" s="144"/>
      <c r="F356" s="144"/>
      <c r="G356" s="136">
        <f t="shared" ref="G356:K356" si="97">SUM(G348:G355)</f>
        <v>31791910.450000003</v>
      </c>
      <c r="H356" s="136">
        <f t="shared" si="97"/>
        <v>31791910.450000003</v>
      </c>
      <c r="I356" s="136">
        <f t="shared" si="97"/>
        <v>31791910.450000003</v>
      </c>
      <c r="J356" s="136">
        <f t="shared" si="97"/>
        <v>27101222.639999997</v>
      </c>
      <c r="K356" s="136">
        <f t="shared" si="97"/>
        <v>-4690687.8100000005</v>
      </c>
      <c r="L356" s="136"/>
    </row>
    <row r="357" spans="1:12" s="39" customFormat="1" ht="12" customHeight="1" x14ac:dyDescent="0.2">
      <c r="A357" s="457" t="s">
        <v>348</v>
      </c>
      <c r="B357" s="457"/>
      <c r="C357" s="457"/>
      <c r="D357" s="457"/>
      <c r="E357" s="457"/>
      <c r="F357" s="457"/>
      <c r="G357" s="457"/>
      <c r="H357" s="457"/>
      <c r="I357" s="457"/>
      <c r="J357" s="457"/>
      <c r="K357" s="457"/>
      <c r="L357" s="457"/>
    </row>
    <row r="358" spans="1:12" s="39" customFormat="1" ht="12" customHeight="1" x14ac:dyDescent="0.2">
      <c r="A358" s="137">
        <v>264</v>
      </c>
      <c r="B358" s="238" t="s">
        <v>154</v>
      </c>
      <c r="C358" s="181"/>
      <c r="D358" s="182"/>
      <c r="E358" s="181"/>
      <c r="F358" s="181"/>
      <c r="G358" s="136">
        <v>3075567.28</v>
      </c>
      <c r="H358" s="136">
        <v>2847140.13</v>
      </c>
      <c r="I358" s="136">
        <f>H358</f>
        <v>2847140.13</v>
      </c>
      <c r="J358" s="136">
        <v>2847140.13</v>
      </c>
      <c r="K358" s="141">
        <f>J358-I358</f>
        <v>0</v>
      </c>
      <c r="L358" s="141"/>
    </row>
    <row r="359" spans="1:12" s="39" customFormat="1" ht="26.25" customHeight="1" x14ac:dyDescent="0.2">
      <c r="A359" s="456" t="s">
        <v>349</v>
      </c>
      <c r="B359" s="456"/>
      <c r="C359" s="181"/>
      <c r="D359" s="182"/>
      <c r="E359" s="181"/>
      <c r="F359" s="181"/>
      <c r="G359" s="181">
        <f t="shared" ref="G359:K359" si="98">SUM(G358)</f>
        <v>3075567.28</v>
      </c>
      <c r="H359" s="181">
        <f t="shared" si="98"/>
        <v>2847140.13</v>
      </c>
      <c r="I359" s="181">
        <f t="shared" si="98"/>
        <v>2847140.13</v>
      </c>
      <c r="J359" s="181">
        <f t="shared" si="98"/>
        <v>2847140.13</v>
      </c>
      <c r="K359" s="181">
        <f t="shared" si="98"/>
        <v>0</v>
      </c>
      <c r="L359" s="181"/>
    </row>
    <row r="360" spans="1:12" ht="12.75" customHeight="1" x14ac:dyDescent="0.2"/>
    <row r="361" spans="1:12" ht="12.75" customHeight="1" x14ac:dyDescent="0.2">
      <c r="B361" s="41" t="s">
        <v>1032</v>
      </c>
    </row>
    <row r="362" spans="1:12" ht="12.75" customHeight="1" x14ac:dyDescent="0.2">
      <c r="B362" s="41" t="s">
        <v>1033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463" t="s">
        <v>1031</v>
      </c>
      <c r="B1" s="464"/>
      <c r="C1" s="464"/>
      <c r="D1" s="464"/>
      <c r="E1" s="464"/>
      <c r="F1" s="464"/>
      <c r="G1" s="464"/>
      <c r="H1" s="464"/>
      <c r="I1" s="464"/>
      <c r="J1" s="464"/>
      <c r="K1" s="465"/>
    </row>
    <row r="2" spans="1:17" s="41" customFormat="1" ht="11.25" x14ac:dyDescent="0.2">
      <c r="A2" s="395" t="s">
        <v>343</v>
      </c>
      <c r="B2" s="395" t="s">
        <v>257</v>
      </c>
      <c r="C2" s="453" t="s">
        <v>356</v>
      </c>
      <c r="D2" s="453" t="s">
        <v>372</v>
      </c>
      <c r="E2" s="196"/>
      <c r="F2" s="196"/>
      <c r="G2" s="466" t="s">
        <v>1009</v>
      </c>
      <c r="H2" s="466" t="s">
        <v>1009</v>
      </c>
      <c r="I2" s="468" t="s">
        <v>1010</v>
      </c>
      <c r="J2" s="455" t="s">
        <v>1011</v>
      </c>
      <c r="K2" s="455" t="s">
        <v>1012</v>
      </c>
    </row>
    <row r="3" spans="1:17" s="41" customFormat="1" ht="11.25" x14ac:dyDescent="0.2">
      <c r="A3" s="395"/>
      <c r="B3" s="395"/>
      <c r="C3" s="453"/>
      <c r="D3" s="453"/>
      <c r="E3" s="196"/>
      <c r="F3" s="196"/>
      <c r="G3" s="466"/>
      <c r="H3" s="466"/>
      <c r="I3" s="469"/>
      <c r="J3" s="455"/>
      <c r="K3" s="455"/>
    </row>
    <row r="4" spans="1:17" s="41" customFormat="1" ht="11.25" x14ac:dyDescent="0.2">
      <c r="A4" s="395"/>
      <c r="B4" s="395"/>
      <c r="C4" s="453"/>
      <c r="D4" s="453"/>
      <c r="E4" s="196"/>
      <c r="F4" s="196"/>
      <c r="G4" s="466"/>
      <c r="H4" s="466"/>
      <c r="I4" s="469"/>
      <c r="J4" s="455"/>
      <c r="K4" s="455"/>
    </row>
    <row r="5" spans="1:17" s="41" customFormat="1" ht="11.25" x14ac:dyDescent="0.2">
      <c r="A5" s="395"/>
      <c r="B5" s="395"/>
      <c r="C5" s="454" t="s">
        <v>328</v>
      </c>
      <c r="D5" s="454" t="s">
        <v>328</v>
      </c>
      <c r="E5" s="196"/>
      <c r="F5" s="196"/>
      <c r="G5" s="466"/>
      <c r="H5" s="466"/>
      <c r="I5" s="469"/>
      <c r="J5" s="455"/>
      <c r="K5" s="455"/>
    </row>
    <row r="6" spans="1:17" s="41" customFormat="1" ht="11.25" x14ac:dyDescent="0.2">
      <c r="A6" s="395"/>
      <c r="B6" s="395"/>
      <c r="C6" s="454"/>
      <c r="D6" s="454"/>
      <c r="E6" s="196"/>
      <c r="F6" s="196"/>
      <c r="G6" s="466"/>
      <c r="H6" s="466"/>
      <c r="I6" s="470"/>
      <c r="J6" s="455"/>
      <c r="K6" s="455"/>
    </row>
    <row r="7" spans="1:17" s="41" customFormat="1" x14ac:dyDescent="0.2">
      <c r="A7" s="395"/>
      <c r="B7" s="395"/>
      <c r="C7" s="454"/>
      <c r="D7" s="454"/>
      <c r="E7" s="196"/>
      <c r="F7" s="196"/>
      <c r="G7" s="455" t="s">
        <v>262</v>
      </c>
      <c r="H7" s="455"/>
      <c r="I7" s="455"/>
      <c r="J7" s="455"/>
      <c r="K7" s="455"/>
    </row>
    <row r="8" spans="1:17" s="41" customFormat="1" x14ac:dyDescent="0.2">
      <c r="A8" s="193" t="s">
        <v>263</v>
      </c>
      <c r="B8" s="193" t="s">
        <v>264</v>
      </c>
      <c r="C8" s="193"/>
      <c r="D8" s="193"/>
      <c r="E8" s="193"/>
      <c r="F8" s="193"/>
      <c r="G8" s="193">
        <v>3</v>
      </c>
      <c r="H8" s="179">
        <v>3</v>
      </c>
      <c r="I8" s="179">
        <v>4</v>
      </c>
      <c r="J8" s="179">
        <v>5</v>
      </c>
      <c r="K8" s="249">
        <v>6</v>
      </c>
      <c r="Q8" s="265"/>
    </row>
    <row r="9" spans="1:17" s="39" customFormat="1" x14ac:dyDescent="0.2">
      <c r="A9" s="361" t="s">
        <v>492</v>
      </c>
      <c r="B9" s="362"/>
      <c r="C9" s="362"/>
      <c r="D9" s="362"/>
      <c r="E9" s="362"/>
      <c r="F9" s="362"/>
      <c r="G9" s="362"/>
      <c r="H9" s="362"/>
      <c r="I9" s="362"/>
      <c r="J9" s="362"/>
      <c r="K9" s="363"/>
    </row>
    <row r="10" spans="1:17" s="39" customFormat="1" x14ac:dyDescent="0.2">
      <c r="A10" s="376" t="s">
        <v>493</v>
      </c>
      <c r="B10" s="376"/>
      <c r="C10" s="136" t="e">
        <v>#REF!</v>
      </c>
      <c r="D10" s="136"/>
      <c r="E10" s="136"/>
      <c r="F10" s="136"/>
      <c r="G10" s="136">
        <f>G171+G194+G206+G210+G215+G226+G232+G249+G254+G264+G267+G270+G274+G279+G282+G286+G289+G299+G311+G303+G316+G319+G323+G329+G333+G336+G340+G344+G351+G355+G347+G359+G369+G373+G389+G363+G235</f>
        <v>830344969.13</v>
      </c>
      <c r="H10" s="136">
        <f>H171+H194+H206+H210+H215+H226+H232+H249+H254+H264+H267+H270+H274+H279+H282+H286+H289+H299+H311+H303+H316+H319+H323+H329+H333+H336+H340+H344+H351+H355+H347+H359+H369+H373+H389+H363+H235</f>
        <v>1154609527.9400003</v>
      </c>
      <c r="I10" s="136">
        <f t="shared" ref="I10:J10" si="0">I171+I194+I206+I210+I215+I226+I232+I249+I254+I264+I267+I270+I274+I279+I282+I286+I289+I299+I311+I303+I316+I319+I323+I329+I333+I336+I340+I344+I351+I355+I347+I359+I369+I373+I389+I363+I235</f>
        <v>1308948790.2900002</v>
      </c>
      <c r="J10" s="136">
        <f t="shared" si="0"/>
        <v>154339262.34999996</v>
      </c>
      <c r="K10" s="247"/>
    </row>
    <row r="11" spans="1:17" s="39" customFormat="1" x14ac:dyDescent="0.2">
      <c r="A11" s="361" t="s">
        <v>278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3"/>
    </row>
    <row r="12" spans="1:17" s="39" customFormat="1" ht="25.5" x14ac:dyDescent="0.2">
      <c r="A12" s="137">
        <v>1</v>
      </c>
      <c r="B12" s="143" t="s">
        <v>823</v>
      </c>
      <c r="C12" s="145">
        <v>2697.2</v>
      </c>
      <c r="D12" s="145"/>
      <c r="E12" s="146"/>
      <c r="F12" s="146"/>
      <c r="G12" s="199">
        <v>3473085.24</v>
      </c>
      <c r="H12" s="192">
        <v>4762688.5999999996</v>
      </c>
      <c r="I12" s="245">
        <v>4762688.5999999996</v>
      </c>
      <c r="J12" s="192">
        <f>I12-H12</f>
        <v>0</v>
      </c>
      <c r="K12" s="249"/>
    </row>
    <row r="13" spans="1:17" s="39" customFormat="1" x14ac:dyDescent="0.2">
      <c r="A13" s="137">
        <v>2</v>
      </c>
      <c r="B13" s="143" t="s">
        <v>824</v>
      </c>
      <c r="C13" s="145">
        <v>2154.1</v>
      </c>
      <c r="D13" s="145"/>
      <c r="E13" s="146"/>
      <c r="F13" s="146"/>
      <c r="G13" s="199">
        <v>3311546.39</v>
      </c>
      <c r="H13" s="192">
        <v>4541168.2</v>
      </c>
      <c r="I13" s="245">
        <v>4541168.2</v>
      </c>
      <c r="J13" s="245">
        <f t="shared" ref="J13:J76" si="1">I13-H13</f>
        <v>0</v>
      </c>
      <c r="K13" s="249"/>
    </row>
    <row r="14" spans="1:17" s="39" customFormat="1" x14ac:dyDescent="0.2">
      <c r="A14" s="137">
        <v>3</v>
      </c>
      <c r="B14" s="143" t="s">
        <v>827</v>
      </c>
      <c r="C14" s="145">
        <v>4019.9</v>
      </c>
      <c r="D14" s="145"/>
      <c r="E14" s="146"/>
      <c r="F14" s="146"/>
      <c r="G14" s="199">
        <v>1373080.21</v>
      </c>
      <c r="H14" s="192">
        <v>1882923.4</v>
      </c>
      <c r="I14" s="245">
        <v>1882923.4</v>
      </c>
      <c r="J14" s="245">
        <f t="shared" si="1"/>
        <v>0</v>
      </c>
      <c r="K14" s="249"/>
    </row>
    <row r="15" spans="1:17" s="39" customFormat="1" x14ac:dyDescent="0.2">
      <c r="A15" s="137">
        <v>4</v>
      </c>
      <c r="B15" s="143" t="s">
        <v>828</v>
      </c>
      <c r="C15" s="145">
        <v>9829.9</v>
      </c>
      <c r="D15" s="145"/>
      <c r="E15" s="146"/>
      <c r="F15" s="146"/>
      <c r="G15" s="199">
        <v>3311546.39</v>
      </c>
      <c r="H15" s="192">
        <v>4541168.2</v>
      </c>
      <c r="I15" s="245">
        <v>4541168.2</v>
      </c>
      <c r="J15" s="245">
        <f t="shared" si="1"/>
        <v>0</v>
      </c>
      <c r="K15" s="249"/>
    </row>
    <row r="16" spans="1:17" s="39" customFormat="1" x14ac:dyDescent="0.2">
      <c r="A16" s="137">
        <v>5</v>
      </c>
      <c r="B16" s="143" t="s">
        <v>825</v>
      </c>
      <c r="C16" s="145">
        <v>11948.5</v>
      </c>
      <c r="D16" s="145"/>
      <c r="E16" s="146"/>
      <c r="F16" s="146"/>
      <c r="G16" s="199">
        <v>1534619.06</v>
      </c>
      <c r="H16" s="192">
        <v>2104443.7999999998</v>
      </c>
      <c r="I16" s="245">
        <v>2104443.7999999998</v>
      </c>
      <c r="J16" s="245">
        <f t="shared" si="1"/>
        <v>0</v>
      </c>
      <c r="K16" s="249"/>
    </row>
    <row r="17" spans="1:11" s="39" customFormat="1" x14ac:dyDescent="0.2">
      <c r="A17" s="137">
        <v>6</v>
      </c>
      <c r="B17" s="143" t="s">
        <v>826</v>
      </c>
      <c r="C17" s="145">
        <v>3415</v>
      </c>
      <c r="D17" s="145"/>
      <c r="E17" s="146"/>
      <c r="F17" s="146"/>
      <c r="G17" s="199">
        <v>3412508.17</v>
      </c>
      <c r="H17" s="192">
        <v>4679618.45</v>
      </c>
      <c r="I17" s="245">
        <v>4679618.45</v>
      </c>
      <c r="J17" s="245">
        <f t="shared" si="1"/>
        <v>0</v>
      </c>
      <c r="K17" s="249"/>
    </row>
    <row r="18" spans="1:11" s="39" customFormat="1" x14ac:dyDescent="0.2">
      <c r="A18" s="137">
        <v>7</v>
      </c>
      <c r="B18" s="138" t="s">
        <v>171</v>
      </c>
      <c r="C18" s="145">
        <v>2028</v>
      </c>
      <c r="D18" s="145"/>
      <c r="E18" s="146"/>
      <c r="F18" s="146"/>
      <c r="G18" s="199">
        <v>1416363.64</v>
      </c>
      <c r="H18" s="192">
        <v>2007730.32</v>
      </c>
      <c r="I18" s="245">
        <v>2007730.32</v>
      </c>
      <c r="J18" s="245">
        <f t="shared" si="1"/>
        <v>0</v>
      </c>
      <c r="K18" s="249"/>
    </row>
    <row r="19" spans="1:11" s="39" customFormat="1" x14ac:dyDescent="0.2">
      <c r="A19" s="137">
        <v>8</v>
      </c>
      <c r="B19" s="138" t="s">
        <v>172</v>
      </c>
      <c r="C19" s="145">
        <v>3393</v>
      </c>
      <c r="D19" s="145"/>
      <c r="E19" s="146"/>
      <c r="F19" s="146"/>
      <c r="G19" s="199">
        <v>1575094.05</v>
      </c>
      <c r="H19" s="192">
        <v>2232734.58</v>
      </c>
      <c r="I19" s="245">
        <v>2232734.58</v>
      </c>
      <c r="J19" s="245">
        <f t="shared" si="1"/>
        <v>0</v>
      </c>
      <c r="K19" s="249"/>
    </row>
    <row r="20" spans="1:11" s="39" customFormat="1" x14ac:dyDescent="0.2">
      <c r="A20" s="137">
        <v>9</v>
      </c>
      <c r="B20" s="143" t="s">
        <v>441</v>
      </c>
      <c r="C20" s="145">
        <v>3576.9</v>
      </c>
      <c r="D20" s="145"/>
      <c r="E20" s="146"/>
      <c r="F20" s="146"/>
      <c r="G20" s="199">
        <v>3882789.99</v>
      </c>
      <c r="H20" s="192">
        <v>5503950.3600000003</v>
      </c>
      <c r="I20" s="245">
        <v>5503950.3600000003</v>
      </c>
      <c r="J20" s="245">
        <f t="shared" si="1"/>
        <v>0</v>
      </c>
      <c r="K20" s="249"/>
    </row>
    <row r="21" spans="1:11" s="39" customFormat="1" x14ac:dyDescent="0.2">
      <c r="A21" s="137">
        <v>10</v>
      </c>
      <c r="B21" s="143" t="s">
        <v>442</v>
      </c>
      <c r="C21" s="145">
        <v>3222.6</v>
      </c>
      <c r="D21" s="145"/>
      <c r="E21" s="146"/>
      <c r="F21" s="146"/>
      <c r="G21" s="199">
        <v>4070010.47</v>
      </c>
      <c r="H21" s="192">
        <v>5769340</v>
      </c>
      <c r="I21" s="245">
        <v>5769340</v>
      </c>
      <c r="J21" s="245">
        <f t="shared" si="1"/>
        <v>0</v>
      </c>
      <c r="K21" s="249"/>
    </row>
    <row r="22" spans="1:11" s="39" customFormat="1" ht="51" x14ac:dyDescent="0.2">
      <c r="A22" s="137">
        <v>11</v>
      </c>
      <c r="B22" s="143" t="s">
        <v>494</v>
      </c>
      <c r="C22" s="145">
        <v>2850.4</v>
      </c>
      <c r="D22" s="145"/>
      <c r="E22" s="146"/>
      <c r="F22" s="146"/>
      <c r="G22" s="199">
        <v>4565859.29</v>
      </c>
      <c r="H22" s="192">
        <v>5564359.7999999998</v>
      </c>
      <c r="I22" s="245">
        <v>11261751.68</v>
      </c>
      <c r="J22" s="245">
        <f t="shared" si="1"/>
        <v>5697391.8799999999</v>
      </c>
      <c r="K22" s="249" t="s">
        <v>1058</v>
      </c>
    </row>
    <row r="23" spans="1:11" s="39" customFormat="1" ht="51" x14ac:dyDescent="0.2">
      <c r="A23" s="137">
        <v>12</v>
      </c>
      <c r="B23" s="143" t="s">
        <v>1044</v>
      </c>
      <c r="C23" s="145">
        <v>2455.5</v>
      </c>
      <c r="D23" s="145"/>
      <c r="E23" s="146"/>
      <c r="F23" s="146"/>
      <c r="G23" s="199">
        <v>6848788.9299999997</v>
      </c>
      <c r="H23" s="192">
        <v>8346539.7000000002</v>
      </c>
      <c r="I23" s="245">
        <v>15836838.300000001</v>
      </c>
      <c r="J23" s="245">
        <f t="shared" si="1"/>
        <v>7490298.6000000006</v>
      </c>
      <c r="K23" s="249" t="s">
        <v>1058</v>
      </c>
    </row>
    <row r="24" spans="1:11" s="39" customFormat="1" x14ac:dyDescent="0.2">
      <c r="A24" s="137">
        <v>13</v>
      </c>
      <c r="B24" s="143" t="s">
        <v>443</v>
      </c>
      <c r="C24" s="145">
        <v>2443.9</v>
      </c>
      <c r="D24" s="145"/>
      <c r="E24" s="146"/>
      <c r="F24" s="146"/>
      <c r="G24" s="199">
        <v>1587304.08</v>
      </c>
      <c r="H24" s="192">
        <v>2250042.6</v>
      </c>
      <c r="I24" s="245">
        <v>2250042.6</v>
      </c>
      <c r="J24" s="245">
        <f t="shared" si="1"/>
        <v>0</v>
      </c>
      <c r="K24" s="249"/>
    </row>
    <row r="25" spans="1:11" s="39" customFormat="1" x14ac:dyDescent="0.2">
      <c r="A25" s="137">
        <v>14</v>
      </c>
      <c r="B25" s="143" t="s">
        <v>444</v>
      </c>
      <c r="C25" s="145">
        <v>3555.3</v>
      </c>
      <c r="D25" s="145"/>
      <c r="E25" s="146"/>
      <c r="F25" s="146"/>
      <c r="G25" s="199">
        <v>1465203.77</v>
      </c>
      <c r="H25" s="192">
        <v>2076962.4</v>
      </c>
      <c r="I25" s="245">
        <v>2076962.4</v>
      </c>
      <c r="J25" s="245">
        <f t="shared" si="1"/>
        <v>0</v>
      </c>
      <c r="K25" s="249"/>
    </row>
    <row r="26" spans="1:11" s="39" customFormat="1" x14ac:dyDescent="0.2">
      <c r="A26" s="137">
        <v>15</v>
      </c>
      <c r="B26" s="143" t="s">
        <v>500</v>
      </c>
      <c r="C26" s="145">
        <v>3588</v>
      </c>
      <c r="D26" s="145"/>
      <c r="E26" s="146"/>
      <c r="F26" s="146"/>
      <c r="G26" s="199">
        <v>1953605.03</v>
      </c>
      <c r="H26" s="192">
        <v>2769283.21</v>
      </c>
      <c r="I26" s="245">
        <v>2769283.21</v>
      </c>
      <c r="J26" s="245">
        <f t="shared" si="1"/>
        <v>0</v>
      </c>
      <c r="K26" s="249"/>
    </row>
    <row r="27" spans="1:11" s="39" customFormat="1" x14ac:dyDescent="0.2">
      <c r="A27" s="137">
        <v>16</v>
      </c>
      <c r="B27" s="143" t="s">
        <v>445</v>
      </c>
      <c r="C27" s="145">
        <v>3569.7</v>
      </c>
      <c r="D27" s="145"/>
      <c r="E27" s="146"/>
      <c r="F27" s="146"/>
      <c r="G27" s="199">
        <v>3919420.08</v>
      </c>
      <c r="H27" s="192">
        <v>5555874.4199999999</v>
      </c>
      <c r="I27" s="245">
        <v>5555874.4199999999</v>
      </c>
      <c r="J27" s="245">
        <f t="shared" si="1"/>
        <v>0</v>
      </c>
      <c r="K27" s="249"/>
    </row>
    <row r="28" spans="1:11" s="39" customFormat="1" x14ac:dyDescent="0.2">
      <c r="A28" s="137">
        <v>17</v>
      </c>
      <c r="B28" s="138" t="s">
        <v>391</v>
      </c>
      <c r="C28" s="145">
        <v>3545.6</v>
      </c>
      <c r="D28" s="145"/>
      <c r="E28" s="146"/>
      <c r="F28" s="146"/>
      <c r="G28" s="199">
        <v>3067622.72</v>
      </c>
      <c r="H28" s="192">
        <v>4206672.4000000004</v>
      </c>
      <c r="I28" s="245">
        <v>4206672.4000000004</v>
      </c>
      <c r="J28" s="245">
        <f t="shared" si="1"/>
        <v>0</v>
      </c>
      <c r="K28" s="249"/>
    </row>
    <row r="29" spans="1:11" s="39" customFormat="1" x14ac:dyDescent="0.2">
      <c r="A29" s="137">
        <v>18</v>
      </c>
      <c r="B29" s="138" t="s">
        <v>399</v>
      </c>
      <c r="C29" s="145">
        <v>5711</v>
      </c>
      <c r="D29" s="145"/>
      <c r="E29" s="146"/>
      <c r="F29" s="146"/>
      <c r="G29" s="199">
        <v>7140017.0899999999</v>
      </c>
      <c r="H29" s="192">
        <v>9791201.6799999997</v>
      </c>
      <c r="I29" s="245">
        <v>9791201.6799999997</v>
      </c>
      <c r="J29" s="245">
        <f t="shared" si="1"/>
        <v>0</v>
      </c>
      <c r="K29" s="249"/>
    </row>
    <row r="30" spans="1:11" s="39" customFormat="1" x14ac:dyDescent="0.2">
      <c r="A30" s="137">
        <v>19</v>
      </c>
      <c r="B30" s="143" t="s">
        <v>502</v>
      </c>
      <c r="C30" s="145">
        <v>1992.5</v>
      </c>
      <c r="D30" s="145"/>
      <c r="E30" s="146"/>
      <c r="F30" s="146"/>
      <c r="G30" s="199">
        <v>1992985.54</v>
      </c>
      <c r="H30" s="192">
        <v>2733007.94</v>
      </c>
      <c r="I30" s="245">
        <v>2733007.94</v>
      </c>
      <c r="J30" s="245">
        <f t="shared" si="1"/>
        <v>0</v>
      </c>
      <c r="K30" s="249"/>
    </row>
    <row r="31" spans="1:11" s="39" customFormat="1" ht="25.5" x14ac:dyDescent="0.2">
      <c r="A31" s="137">
        <v>20</v>
      </c>
      <c r="B31" s="143" t="s">
        <v>504</v>
      </c>
      <c r="C31" s="145">
        <v>3489</v>
      </c>
      <c r="D31" s="145"/>
      <c r="E31" s="146"/>
      <c r="F31" s="146"/>
      <c r="G31" s="199">
        <v>989425.44</v>
      </c>
      <c r="H31" s="192">
        <v>1356812.45</v>
      </c>
      <c r="I31" s="245">
        <v>1498086.56</v>
      </c>
      <c r="J31" s="245">
        <f t="shared" si="1"/>
        <v>141274.1100000001</v>
      </c>
      <c r="K31" s="249" t="s">
        <v>1054</v>
      </c>
    </row>
    <row r="32" spans="1:11" s="39" customFormat="1" x14ac:dyDescent="0.2">
      <c r="A32" s="137">
        <v>21</v>
      </c>
      <c r="B32" s="143" t="s">
        <v>511</v>
      </c>
      <c r="C32" s="145">
        <v>6688</v>
      </c>
      <c r="D32" s="145"/>
      <c r="E32" s="146"/>
      <c r="F32" s="146"/>
      <c r="G32" s="199">
        <v>1130771.94</v>
      </c>
      <c r="H32" s="192">
        <v>1550642.79</v>
      </c>
      <c r="I32" s="245">
        <v>1550642.79</v>
      </c>
      <c r="J32" s="245">
        <f t="shared" si="1"/>
        <v>0</v>
      </c>
      <c r="K32" s="249"/>
    </row>
    <row r="33" spans="1:11" s="39" customFormat="1" x14ac:dyDescent="0.2">
      <c r="A33" s="137">
        <v>22</v>
      </c>
      <c r="B33" s="143" t="s">
        <v>512</v>
      </c>
      <c r="C33" s="145">
        <v>2691.4</v>
      </c>
      <c r="D33" s="145"/>
      <c r="E33" s="146"/>
      <c r="F33" s="146"/>
      <c r="G33" s="199">
        <v>3988607.26</v>
      </c>
      <c r="H33" s="192">
        <v>9218444.4199999999</v>
      </c>
      <c r="I33" s="245">
        <v>9218444.4199999999</v>
      </c>
      <c r="J33" s="245">
        <f t="shared" si="1"/>
        <v>0</v>
      </c>
      <c r="K33" s="249"/>
    </row>
    <row r="34" spans="1:11" s="39" customFormat="1" x14ac:dyDescent="0.2">
      <c r="A34" s="137">
        <v>23</v>
      </c>
      <c r="B34" s="143" t="s">
        <v>514</v>
      </c>
      <c r="C34" s="145">
        <v>2434.4</v>
      </c>
      <c r="D34" s="145"/>
      <c r="E34" s="146"/>
      <c r="F34" s="146"/>
      <c r="G34" s="199">
        <v>3049045.76</v>
      </c>
      <c r="H34" s="192">
        <v>4181197.55</v>
      </c>
      <c r="I34" s="245">
        <v>4181197.55</v>
      </c>
      <c r="J34" s="245">
        <f t="shared" si="1"/>
        <v>0</v>
      </c>
      <c r="K34" s="249"/>
    </row>
    <row r="35" spans="1:11" s="39" customFormat="1" x14ac:dyDescent="0.2">
      <c r="A35" s="137">
        <v>24</v>
      </c>
      <c r="B35" s="143" t="s">
        <v>515</v>
      </c>
      <c r="C35" s="145">
        <v>3524.8</v>
      </c>
      <c r="D35" s="145"/>
      <c r="E35" s="146"/>
      <c r="F35" s="146"/>
      <c r="G35" s="199">
        <v>3715393.51</v>
      </c>
      <c r="H35" s="192">
        <v>5094969.21</v>
      </c>
      <c r="I35" s="245">
        <v>5094969.21</v>
      </c>
      <c r="J35" s="245">
        <f t="shared" si="1"/>
        <v>0</v>
      </c>
      <c r="K35" s="249"/>
    </row>
    <row r="36" spans="1:11" s="39" customFormat="1" x14ac:dyDescent="0.2">
      <c r="A36" s="137">
        <v>25</v>
      </c>
      <c r="B36" s="143" t="s">
        <v>516</v>
      </c>
      <c r="C36" s="145">
        <v>3483</v>
      </c>
      <c r="D36" s="145"/>
      <c r="E36" s="146"/>
      <c r="F36" s="146"/>
      <c r="G36" s="199">
        <v>3234815.43</v>
      </c>
      <c r="H36" s="192">
        <v>4435946.01</v>
      </c>
      <c r="I36" s="245">
        <v>4435946.01</v>
      </c>
      <c r="J36" s="245">
        <f t="shared" si="1"/>
        <v>0</v>
      </c>
      <c r="K36" s="249"/>
    </row>
    <row r="37" spans="1:11" s="39" customFormat="1" x14ac:dyDescent="0.2">
      <c r="A37" s="137">
        <v>26</v>
      </c>
      <c r="B37" s="143" t="s">
        <v>517</v>
      </c>
      <c r="C37" s="145">
        <v>1660.4</v>
      </c>
      <c r="D37" s="145"/>
      <c r="E37" s="146"/>
      <c r="F37" s="146"/>
      <c r="G37" s="199">
        <v>3133853.65</v>
      </c>
      <c r="H37" s="192">
        <v>4297495.76</v>
      </c>
      <c r="I37" s="245">
        <v>4297495.76</v>
      </c>
      <c r="J37" s="245">
        <f t="shared" si="1"/>
        <v>0</v>
      </c>
      <c r="K37" s="249"/>
    </row>
    <row r="38" spans="1:11" s="39" customFormat="1" x14ac:dyDescent="0.2">
      <c r="A38" s="137">
        <v>27</v>
      </c>
      <c r="B38" s="143" t="s">
        <v>518</v>
      </c>
      <c r="C38" s="145">
        <v>3517.9</v>
      </c>
      <c r="D38" s="145"/>
      <c r="E38" s="146"/>
      <c r="F38" s="146"/>
      <c r="G38" s="199">
        <v>3133853.65</v>
      </c>
      <c r="H38" s="192">
        <v>4297495.76</v>
      </c>
      <c r="I38" s="245">
        <v>4297495.76</v>
      </c>
      <c r="J38" s="245">
        <f t="shared" si="1"/>
        <v>0</v>
      </c>
      <c r="K38" s="249"/>
    </row>
    <row r="39" spans="1:11" s="39" customFormat="1" x14ac:dyDescent="0.2">
      <c r="A39" s="137">
        <v>28</v>
      </c>
      <c r="B39" s="143" t="s">
        <v>519</v>
      </c>
      <c r="C39" s="145">
        <v>3543</v>
      </c>
      <c r="D39" s="145"/>
      <c r="E39" s="146"/>
      <c r="F39" s="146"/>
      <c r="G39" s="199">
        <v>1720388.73</v>
      </c>
      <c r="H39" s="192">
        <v>2359192.2599999998</v>
      </c>
      <c r="I39" s="245">
        <v>2359192.2599999998</v>
      </c>
      <c r="J39" s="245">
        <f t="shared" si="1"/>
        <v>0</v>
      </c>
      <c r="K39" s="249"/>
    </row>
    <row r="40" spans="1:11" s="39" customFormat="1" x14ac:dyDescent="0.2">
      <c r="A40" s="137">
        <v>29</v>
      </c>
      <c r="B40" s="143" t="s">
        <v>525</v>
      </c>
      <c r="C40" s="145">
        <v>3546.1</v>
      </c>
      <c r="D40" s="145"/>
      <c r="E40" s="146"/>
      <c r="F40" s="146"/>
      <c r="G40" s="199">
        <v>9312183.9600000009</v>
      </c>
      <c r="H40" s="192">
        <v>13200249.92</v>
      </c>
      <c r="I40" s="245">
        <v>13200249.92</v>
      </c>
      <c r="J40" s="245">
        <f t="shared" si="1"/>
        <v>0</v>
      </c>
      <c r="K40" s="249"/>
    </row>
    <row r="41" spans="1:11" s="39" customFormat="1" x14ac:dyDescent="0.2">
      <c r="A41" s="137">
        <v>30</v>
      </c>
      <c r="B41" s="143" t="s">
        <v>446</v>
      </c>
      <c r="C41" s="145"/>
      <c r="D41" s="145"/>
      <c r="E41" s="146"/>
      <c r="F41" s="146"/>
      <c r="G41" s="199">
        <v>6848788.9299999997</v>
      </c>
      <c r="H41" s="192">
        <v>8346539.7000000002</v>
      </c>
      <c r="I41" s="245">
        <v>8346539.7000000002</v>
      </c>
      <c r="J41" s="245">
        <f t="shared" si="1"/>
        <v>0</v>
      </c>
      <c r="K41" s="249"/>
    </row>
    <row r="42" spans="1:11" s="39" customFormat="1" ht="25.5" x14ac:dyDescent="0.2">
      <c r="A42" s="137">
        <v>31</v>
      </c>
      <c r="B42" s="143" t="s">
        <v>533</v>
      </c>
      <c r="C42" s="145"/>
      <c r="D42" s="145"/>
      <c r="E42" s="146"/>
      <c r="F42" s="146"/>
      <c r="G42" s="199">
        <v>2608852.4</v>
      </c>
      <c r="H42" s="192">
        <v>3577554.46</v>
      </c>
      <c r="I42" s="245">
        <v>3577554.46</v>
      </c>
      <c r="J42" s="245">
        <f t="shared" si="1"/>
        <v>0</v>
      </c>
      <c r="K42" s="249"/>
    </row>
    <row r="43" spans="1:11" s="39" customFormat="1" x14ac:dyDescent="0.2">
      <c r="A43" s="137">
        <v>32</v>
      </c>
      <c r="B43" s="143" t="s">
        <v>542</v>
      </c>
      <c r="C43" s="145"/>
      <c r="D43" s="145"/>
      <c r="E43" s="146"/>
      <c r="F43" s="146"/>
      <c r="G43" s="199">
        <v>1728465.68</v>
      </c>
      <c r="H43" s="192">
        <v>2370268.2799999998</v>
      </c>
      <c r="I43" s="245">
        <v>2370268.2799999998</v>
      </c>
      <c r="J43" s="245">
        <f t="shared" si="1"/>
        <v>0</v>
      </c>
      <c r="K43" s="249"/>
    </row>
    <row r="44" spans="1:11" s="39" customFormat="1" x14ac:dyDescent="0.2">
      <c r="A44" s="137">
        <v>33</v>
      </c>
      <c r="B44" s="143" t="s">
        <v>543</v>
      </c>
      <c r="C44" s="145"/>
      <c r="D44" s="145"/>
      <c r="E44" s="146"/>
      <c r="F44" s="146"/>
      <c r="G44" s="199">
        <v>803655.77</v>
      </c>
      <c r="H44" s="192">
        <v>1102063.99</v>
      </c>
      <c r="I44" s="245">
        <v>1102063.99</v>
      </c>
      <c r="J44" s="245">
        <f t="shared" si="1"/>
        <v>0</v>
      </c>
      <c r="K44" s="249"/>
    </row>
    <row r="45" spans="1:11" s="39" customFormat="1" x14ac:dyDescent="0.2">
      <c r="A45" s="137">
        <v>34</v>
      </c>
      <c r="B45" s="143" t="s">
        <v>549</v>
      </c>
      <c r="C45" s="145"/>
      <c r="D45" s="145"/>
      <c r="E45" s="146"/>
      <c r="F45" s="146"/>
      <c r="G45" s="199">
        <v>3372123.45</v>
      </c>
      <c r="H45" s="192">
        <v>4624238.3499999996</v>
      </c>
      <c r="I45" s="245">
        <v>4624238.3499999996</v>
      </c>
      <c r="J45" s="245">
        <f t="shared" si="1"/>
        <v>0</v>
      </c>
      <c r="K45" s="249"/>
    </row>
    <row r="46" spans="1:11" s="39" customFormat="1" x14ac:dyDescent="0.2">
      <c r="A46" s="137">
        <v>35</v>
      </c>
      <c r="B46" s="143" t="s">
        <v>555</v>
      </c>
      <c r="C46" s="145"/>
      <c r="D46" s="145"/>
      <c r="E46" s="146"/>
      <c r="F46" s="146"/>
      <c r="G46" s="199">
        <v>1761019.96</v>
      </c>
      <c r="H46" s="192">
        <v>4053347.56</v>
      </c>
      <c r="I46" s="245">
        <v>4053347.56</v>
      </c>
      <c r="J46" s="245">
        <f t="shared" si="1"/>
        <v>0</v>
      </c>
      <c r="K46" s="249"/>
    </row>
    <row r="47" spans="1:11" s="39" customFormat="1" x14ac:dyDescent="0.2">
      <c r="A47" s="137">
        <v>36</v>
      </c>
      <c r="B47" s="143" t="s">
        <v>447</v>
      </c>
      <c r="C47" s="145"/>
      <c r="D47" s="145"/>
      <c r="E47" s="146"/>
      <c r="F47" s="146"/>
      <c r="G47" s="199">
        <v>3695569.51</v>
      </c>
      <c r="H47" s="192">
        <v>5238560.72</v>
      </c>
      <c r="I47" s="245">
        <v>5238560.72</v>
      </c>
      <c r="J47" s="245">
        <f t="shared" si="1"/>
        <v>0</v>
      </c>
      <c r="K47" s="249"/>
    </row>
    <row r="48" spans="1:11" s="39" customFormat="1" x14ac:dyDescent="0.2">
      <c r="A48" s="137">
        <v>37</v>
      </c>
      <c r="B48" s="143" t="s">
        <v>565</v>
      </c>
      <c r="C48" s="145"/>
      <c r="D48" s="145"/>
      <c r="E48" s="146"/>
      <c r="F48" s="146"/>
      <c r="G48" s="199">
        <v>2140389.7400000002</v>
      </c>
      <c r="H48" s="192">
        <v>2935145.3</v>
      </c>
      <c r="I48" s="245">
        <v>2935145.3</v>
      </c>
      <c r="J48" s="245">
        <f t="shared" si="1"/>
        <v>0</v>
      </c>
      <c r="K48" s="249"/>
    </row>
    <row r="49" spans="1:11" s="39" customFormat="1" ht="25.5" x14ac:dyDescent="0.2">
      <c r="A49" s="137">
        <v>38</v>
      </c>
      <c r="B49" s="143" t="s">
        <v>570</v>
      </c>
      <c r="C49" s="145"/>
      <c r="D49" s="145"/>
      <c r="E49" s="146"/>
      <c r="F49" s="146"/>
      <c r="G49" s="199">
        <v>3452892.88</v>
      </c>
      <c r="H49" s="192">
        <v>4734998.5599999996</v>
      </c>
      <c r="I49" s="245">
        <v>5267784.54</v>
      </c>
      <c r="J49" s="245">
        <f t="shared" si="1"/>
        <v>532785.98000000045</v>
      </c>
      <c r="K49" s="249" t="s">
        <v>1054</v>
      </c>
    </row>
    <row r="50" spans="1:11" s="39" customFormat="1" ht="25.5" x14ac:dyDescent="0.2">
      <c r="A50" s="137">
        <v>39</v>
      </c>
      <c r="B50" s="143" t="s">
        <v>608</v>
      </c>
      <c r="C50" s="145"/>
      <c r="D50" s="145"/>
      <c r="E50" s="146"/>
      <c r="F50" s="146"/>
      <c r="G50" s="199">
        <v>2063658.78</v>
      </c>
      <c r="H50" s="192">
        <v>2829923.11</v>
      </c>
      <c r="I50" s="245">
        <v>4078038.14</v>
      </c>
      <c r="J50" s="245">
        <f t="shared" si="1"/>
        <v>1248115.0300000003</v>
      </c>
      <c r="K50" s="249" t="s">
        <v>1054</v>
      </c>
    </row>
    <row r="51" spans="1:11" s="39" customFormat="1" x14ac:dyDescent="0.2">
      <c r="A51" s="137">
        <v>40</v>
      </c>
      <c r="B51" s="143" t="s">
        <v>615</v>
      </c>
      <c r="C51" s="145"/>
      <c r="D51" s="145"/>
      <c r="E51" s="146"/>
      <c r="F51" s="146"/>
      <c r="G51" s="199">
        <v>1506349.76</v>
      </c>
      <c r="H51" s="192">
        <v>2065677.73</v>
      </c>
      <c r="I51" s="245">
        <v>2065677.73</v>
      </c>
      <c r="J51" s="245">
        <f t="shared" si="1"/>
        <v>0</v>
      </c>
      <c r="K51" s="249"/>
    </row>
    <row r="52" spans="1:11" s="39" customFormat="1" x14ac:dyDescent="0.2">
      <c r="A52" s="137">
        <v>41</v>
      </c>
      <c r="B52" s="143" t="s">
        <v>646</v>
      </c>
      <c r="C52" s="145"/>
      <c r="D52" s="145"/>
      <c r="E52" s="146"/>
      <c r="F52" s="146"/>
      <c r="G52" s="199">
        <v>1025771.69</v>
      </c>
      <c r="H52" s="192">
        <v>1406654.55</v>
      </c>
      <c r="I52" s="245">
        <v>1406654.55</v>
      </c>
      <c r="J52" s="245">
        <f t="shared" si="1"/>
        <v>0</v>
      </c>
      <c r="K52" s="249"/>
    </row>
    <row r="53" spans="1:11" s="39" customFormat="1" x14ac:dyDescent="0.2">
      <c r="A53" s="137">
        <v>42</v>
      </c>
      <c r="B53" s="143" t="s">
        <v>647</v>
      </c>
      <c r="C53" s="145"/>
      <c r="D53" s="145"/>
      <c r="E53" s="146"/>
      <c r="F53" s="146"/>
      <c r="G53" s="199">
        <v>1037887.1</v>
      </c>
      <c r="H53" s="192">
        <v>1423268.57</v>
      </c>
      <c r="I53" s="245">
        <v>1423268.57</v>
      </c>
      <c r="J53" s="245">
        <f t="shared" si="1"/>
        <v>0</v>
      </c>
      <c r="K53" s="249"/>
    </row>
    <row r="54" spans="1:11" s="39" customFormat="1" x14ac:dyDescent="0.2">
      <c r="A54" s="137">
        <v>43</v>
      </c>
      <c r="B54" s="143" t="s">
        <v>662</v>
      </c>
      <c r="C54" s="145"/>
      <c r="D54" s="145"/>
      <c r="E54" s="146"/>
      <c r="F54" s="146"/>
      <c r="G54" s="199">
        <v>1348849.38</v>
      </c>
      <c r="H54" s="192">
        <v>1849695.34</v>
      </c>
      <c r="I54" s="245">
        <v>1849695.34</v>
      </c>
      <c r="J54" s="245">
        <f t="shared" si="1"/>
        <v>0</v>
      </c>
      <c r="K54" s="249"/>
    </row>
    <row r="55" spans="1:11" s="39" customFormat="1" ht="25.5" x14ac:dyDescent="0.2">
      <c r="A55" s="137">
        <v>44</v>
      </c>
      <c r="B55" s="143" t="s">
        <v>669</v>
      </c>
      <c r="C55" s="145"/>
      <c r="D55" s="145"/>
      <c r="E55" s="146"/>
      <c r="F55" s="146"/>
      <c r="G55" s="199">
        <v>1292310.78</v>
      </c>
      <c r="H55" s="192">
        <v>1772163.21</v>
      </c>
      <c r="I55" s="245">
        <v>3171217.35</v>
      </c>
      <c r="J55" s="245">
        <f t="shared" si="1"/>
        <v>1399054.1400000001</v>
      </c>
      <c r="K55" s="266" t="s">
        <v>1054</v>
      </c>
    </row>
    <row r="56" spans="1:11" s="39" customFormat="1" ht="25.5" x14ac:dyDescent="0.2">
      <c r="A56" s="137">
        <v>45</v>
      </c>
      <c r="B56" s="143" t="s">
        <v>670</v>
      </c>
      <c r="C56" s="145"/>
      <c r="D56" s="145"/>
      <c r="E56" s="146"/>
      <c r="F56" s="146"/>
      <c r="G56" s="199">
        <v>1789042.74</v>
      </c>
      <c r="H56" s="192">
        <v>2453338.4300000002</v>
      </c>
      <c r="I56" s="245">
        <v>3210910.23</v>
      </c>
      <c r="J56" s="245">
        <f t="shared" si="1"/>
        <v>757571.79999999981</v>
      </c>
      <c r="K56" s="266" t="s">
        <v>1054</v>
      </c>
    </row>
    <row r="57" spans="1:11" s="39" customFormat="1" ht="25.5" x14ac:dyDescent="0.2">
      <c r="A57" s="137">
        <v>46</v>
      </c>
      <c r="B57" s="143" t="s">
        <v>671</v>
      </c>
      <c r="C57" s="145"/>
      <c r="D57" s="145"/>
      <c r="E57" s="146"/>
      <c r="F57" s="146"/>
      <c r="G57" s="199">
        <v>1877889.11</v>
      </c>
      <c r="H57" s="192">
        <v>2575174.65</v>
      </c>
      <c r="I57" s="245">
        <v>3342052.86</v>
      </c>
      <c r="J57" s="245">
        <f t="shared" si="1"/>
        <v>766878.21</v>
      </c>
      <c r="K57" s="266" t="s">
        <v>1054</v>
      </c>
    </row>
    <row r="58" spans="1:11" s="39" customFormat="1" x14ac:dyDescent="0.2">
      <c r="A58" s="137">
        <v>47</v>
      </c>
      <c r="B58" s="143" t="s">
        <v>672</v>
      </c>
      <c r="C58" s="145"/>
      <c r="D58" s="145"/>
      <c r="E58" s="146"/>
      <c r="F58" s="146"/>
      <c r="G58" s="199">
        <v>1223656.77</v>
      </c>
      <c r="H58" s="192">
        <v>1678017.03</v>
      </c>
      <c r="I58" s="245">
        <v>1678017.03</v>
      </c>
      <c r="J58" s="245">
        <f t="shared" si="1"/>
        <v>0</v>
      </c>
      <c r="K58" s="249"/>
    </row>
    <row r="59" spans="1:11" s="39" customFormat="1" x14ac:dyDescent="0.2">
      <c r="A59" s="137">
        <v>48</v>
      </c>
      <c r="B59" s="143" t="s">
        <v>664</v>
      </c>
      <c r="C59" s="145"/>
      <c r="D59" s="145"/>
      <c r="E59" s="146"/>
      <c r="F59" s="146"/>
      <c r="G59" s="199">
        <v>2459428.96</v>
      </c>
      <c r="H59" s="192">
        <v>3372648.09</v>
      </c>
      <c r="I59" s="245">
        <v>3372648.09</v>
      </c>
      <c r="J59" s="245">
        <f t="shared" si="1"/>
        <v>0</v>
      </c>
      <c r="K59" s="249"/>
    </row>
    <row r="60" spans="1:11" s="39" customFormat="1" x14ac:dyDescent="0.2">
      <c r="A60" s="137">
        <v>49</v>
      </c>
      <c r="B60" s="143" t="s">
        <v>665</v>
      </c>
      <c r="C60" s="145"/>
      <c r="D60" s="145"/>
      <c r="E60" s="146"/>
      <c r="F60" s="146"/>
      <c r="G60" s="199">
        <v>2459428.96</v>
      </c>
      <c r="H60" s="192">
        <v>3372648.09</v>
      </c>
      <c r="I60" s="245">
        <v>3372648.09</v>
      </c>
      <c r="J60" s="245">
        <f t="shared" si="1"/>
        <v>0</v>
      </c>
      <c r="K60" s="249"/>
    </row>
    <row r="61" spans="1:11" s="39" customFormat="1" ht="25.5" x14ac:dyDescent="0.2">
      <c r="A61" s="137">
        <v>50</v>
      </c>
      <c r="B61" s="143" t="s">
        <v>666</v>
      </c>
      <c r="C61" s="145"/>
      <c r="D61" s="145"/>
      <c r="E61" s="146"/>
      <c r="F61" s="146"/>
      <c r="G61" s="199">
        <v>1732504.14</v>
      </c>
      <c r="H61" s="192">
        <v>2375806.29</v>
      </c>
      <c r="I61" s="245">
        <v>3166701.28</v>
      </c>
      <c r="J61" s="245">
        <f t="shared" si="1"/>
        <v>790894.98999999976</v>
      </c>
      <c r="K61" s="266" t="s">
        <v>1054</v>
      </c>
    </row>
    <row r="62" spans="1:11" s="39" customFormat="1" x14ac:dyDescent="0.2">
      <c r="A62" s="137">
        <v>51</v>
      </c>
      <c r="B62" s="143" t="s">
        <v>668</v>
      </c>
      <c r="C62" s="145"/>
      <c r="D62" s="145"/>
      <c r="E62" s="146"/>
      <c r="F62" s="146"/>
      <c r="G62" s="199">
        <v>3150007.54</v>
      </c>
      <c r="H62" s="192">
        <v>4319647.8</v>
      </c>
      <c r="I62" s="245">
        <v>4319647.8</v>
      </c>
      <c r="J62" s="245">
        <f t="shared" si="1"/>
        <v>0</v>
      </c>
      <c r="K62" s="249"/>
    </row>
    <row r="63" spans="1:11" s="39" customFormat="1" x14ac:dyDescent="0.2">
      <c r="A63" s="137">
        <v>52</v>
      </c>
      <c r="B63" s="143" t="s">
        <v>694</v>
      </c>
      <c r="C63" s="145"/>
      <c r="D63" s="145"/>
      <c r="E63" s="146"/>
      <c r="F63" s="146"/>
      <c r="G63" s="199">
        <v>1994305.13</v>
      </c>
      <c r="H63" s="192">
        <v>2826976.6</v>
      </c>
      <c r="I63" s="245">
        <v>2826976.6</v>
      </c>
      <c r="J63" s="245">
        <f t="shared" si="1"/>
        <v>0</v>
      </c>
      <c r="K63" s="249"/>
    </row>
    <row r="64" spans="1:11" s="39" customFormat="1" x14ac:dyDescent="0.2">
      <c r="A64" s="137">
        <v>53</v>
      </c>
      <c r="B64" s="143" t="s">
        <v>695</v>
      </c>
      <c r="C64" s="145"/>
      <c r="D64" s="145"/>
      <c r="E64" s="146"/>
      <c r="F64" s="146"/>
      <c r="G64" s="199">
        <v>2826929.85</v>
      </c>
      <c r="H64" s="192">
        <v>3876607.01</v>
      </c>
      <c r="I64" s="245">
        <v>3876607.01</v>
      </c>
      <c r="J64" s="245">
        <f t="shared" si="1"/>
        <v>0</v>
      </c>
      <c r="K64" s="249"/>
    </row>
    <row r="65" spans="1:11" s="39" customFormat="1" x14ac:dyDescent="0.2">
      <c r="A65" s="137">
        <v>54</v>
      </c>
      <c r="B65" s="143" t="s">
        <v>703</v>
      </c>
      <c r="C65" s="145"/>
      <c r="D65" s="145"/>
      <c r="E65" s="146"/>
      <c r="F65" s="146"/>
      <c r="G65" s="199">
        <v>3028853.4</v>
      </c>
      <c r="H65" s="192">
        <v>4153507.49</v>
      </c>
      <c r="I65" s="245">
        <v>4153507.49</v>
      </c>
      <c r="J65" s="245">
        <f t="shared" si="1"/>
        <v>0</v>
      </c>
      <c r="K65" s="249"/>
    </row>
    <row r="66" spans="1:11" s="39" customFormat="1" x14ac:dyDescent="0.2">
      <c r="A66" s="137">
        <v>55</v>
      </c>
      <c r="B66" s="143" t="s">
        <v>713</v>
      </c>
      <c r="C66" s="145"/>
      <c r="D66" s="145"/>
      <c r="E66" s="146"/>
      <c r="F66" s="146"/>
      <c r="G66" s="199">
        <v>2192889.87</v>
      </c>
      <c r="H66" s="192">
        <v>3007139.43</v>
      </c>
      <c r="I66" s="245">
        <v>3007139.43</v>
      </c>
      <c r="J66" s="245">
        <f t="shared" si="1"/>
        <v>0</v>
      </c>
      <c r="K66" s="249"/>
    </row>
    <row r="67" spans="1:11" s="39" customFormat="1" x14ac:dyDescent="0.2">
      <c r="A67" s="137">
        <v>56</v>
      </c>
      <c r="B67" s="143" t="s">
        <v>714</v>
      </c>
      <c r="C67" s="145"/>
      <c r="D67" s="145"/>
      <c r="E67" s="146"/>
      <c r="F67" s="146"/>
      <c r="G67" s="199">
        <v>1385195.62</v>
      </c>
      <c r="H67" s="192">
        <v>1899537.43</v>
      </c>
      <c r="I67" s="245">
        <v>1899537.43</v>
      </c>
      <c r="J67" s="245">
        <f t="shared" si="1"/>
        <v>0</v>
      </c>
      <c r="K67" s="249"/>
    </row>
    <row r="68" spans="1:11" s="39" customFormat="1" x14ac:dyDescent="0.2">
      <c r="A68" s="137">
        <v>57</v>
      </c>
      <c r="B68" s="143" t="s">
        <v>719</v>
      </c>
      <c r="C68" s="145"/>
      <c r="D68" s="145"/>
      <c r="E68" s="146"/>
      <c r="F68" s="146"/>
      <c r="G68" s="199">
        <v>1037887.1</v>
      </c>
      <c r="H68" s="192">
        <v>1423268.57</v>
      </c>
      <c r="I68" s="245">
        <v>1423268.57</v>
      </c>
      <c r="J68" s="245">
        <f t="shared" si="1"/>
        <v>0</v>
      </c>
      <c r="K68" s="249"/>
    </row>
    <row r="69" spans="1:11" s="39" customFormat="1" x14ac:dyDescent="0.2">
      <c r="A69" s="137">
        <v>58</v>
      </c>
      <c r="B69" s="143" t="s">
        <v>450</v>
      </c>
      <c r="C69" s="145"/>
      <c r="D69" s="145"/>
      <c r="E69" s="146"/>
      <c r="F69" s="146"/>
      <c r="G69" s="199">
        <v>11414648.220000001</v>
      </c>
      <c r="H69" s="192">
        <v>13910899.49</v>
      </c>
      <c r="I69" s="245">
        <v>13910899.49</v>
      </c>
      <c r="J69" s="245">
        <f t="shared" si="1"/>
        <v>0</v>
      </c>
      <c r="K69" s="249"/>
    </row>
    <row r="70" spans="1:11" s="39" customFormat="1" x14ac:dyDescent="0.2">
      <c r="A70" s="137">
        <v>59</v>
      </c>
      <c r="B70" s="143" t="s">
        <v>720</v>
      </c>
      <c r="C70" s="145"/>
      <c r="D70" s="145"/>
      <c r="E70" s="146"/>
      <c r="F70" s="146"/>
      <c r="G70" s="199">
        <v>2301928.59</v>
      </c>
      <c r="H70" s="192">
        <v>3156665.7</v>
      </c>
      <c r="I70" s="245">
        <v>3156665.7</v>
      </c>
      <c r="J70" s="245">
        <f t="shared" si="1"/>
        <v>0</v>
      </c>
      <c r="K70" s="249"/>
    </row>
    <row r="71" spans="1:11" s="39" customFormat="1" x14ac:dyDescent="0.2">
      <c r="A71" s="137">
        <v>60</v>
      </c>
      <c r="B71" s="143" t="s">
        <v>727</v>
      </c>
      <c r="C71" s="145"/>
      <c r="D71" s="145"/>
      <c r="E71" s="146"/>
      <c r="F71" s="146"/>
      <c r="G71" s="199">
        <v>2281736.23</v>
      </c>
      <c r="H71" s="192">
        <v>3128975.65</v>
      </c>
      <c r="I71" s="245">
        <v>3128975.65</v>
      </c>
      <c r="J71" s="245">
        <f t="shared" si="1"/>
        <v>0</v>
      </c>
      <c r="K71" s="249"/>
    </row>
    <row r="72" spans="1:11" s="39" customFormat="1" x14ac:dyDescent="0.2">
      <c r="A72" s="137">
        <v>61</v>
      </c>
      <c r="B72" s="143" t="s">
        <v>729</v>
      </c>
      <c r="C72" s="145"/>
      <c r="D72" s="145"/>
      <c r="E72" s="146"/>
      <c r="F72" s="146"/>
      <c r="G72" s="199">
        <v>2318082.4700000002</v>
      </c>
      <c r="H72" s="192">
        <v>3178817.74</v>
      </c>
      <c r="I72" s="245">
        <v>3178817.74</v>
      </c>
      <c r="J72" s="245">
        <f t="shared" si="1"/>
        <v>0</v>
      </c>
      <c r="K72" s="249"/>
    </row>
    <row r="73" spans="1:11" s="39" customFormat="1" x14ac:dyDescent="0.2">
      <c r="A73" s="137">
        <v>62</v>
      </c>
      <c r="B73" s="143" t="s">
        <v>732</v>
      </c>
      <c r="C73" s="145"/>
      <c r="D73" s="145"/>
      <c r="E73" s="146"/>
      <c r="F73" s="146"/>
      <c r="G73" s="199">
        <v>5968860.4400000004</v>
      </c>
      <c r="H73" s="192">
        <v>8185178.7699999996</v>
      </c>
      <c r="I73" s="245">
        <v>8185178.7699999996</v>
      </c>
      <c r="J73" s="245">
        <f t="shared" si="1"/>
        <v>0</v>
      </c>
      <c r="K73" s="249"/>
    </row>
    <row r="74" spans="1:11" s="39" customFormat="1" x14ac:dyDescent="0.2">
      <c r="A74" s="137">
        <v>63</v>
      </c>
      <c r="B74" s="143" t="s">
        <v>733</v>
      </c>
      <c r="C74" s="145"/>
      <c r="D74" s="145"/>
      <c r="E74" s="146"/>
      <c r="F74" s="146"/>
      <c r="G74" s="199">
        <v>3365898.66</v>
      </c>
      <c r="H74" s="192">
        <v>4771244.18</v>
      </c>
      <c r="I74" s="245">
        <v>4771244.18</v>
      </c>
      <c r="J74" s="245">
        <f t="shared" si="1"/>
        <v>0</v>
      </c>
      <c r="K74" s="249"/>
    </row>
    <row r="75" spans="1:11" s="39" customFormat="1" x14ac:dyDescent="0.2">
      <c r="A75" s="137">
        <v>64</v>
      </c>
      <c r="B75" s="143" t="s">
        <v>742</v>
      </c>
      <c r="C75" s="145"/>
      <c r="D75" s="145"/>
      <c r="E75" s="146"/>
      <c r="F75" s="146"/>
      <c r="G75" s="199">
        <v>3906413.2</v>
      </c>
      <c r="H75" s="192">
        <v>5356917.07</v>
      </c>
      <c r="I75" s="245">
        <v>5356917.07</v>
      </c>
      <c r="J75" s="245">
        <f t="shared" si="1"/>
        <v>0</v>
      </c>
      <c r="K75" s="249"/>
    </row>
    <row r="76" spans="1:11" s="39" customFormat="1" x14ac:dyDescent="0.2">
      <c r="A76" s="137">
        <v>65</v>
      </c>
      <c r="B76" s="143" t="s">
        <v>746</v>
      </c>
      <c r="C76" s="145"/>
      <c r="D76" s="145"/>
      <c r="E76" s="146"/>
      <c r="F76" s="146"/>
      <c r="G76" s="199">
        <v>1461926.58</v>
      </c>
      <c r="H76" s="192">
        <v>2004759.62</v>
      </c>
      <c r="I76" s="245">
        <v>2004759.62</v>
      </c>
      <c r="J76" s="245">
        <f t="shared" si="1"/>
        <v>0</v>
      </c>
      <c r="K76" s="249"/>
    </row>
    <row r="77" spans="1:11" s="39" customFormat="1" x14ac:dyDescent="0.2">
      <c r="A77" s="137">
        <v>66</v>
      </c>
      <c r="B77" s="143" t="s">
        <v>747</v>
      </c>
      <c r="C77" s="145"/>
      <c r="D77" s="145"/>
      <c r="E77" s="146"/>
      <c r="F77" s="146"/>
      <c r="G77" s="199">
        <v>4232317.82</v>
      </c>
      <c r="H77" s="192">
        <v>5803834.4800000004</v>
      </c>
      <c r="I77" s="245">
        <v>5803834.4800000004</v>
      </c>
      <c r="J77" s="245">
        <f t="shared" ref="J77:J140" si="2">I77-H77</f>
        <v>0</v>
      </c>
      <c r="K77" s="249"/>
    </row>
    <row r="78" spans="1:11" s="39" customFormat="1" x14ac:dyDescent="0.2">
      <c r="A78" s="137">
        <v>67</v>
      </c>
      <c r="B78" s="143" t="s">
        <v>451</v>
      </c>
      <c r="C78" s="145"/>
      <c r="D78" s="145"/>
      <c r="E78" s="146"/>
      <c r="F78" s="146"/>
      <c r="G78" s="199">
        <v>3194958.22</v>
      </c>
      <c r="H78" s="192">
        <v>4528931.9000000004</v>
      </c>
      <c r="I78" s="245">
        <v>4528931.9000000004</v>
      </c>
      <c r="J78" s="245">
        <f t="shared" si="2"/>
        <v>0</v>
      </c>
      <c r="K78" s="249"/>
    </row>
    <row r="79" spans="1:11" s="39" customFormat="1" x14ac:dyDescent="0.2">
      <c r="A79" s="137">
        <v>68</v>
      </c>
      <c r="B79" s="143" t="s">
        <v>452</v>
      </c>
      <c r="C79" s="145"/>
      <c r="D79" s="145"/>
      <c r="E79" s="146"/>
      <c r="F79" s="146"/>
      <c r="G79" s="199">
        <v>1790804.61</v>
      </c>
      <c r="H79" s="192">
        <v>2538509.6</v>
      </c>
      <c r="I79" s="245">
        <v>2538509.6</v>
      </c>
      <c r="J79" s="245">
        <f t="shared" si="2"/>
        <v>0</v>
      </c>
      <c r="K79" s="249"/>
    </row>
    <row r="80" spans="1:11" s="39" customFormat="1" x14ac:dyDescent="0.2">
      <c r="A80" s="137">
        <v>69</v>
      </c>
      <c r="B80" s="143" t="s">
        <v>453</v>
      </c>
      <c r="C80" s="145"/>
      <c r="D80" s="145"/>
      <c r="E80" s="146"/>
      <c r="F80" s="146"/>
      <c r="G80" s="199">
        <v>1790804.61</v>
      </c>
      <c r="H80" s="192">
        <v>2538509.6</v>
      </c>
      <c r="I80" s="245">
        <v>2538509.6</v>
      </c>
      <c r="J80" s="245">
        <f t="shared" si="2"/>
        <v>0</v>
      </c>
      <c r="K80" s="249"/>
    </row>
    <row r="81" spans="1:11" s="39" customFormat="1" x14ac:dyDescent="0.2">
      <c r="A81" s="137">
        <v>70</v>
      </c>
      <c r="B81" s="143" t="s">
        <v>454</v>
      </c>
      <c r="C81" s="145"/>
      <c r="D81" s="145"/>
      <c r="E81" s="146"/>
      <c r="F81" s="146"/>
      <c r="G81" s="199">
        <v>1855924.77</v>
      </c>
      <c r="H81" s="192">
        <v>2630819.04</v>
      </c>
      <c r="I81" s="245">
        <v>2630819.04</v>
      </c>
      <c r="J81" s="245">
        <f t="shared" si="2"/>
        <v>0</v>
      </c>
      <c r="K81" s="249"/>
    </row>
    <row r="82" spans="1:11" s="39" customFormat="1" x14ac:dyDescent="0.2">
      <c r="A82" s="137">
        <v>71</v>
      </c>
      <c r="B82" s="143" t="s">
        <v>748</v>
      </c>
      <c r="C82" s="145"/>
      <c r="D82" s="145"/>
      <c r="E82" s="146"/>
      <c r="F82" s="146"/>
      <c r="G82" s="199">
        <v>1772888.86</v>
      </c>
      <c r="H82" s="192">
        <v>2431186.39</v>
      </c>
      <c r="I82" s="245">
        <v>2431186.39</v>
      </c>
      <c r="J82" s="245">
        <f t="shared" si="2"/>
        <v>0</v>
      </c>
      <c r="K82" s="249"/>
    </row>
    <row r="83" spans="1:11" s="39" customFormat="1" ht="25.5" x14ac:dyDescent="0.2">
      <c r="A83" s="137">
        <v>72</v>
      </c>
      <c r="B83" s="143" t="s">
        <v>749</v>
      </c>
      <c r="C83" s="145"/>
      <c r="D83" s="145"/>
      <c r="E83" s="146"/>
      <c r="F83" s="146"/>
      <c r="G83" s="199">
        <v>1966735.47</v>
      </c>
      <c r="H83" s="192">
        <v>2697010.87</v>
      </c>
      <c r="I83" s="245">
        <v>3658917.49</v>
      </c>
      <c r="J83" s="245">
        <f t="shared" si="2"/>
        <v>961906.62000000011</v>
      </c>
      <c r="K83" s="249" t="s">
        <v>1054</v>
      </c>
    </row>
    <row r="84" spans="1:11" s="39" customFormat="1" x14ac:dyDescent="0.2">
      <c r="A84" s="137">
        <v>73</v>
      </c>
      <c r="B84" s="143" t="s">
        <v>755</v>
      </c>
      <c r="C84" s="145"/>
      <c r="D84" s="145"/>
      <c r="E84" s="146"/>
      <c r="F84" s="146"/>
      <c r="G84" s="199">
        <v>1453849.63</v>
      </c>
      <c r="H84" s="192">
        <v>1993683.6</v>
      </c>
      <c r="I84" s="245">
        <v>1993683.6</v>
      </c>
      <c r="J84" s="245">
        <f t="shared" si="2"/>
        <v>0</v>
      </c>
      <c r="K84" s="249"/>
    </row>
    <row r="85" spans="1:11" s="39" customFormat="1" x14ac:dyDescent="0.2">
      <c r="A85" s="137">
        <v>74</v>
      </c>
      <c r="B85" s="143" t="s">
        <v>778</v>
      </c>
      <c r="C85" s="145"/>
      <c r="D85" s="145"/>
      <c r="E85" s="146"/>
      <c r="F85" s="146"/>
      <c r="G85" s="199">
        <v>2455390.4900000002</v>
      </c>
      <c r="H85" s="192">
        <v>3367110.08</v>
      </c>
      <c r="I85" s="245">
        <v>3367110.08</v>
      </c>
      <c r="J85" s="245">
        <f t="shared" si="2"/>
        <v>0</v>
      </c>
      <c r="K85" s="249"/>
    </row>
    <row r="86" spans="1:11" s="39" customFormat="1" x14ac:dyDescent="0.2">
      <c r="A86" s="137">
        <v>75</v>
      </c>
      <c r="B86" s="143" t="s">
        <v>756</v>
      </c>
      <c r="C86" s="145"/>
      <c r="D86" s="145"/>
      <c r="E86" s="146"/>
      <c r="F86" s="146"/>
      <c r="G86" s="199">
        <v>1056831.49</v>
      </c>
      <c r="H86" s="192">
        <v>2126526.4</v>
      </c>
      <c r="I86" s="245">
        <v>2126526.4</v>
      </c>
      <c r="J86" s="245">
        <f t="shared" si="2"/>
        <v>0</v>
      </c>
      <c r="K86" s="249"/>
    </row>
    <row r="87" spans="1:11" s="39" customFormat="1" x14ac:dyDescent="0.2">
      <c r="A87" s="137">
        <v>76</v>
      </c>
      <c r="B87" s="143" t="s">
        <v>758</v>
      </c>
      <c r="C87" s="145"/>
      <c r="D87" s="145"/>
      <c r="E87" s="146"/>
      <c r="F87" s="146"/>
      <c r="G87" s="199">
        <v>2471544.38</v>
      </c>
      <c r="H87" s="192">
        <v>3389262.11</v>
      </c>
      <c r="I87" s="245">
        <v>3389262.11</v>
      </c>
      <c r="J87" s="245">
        <f t="shared" si="2"/>
        <v>0</v>
      </c>
      <c r="K87" s="249"/>
    </row>
    <row r="88" spans="1:11" s="39" customFormat="1" x14ac:dyDescent="0.2">
      <c r="A88" s="137">
        <v>77</v>
      </c>
      <c r="B88" s="143" t="s">
        <v>759</v>
      </c>
      <c r="C88" s="145"/>
      <c r="D88" s="145"/>
      <c r="E88" s="146"/>
      <c r="F88" s="146"/>
      <c r="G88" s="199">
        <v>2471544.38</v>
      </c>
      <c r="H88" s="192">
        <v>3389262.11</v>
      </c>
      <c r="I88" s="245">
        <v>3389262.11</v>
      </c>
      <c r="J88" s="245">
        <f t="shared" si="2"/>
        <v>0</v>
      </c>
      <c r="K88" s="249"/>
    </row>
    <row r="89" spans="1:11" s="39" customFormat="1" x14ac:dyDescent="0.2">
      <c r="A89" s="137">
        <v>78</v>
      </c>
      <c r="B89" s="143" t="s">
        <v>760</v>
      </c>
      <c r="C89" s="145"/>
      <c r="D89" s="145"/>
      <c r="E89" s="146"/>
      <c r="F89" s="146"/>
      <c r="G89" s="199">
        <v>2471544.38</v>
      </c>
      <c r="H89" s="192">
        <v>3389262.11</v>
      </c>
      <c r="I89" s="245">
        <v>3389262.11</v>
      </c>
      <c r="J89" s="245">
        <f t="shared" si="2"/>
        <v>0</v>
      </c>
      <c r="K89" s="249"/>
    </row>
    <row r="90" spans="1:11" s="39" customFormat="1" x14ac:dyDescent="0.2">
      <c r="A90" s="137">
        <v>79</v>
      </c>
      <c r="B90" s="143" t="s">
        <v>766</v>
      </c>
      <c r="C90" s="145"/>
      <c r="D90" s="145"/>
      <c r="E90" s="146"/>
      <c r="F90" s="146"/>
      <c r="G90" s="199">
        <v>2261543.88</v>
      </c>
      <c r="H90" s="192">
        <v>3101285.6</v>
      </c>
      <c r="I90" s="245">
        <v>3101285.6</v>
      </c>
      <c r="J90" s="245">
        <f t="shared" si="2"/>
        <v>0</v>
      </c>
      <c r="K90" s="249"/>
    </row>
    <row r="91" spans="1:11" s="39" customFormat="1" x14ac:dyDescent="0.2">
      <c r="A91" s="137">
        <v>80</v>
      </c>
      <c r="B91" s="143" t="s">
        <v>767</v>
      </c>
      <c r="C91" s="145"/>
      <c r="D91" s="145"/>
      <c r="E91" s="146"/>
      <c r="F91" s="146"/>
      <c r="G91" s="199">
        <v>2305967.06</v>
      </c>
      <c r="H91" s="192">
        <v>3162203.71</v>
      </c>
      <c r="I91" s="245">
        <v>3162203.71</v>
      </c>
      <c r="J91" s="245">
        <f t="shared" si="2"/>
        <v>0</v>
      </c>
      <c r="K91" s="249"/>
    </row>
    <row r="92" spans="1:11" s="39" customFormat="1" x14ac:dyDescent="0.2">
      <c r="A92" s="137">
        <v>81</v>
      </c>
      <c r="B92" s="143" t="s">
        <v>768</v>
      </c>
      <c r="C92" s="145"/>
      <c r="D92" s="145"/>
      <c r="E92" s="146"/>
      <c r="F92" s="146"/>
      <c r="G92" s="199">
        <v>2281736.23</v>
      </c>
      <c r="H92" s="192">
        <v>3128975.65</v>
      </c>
      <c r="I92" s="245">
        <v>3128975.65</v>
      </c>
      <c r="J92" s="245">
        <f t="shared" si="2"/>
        <v>0</v>
      </c>
      <c r="K92" s="249"/>
    </row>
    <row r="93" spans="1:11" s="39" customFormat="1" x14ac:dyDescent="0.2">
      <c r="A93" s="137">
        <v>82</v>
      </c>
      <c r="B93" s="143" t="s">
        <v>769</v>
      </c>
      <c r="C93" s="145"/>
      <c r="D93" s="145"/>
      <c r="E93" s="146"/>
      <c r="F93" s="146"/>
      <c r="G93" s="199">
        <v>2281736.23</v>
      </c>
      <c r="H93" s="192">
        <v>3128975.65</v>
      </c>
      <c r="I93" s="245">
        <v>3128975.65</v>
      </c>
      <c r="J93" s="245">
        <f t="shared" si="2"/>
        <v>0</v>
      </c>
      <c r="K93" s="249"/>
    </row>
    <row r="94" spans="1:11" s="39" customFormat="1" ht="51" x14ac:dyDescent="0.2">
      <c r="A94" s="137">
        <v>83</v>
      </c>
      <c r="B94" s="143" t="s">
        <v>683</v>
      </c>
      <c r="C94" s="145"/>
      <c r="D94" s="145"/>
      <c r="E94" s="146"/>
      <c r="F94" s="146"/>
      <c r="G94" s="199">
        <v>7144055.5599999996</v>
      </c>
      <c r="H94" s="192">
        <v>9796739.6899999995</v>
      </c>
      <c r="I94" s="245">
        <v>13490950.449999999</v>
      </c>
      <c r="J94" s="245">
        <f t="shared" si="2"/>
        <v>3694210.76</v>
      </c>
      <c r="K94" s="267" t="s">
        <v>1067</v>
      </c>
    </row>
    <row r="95" spans="1:11" s="39" customFormat="1" x14ac:dyDescent="0.2">
      <c r="A95" s="137">
        <v>84</v>
      </c>
      <c r="B95" s="143" t="s">
        <v>771</v>
      </c>
      <c r="C95" s="145"/>
      <c r="D95" s="145"/>
      <c r="E95" s="146"/>
      <c r="F95" s="146"/>
      <c r="G95" s="199">
        <v>2285774.7000000002</v>
      </c>
      <c r="H95" s="192">
        <v>3134513.66</v>
      </c>
      <c r="I95" s="245">
        <v>3134513.66</v>
      </c>
      <c r="J95" s="245">
        <f t="shared" si="2"/>
        <v>0</v>
      </c>
      <c r="K95" s="249"/>
    </row>
    <row r="96" spans="1:11" s="39" customFormat="1" x14ac:dyDescent="0.2">
      <c r="A96" s="137">
        <v>85</v>
      </c>
      <c r="B96" s="143" t="s">
        <v>772</v>
      </c>
      <c r="C96" s="145"/>
      <c r="D96" s="145"/>
      <c r="E96" s="146"/>
      <c r="F96" s="146"/>
      <c r="G96" s="199">
        <v>3992680.27</v>
      </c>
      <c r="H96" s="192">
        <v>5659722.5499999998</v>
      </c>
      <c r="I96" s="245">
        <v>5659722.5499999998</v>
      </c>
      <c r="J96" s="245">
        <f t="shared" si="2"/>
        <v>0</v>
      </c>
      <c r="K96" s="249"/>
    </row>
    <row r="97" spans="1:11" s="39" customFormat="1" x14ac:dyDescent="0.2">
      <c r="A97" s="137">
        <v>86</v>
      </c>
      <c r="B97" s="143" t="s">
        <v>783</v>
      </c>
      <c r="C97" s="145"/>
      <c r="D97" s="145"/>
      <c r="E97" s="146"/>
      <c r="F97" s="146"/>
      <c r="G97" s="199">
        <v>1816038.67</v>
      </c>
      <c r="H97" s="192">
        <v>2574279.5099999998</v>
      </c>
      <c r="I97" s="245">
        <v>2574279.5099999998</v>
      </c>
      <c r="J97" s="245">
        <f t="shared" si="2"/>
        <v>0</v>
      </c>
      <c r="K97" s="249"/>
    </row>
    <row r="98" spans="1:11" s="39" customFormat="1" ht="51" x14ac:dyDescent="0.2">
      <c r="A98" s="137">
        <v>87</v>
      </c>
      <c r="B98" s="143" t="s">
        <v>784</v>
      </c>
      <c r="C98" s="145"/>
      <c r="D98" s="145"/>
      <c r="E98" s="146"/>
      <c r="F98" s="146"/>
      <c r="G98" s="199">
        <v>3230776.96</v>
      </c>
      <c r="H98" s="192">
        <v>4430408</v>
      </c>
      <c r="I98" s="245">
        <v>6128440</v>
      </c>
      <c r="J98" s="245">
        <f t="shared" si="2"/>
        <v>1698032</v>
      </c>
      <c r="K98" s="267" t="s">
        <v>1067</v>
      </c>
    </row>
    <row r="99" spans="1:11" s="39" customFormat="1" x14ac:dyDescent="0.2">
      <c r="A99" s="137">
        <v>88</v>
      </c>
      <c r="B99" s="143" t="s">
        <v>456</v>
      </c>
      <c r="C99" s="145"/>
      <c r="D99" s="145"/>
      <c r="E99" s="146"/>
      <c r="F99" s="146"/>
      <c r="G99" s="199">
        <v>3988610.26</v>
      </c>
      <c r="H99" s="192">
        <v>5653953.21</v>
      </c>
      <c r="I99" s="245">
        <v>5653953.21</v>
      </c>
      <c r="J99" s="245">
        <f t="shared" si="2"/>
        <v>0</v>
      </c>
      <c r="K99" s="249"/>
    </row>
    <row r="100" spans="1:11" s="39" customFormat="1" x14ac:dyDescent="0.2">
      <c r="A100" s="137">
        <v>89</v>
      </c>
      <c r="B100" s="143" t="s">
        <v>787</v>
      </c>
      <c r="C100" s="145"/>
      <c r="D100" s="145"/>
      <c r="E100" s="146"/>
      <c r="F100" s="146"/>
      <c r="G100" s="199">
        <v>9131718.5800000001</v>
      </c>
      <c r="H100" s="192">
        <v>11128719.6</v>
      </c>
      <c r="I100" s="245">
        <v>11128719.6</v>
      </c>
      <c r="J100" s="245">
        <f t="shared" si="2"/>
        <v>0</v>
      </c>
      <c r="K100" s="249"/>
    </row>
    <row r="101" spans="1:11" s="39" customFormat="1" x14ac:dyDescent="0.2">
      <c r="A101" s="137">
        <v>90</v>
      </c>
      <c r="B101" s="143" t="s">
        <v>457</v>
      </c>
      <c r="C101" s="145"/>
      <c r="D101" s="145"/>
      <c r="E101" s="146"/>
      <c r="F101" s="146"/>
      <c r="G101" s="199">
        <v>3272288.42</v>
      </c>
      <c r="H101" s="192">
        <v>4638549.3600000003</v>
      </c>
      <c r="I101" s="245">
        <v>4638549.3600000003</v>
      </c>
      <c r="J101" s="245">
        <f t="shared" si="2"/>
        <v>0</v>
      </c>
      <c r="K101" s="249"/>
    </row>
    <row r="102" spans="1:11" s="39" customFormat="1" ht="25.5" x14ac:dyDescent="0.2">
      <c r="A102" s="137">
        <v>91</v>
      </c>
      <c r="B102" s="143" t="s">
        <v>785</v>
      </c>
      <c r="C102" s="145"/>
      <c r="D102" s="145"/>
      <c r="E102" s="146"/>
      <c r="F102" s="146"/>
      <c r="G102" s="199">
        <v>3747701.28</v>
      </c>
      <c r="H102" s="192">
        <v>5139273.28</v>
      </c>
      <c r="I102" s="245">
        <v>6194927.2999999998</v>
      </c>
      <c r="J102" s="245">
        <f t="shared" si="2"/>
        <v>1055654.0199999996</v>
      </c>
      <c r="K102" s="266" t="s">
        <v>1054</v>
      </c>
    </row>
    <row r="103" spans="1:11" s="39" customFormat="1" ht="25.5" x14ac:dyDescent="0.2">
      <c r="A103" s="137">
        <v>92</v>
      </c>
      <c r="B103" s="143" t="s">
        <v>786</v>
      </c>
      <c r="C103" s="145"/>
      <c r="D103" s="145"/>
      <c r="E103" s="146"/>
      <c r="F103" s="146"/>
      <c r="G103" s="199">
        <v>2350390.2400000002</v>
      </c>
      <c r="H103" s="192">
        <v>3223121.82</v>
      </c>
      <c r="I103" s="247">
        <v>0</v>
      </c>
      <c r="J103" s="245">
        <f t="shared" si="2"/>
        <v>-3223121.82</v>
      </c>
      <c r="K103" s="249" t="s">
        <v>1055</v>
      </c>
    </row>
    <row r="104" spans="1:11" s="39" customFormat="1" x14ac:dyDescent="0.2">
      <c r="A104" s="137">
        <v>93</v>
      </c>
      <c r="B104" s="143" t="s">
        <v>790</v>
      </c>
      <c r="C104" s="145"/>
      <c r="D104" s="145"/>
      <c r="E104" s="146"/>
      <c r="F104" s="146"/>
      <c r="G104" s="199">
        <v>2192889.87</v>
      </c>
      <c r="H104" s="192">
        <v>3007139.43</v>
      </c>
      <c r="I104" s="245">
        <v>3007139.43</v>
      </c>
      <c r="J104" s="245">
        <f t="shared" si="2"/>
        <v>0</v>
      </c>
      <c r="K104" s="249"/>
    </row>
    <row r="105" spans="1:11" s="39" customFormat="1" ht="25.5" x14ac:dyDescent="0.2">
      <c r="A105" s="137">
        <v>94</v>
      </c>
      <c r="B105" s="143" t="s">
        <v>791</v>
      </c>
      <c r="C105" s="145"/>
      <c r="D105" s="145"/>
      <c r="E105" s="146"/>
      <c r="F105" s="146"/>
      <c r="G105" s="199">
        <v>3057122.7</v>
      </c>
      <c r="H105" s="192">
        <v>4192273.57</v>
      </c>
      <c r="I105" s="245">
        <v>5521392.3099999996</v>
      </c>
      <c r="J105" s="245">
        <f t="shared" si="2"/>
        <v>1329118.7399999998</v>
      </c>
      <c r="K105" s="266" t="s">
        <v>1054</v>
      </c>
    </row>
    <row r="106" spans="1:11" s="39" customFormat="1" x14ac:dyDescent="0.2">
      <c r="A106" s="137">
        <v>95</v>
      </c>
      <c r="B106" s="143" t="s">
        <v>792</v>
      </c>
      <c r="C106" s="145"/>
      <c r="D106" s="145"/>
      <c r="E106" s="146"/>
      <c r="F106" s="146"/>
      <c r="G106" s="199">
        <v>1833465.93</v>
      </c>
      <c r="H106" s="192">
        <v>2514256.5499999998</v>
      </c>
      <c r="I106" s="245">
        <v>2514256.5499999998</v>
      </c>
      <c r="J106" s="245">
        <f t="shared" si="2"/>
        <v>0</v>
      </c>
      <c r="K106" s="249"/>
    </row>
    <row r="107" spans="1:11" s="39" customFormat="1" x14ac:dyDescent="0.2">
      <c r="A107" s="137">
        <v>96</v>
      </c>
      <c r="B107" s="143" t="s">
        <v>795</v>
      </c>
      <c r="C107" s="145"/>
      <c r="D107" s="145"/>
      <c r="E107" s="146"/>
      <c r="F107" s="146"/>
      <c r="G107" s="199">
        <v>4510972.34</v>
      </c>
      <c r="H107" s="192">
        <v>6185957.1799999997</v>
      </c>
      <c r="I107" s="245">
        <v>6185957.1799999997</v>
      </c>
      <c r="J107" s="245">
        <f t="shared" si="2"/>
        <v>0</v>
      </c>
      <c r="K107" s="249"/>
    </row>
    <row r="108" spans="1:11" s="39" customFormat="1" ht="25.5" x14ac:dyDescent="0.2">
      <c r="A108" s="137">
        <v>97</v>
      </c>
      <c r="B108" s="143" t="s">
        <v>796</v>
      </c>
      <c r="C108" s="145"/>
      <c r="D108" s="145"/>
      <c r="E108" s="146"/>
      <c r="F108" s="146"/>
      <c r="G108" s="199">
        <v>1575811.46</v>
      </c>
      <c r="H108" s="192">
        <v>2160931.4900000002</v>
      </c>
      <c r="I108" s="245">
        <v>2933209.11</v>
      </c>
      <c r="J108" s="245">
        <f t="shared" si="2"/>
        <v>772277.61999999965</v>
      </c>
      <c r="K108" s="249" t="s">
        <v>1054</v>
      </c>
    </row>
    <row r="109" spans="1:11" s="39" customFormat="1" x14ac:dyDescent="0.2">
      <c r="A109" s="137">
        <v>98</v>
      </c>
      <c r="B109" s="143" t="s">
        <v>797</v>
      </c>
      <c r="C109" s="145"/>
      <c r="D109" s="145"/>
      <c r="E109" s="146"/>
      <c r="F109" s="146"/>
      <c r="G109" s="199">
        <v>4452591.45</v>
      </c>
      <c r="H109" s="192">
        <v>6311657.96</v>
      </c>
      <c r="I109" s="245">
        <v>6311657.96</v>
      </c>
      <c r="J109" s="245">
        <f t="shared" si="2"/>
        <v>0</v>
      </c>
      <c r="K109" s="249"/>
    </row>
    <row r="110" spans="1:11" s="39" customFormat="1" x14ac:dyDescent="0.2">
      <c r="A110" s="137">
        <v>99</v>
      </c>
      <c r="B110" s="143" t="s">
        <v>798</v>
      </c>
      <c r="C110" s="145"/>
      <c r="D110" s="145"/>
      <c r="E110" s="146"/>
      <c r="F110" s="146"/>
      <c r="G110" s="199">
        <v>2927891.62</v>
      </c>
      <c r="H110" s="192">
        <v>4015057.25</v>
      </c>
      <c r="I110" s="245">
        <v>4015057.25</v>
      </c>
      <c r="J110" s="245">
        <f t="shared" si="2"/>
        <v>0</v>
      </c>
      <c r="K110" s="249"/>
    </row>
    <row r="111" spans="1:11" s="39" customFormat="1" x14ac:dyDescent="0.2">
      <c r="A111" s="137">
        <v>100</v>
      </c>
      <c r="B111" s="143" t="s">
        <v>800</v>
      </c>
      <c r="C111" s="145"/>
      <c r="D111" s="145"/>
      <c r="E111" s="146"/>
      <c r="F111" s="146"/>
      <c r="G111" s="199">
        <v>1566926.82</v>
      </c>
      <c r="H111" s="192">
        <v>2148747.89</v>
      </c>
      <c r="I111" s="245">
        <v>2148747.89</v>
      </c>
      <c r="J111" s="245">
        <f t="shared" si="2"/>
        <v>0</v>
      </c>
      <c r="K111" s="249"/>
    </row>
    <row r="112" spans="1:11" s="39" customFormat="1" x14ac:dyDescent="0.2">
      <c r="A112" s="137">
        <v>101</v>
      </c>
      <c r="B112" s="143" t="s">
        <v>799</v>
      </c>
      <c r="C112" s="145"/>
      <c r="D112" s="145"/>
      <c r="E112" s="146"/>
      <c r="F112" s="146"/>
      <c r="G112" s="199">
        <v>1532599.82</v>
      </c>
      <c r="H112" s="192">
        <v>2101674.79</v>
      </c>
      <c r="I112" s="245">
        <v>2101674.79</v>
      </c>
      <c r="J112" s="245">
        <f t="shared" si="2"/>
        <v>0</v>
      </c>
      <c r="K112" s="249"/>
    </row>
    <row r="113" spans="1:11" s="39" customFormat="1" ht="25.5" x14ac:dyDescent="0.2">
      <c r="A113" s="137">
        <v>102</v>
      </c>
      <c r="B113" s="143" t="s">
        <v>801</v>
      </c>
      <c r="C113" s="145"/>
      <c r="D113" s="145"/>
      <c r="E113" s="146"/>
      <c r="F113" s="146"/>
      <c r="G113" s="199">
        <v>1627503.9</v>
      </c>
      <c r="H113" s="192">
        <v>2231818.0299999998</v>
      </c>
      <c r="I113" s="247">
        <v>0</v>
      </c>
      <c r="J113" s="245">
        <f t="shared" si="2"/>
        <v>-2231818.0299999998</v>
      </c>
      <c r="K113" s="249" t="s">
        <v>1055</v>
      </c>
    </row>
    <row r="114" spans="1:11" s="39" customFormat="1" ht="25.5" x14ac:dyDescent="0.2">
      <c r="A114" s="137">
        <v>103</v>
      </c>
      <c r="B114" s="143" t="s">
        <v>802</v>
      </c>
      <c r="C114" s="145"/>
      <c r="D114" s="145"/>
      <c r="E114" s="146"/>
      <c r="F114" s="146"/>
      <c r="G114" s="199">
        <v>1768850.39</v>
      </c>
      <c r="H114" s="192">
        <v>2425648.38</v>
      </c>
      <c r="I114" s="247">
        <v>0</v>
      </c>
      <c r="J114" s="245">
        <f t="shared" si="2"/>
        <v>-2425648.38</v>
      </c>
      <c r="K114" s="249" t="s">
        <v>1055</v>
      </c>
    </row>
    <row r="115" spans="1:11" s="39" customFormat="1" x14ac:dyDescent="0.2">
      <c r="A115" s="137">
        <v>104</v>
      </c>
      <c r="B115" s="143" t="s">
        <v>808</v>
      </c>
      <c r="C115" s="145"/>
      <c r="D115" s="145"/>
      <c r="E115" s="146"/>
      <c r="F115" s="146"/>
      <c r="G115" s="199">
        <v>4691895.8499999996</v>
      </c>
      <c r="H115" s="192">
        <v>6434060.0199999996</v>
      </c>
      <c r="I115" s="245">
        <v>6434060.0199999996</v>
      </c>
      <c r="J115" s="245">
        <f t="shared" si="2"/>
        <v>0</v>
      </c>
      <c r="K115" s="249"/>
    </row>
    <row r="116" spans="1:11" s="39" customFormat="1" x14ac:dyDescent="0.2">
      <c r="A116" s="137">
        <v>105</v>
      </c>
      <c r="B116" s="143" t="s">
        <v>809</v>
      </c>
      <c r="C116" s="145"/>
      <c r="D116" s="145"/>
      <c r="E116" s="146"/>
      <c r="F116" s="146"/>
      <c r="G116" s="199">
        <v>4260587.12</v>
      </c>
      <c r="H116" s="192">
        <v>5842600.5599999996</v>
      </c>
      <c r="I116" s="245">
        <v>5842600.5599999996</v>
      </c>
      <c r="J116" s="245">
        <f t="shared" si="2"/>
        <v>0</v>
      </c>
      <c r="K116" s="249"/>
    </row>
    <row r="117" spans="1:11" s="39" customFormat="1" x14ac:dyDescent="0.2">
      <c r="A117" s="137">
        <v>106</v>
      </c>
      <c r="B117" s="143" t="s">
        <v>810</v>
      </c>
      <c r="C117" s="145"/>
      <c r="D117" s="145"/>
      <c r="E117" s="146"/>
      <c r="F117" s="146"/>
      <c r="G117" s="199">
        <v>4846165.4400000004</v>
      </c>
      <c r="H117" s="192">
        <v>6645612</v>
      </c>
      <c r="I117" s="245">
        <v>6645612</v>
      </c>
      <c r="J117" s="245">
        <f t="shared" si="2"/>
        <v>0</v>
      </c>
      <c r="K117" s="249"/>
    </row>
    <row r="118" spans="1:11" s="39" customFormat="1" x14ac:dyDescent="0.2">
      <c r="A118" s="137">
        <v>107</v>
      </c>
      <c r="B118" s="143" t="s">
        <v>805</v>
      </c>
      <c r="C118" s="145"/>
      <c r="D118" s="145"/>
      <c r="E118" s="146"/>
      <c r="F118" s="146"/>
      <c r="G118" s="199">
        <v>2798660.55</v>
      </c>
      <c r="H118" s="192">
        <v>3837840.93</v>
      </c>
      <c r="I118" s="245">
        <v>3837840.93</v>
      </c>
      <c r="J118" s="245">
        <f t="shared" si="2"/>
        <v>0</v>
      </c>
      <c r="K118" s="249"/>
    </row>
    <row r="119" spans="1:11" s="39" customFormat="1" x14ac:dyDescent="0.2">
      <c r="A119" s="137">
        <v>108</v>
      </c>
      <c r="B119" s="138" t="s">
        <v>806</v>
      </c>
      <c r="C119" s="145"/>
      <c r="D119" s="145"/>
      <c r="E119" s="146"/>
      <c r="F119" s="146"/>
      <c r="G119" s="199">
        <v>2879429.97</v>
      </c>
      <c r="H119" s="192">
        <v>3948601.13</v>
      </c>
      <c r="I119" s="245">
        <v>3948601.13</v>
      </c>
      <c r="J119" s="245">
        <f t="shared" si="2"/>
        <v>0</v>
      </c>
      <c r="K119" s="249"/>
    </row>
    <row r="120" spans="1:11" s="39" customFormat="1" x14ac:dyDescent="0.2">
      <c r="A120" s="137">
        <v>109</v>
      </c>
      <c r="B120" s="138" t="s">
        <v>807</v>
      </c>
      <c r="C120" s="145"/>
      <c r="D120" s="145"/>
      <c r="E120" s="146"/>
      <c r="F120" s="146"/>
      <c r="G120" s="199">
        <v>2592698.52</v>
      </c>
      <c r="H120" s="192">
        <v>3555402.42</v>
      </c>
      <c r="I120" s="245">
        <v>3555402.42</v>
      </c>
      <c r="J120" s="245">
        <f t="shared" si="2"/>
        <v>0</v>
      </c>
      <c r="K120" s="249"/>
    </row>
    <row r="121" spans="1:11" s="39" customFormat="1" x14ac:dyDescent="0.2">
      <c r="A121" s="137">
        <v>110</v>
      </c>
      <c r="B121" s="143" t="s">
        <v>803</v>
      </c>
      <c r="C121" s="145"/>
      <c r="D121" s="145"/>
      <c r="E121" s="146"/>
      <c r="F121" s="146"/>
      <c r="G121" s="199">
        <v>4531164.6900000004</v>
      </c>
      <c r="H121" s="192">
        <v>5665821.0199999996</v>
      </c>
      <c r="I121" s="245">
        <v>5665821.0199999996</v>
      </c>
      <c r="J121" s="245">
        <f t="shared" si="2"/>
        <v>0</v>
      </c>
      <c r="K121" s="249"/>
    </row>
    <row r="122" spans="1:11" s="39" customFormat="1" x14ac:dyDescent="0.2">
      <c r="A122" s="137">
        <v>111</v>
      </c>
      <c r="B122" s="143" t="s">
        <v>804</v>
      </c>
      <c r="C122" s="145"/>
      <c r="D122" s="145"/>
      <c r="E122" s="146"/>
      <c r="F122" s="146"/>
      <c r="G122" s="199">
        <v>2633083.23</v>
      </c>
      <c r="H122" s="192">
        <v>3610782.53</v>
      </c>
      <c r="I122" s="245">
        <v>3610782.53</v>
      </c>
      <c r="J122" s="245">
        <f t="shared" si="2"/>
        <v>0</v>
      </c>
      <c r="K122" s="249"/>
    </row>
    <row r="123" spans="1:11" s="39" customFormat="1" ht="25.5" x14ac:dyDescent="0.2">
      <c r="A123" s="137">
        <v>112</v>
      </c>
      <c r="B123" s="143" t="s">
        <v>811</v>
      </c>
      <c r="C123" s="145"/>
      <c r="D123" s="145"/>
      <c r="E123" s="146"/>
      <c r="F123" s="146"/>
      <c r="G123" s="199">
        <v>1098464.17</v>
      </c>
      <c r="H123" s="192">
        <v>1506338.72</v>
      </c>
      <c r="I123" s="245">
        <v>2440055.64</v>
      </c>
      <c r="J123" s="245">
        <f t="shared" si="2"/>
        <v>933716.92000000016</v>
      </c>
      <c r="K123" s="249" t="s">
        <v>1054</v>
      </c>
    </row>
    <row r="124" spans="1:11" s="39" customFormat="1" ht="25.5" x14ac:dyDescent="0.2">
      <c r="A124" s="137">
        <v>113</v>
      </c>
      <c r="B124" s="143" t="s">
        <v>812</v>
      </c>
      <c r="C124" s="145"/>
      <c r="D124" s="145"/>
      <c r="E124" s="146"/>
      <c r="F124" s="146"/>
      <c r="G124" s="199">
        <v>1098464.17</v>
      </c>
      <c r="H124" s="192">
        <v>1506338.72</v>
      </c>
      <c r="I124" s="245">
        <v>2440055.64</v>
      </c>
      <c r="J124" s="245">
        <f t="shared" si="2"/>
        <v>933716.92000000016</v>
      </c>
      <c r="K124" s="249" t="s">
        <v>1054</v>
      </c>
    </row>
    <row r="125" spans="1:11" s="39" customFormat="1" ht="51" x14ac:dyDescent="0.2">
      <c r="A125" s="137">
        <v>114</v>
      </c>
      <c r="B125" s="143" t="s">
        <v>813</v>
      </c>
      <c r="C125" s="145"/>
      <c r="D125" s="145"/>
      <c r="E125" s="146"/>
      <c r="F125" s="146"/>
      <c r="G125" s="199">
        <v>1554811.41</v>
      </c>
      <c r="H125" s="192">
        <v>2132133.86</v>
      </c>
      <c r="I125" s="245">
        <v>2975249.25</v>
      </c>
      <c r="J125" s="245">
        <f t="shared" si="2"/>
        <v>843115.39000000013</v>
      </c>
      <c r="K125" s="267" t="s">
        <v>1067</v>
      </c>
    </row>
    <row r="126" spans="1:11" s="39" customFormat="1" x14ac:dyDescent="0.2">
      <c r="A126" s="137">
        <v>115</v>
      </c>
      <c r="B126" s="143" t="s">
        <v>814</v>
      </c>
      <c r="C126" s="145"/>
      <c r="D126" s="145"/>
      <c r="E126" s="146"/>
      <c r="F126" s="146"/>
      <c r="G126" s="199">
        <v>2253466.9300000002</v>
      </c>
      <c r="H126" s="192">
        <v>3090209.58</v>
      </c>
      <c r="I126" s="245">
        <v>3090209.58</v>
      </c>
      <c r="J126" s="245">
        <f t="shared" si="2"/>
        <v>0</v>
      </c>
      <c r="K126" s="249"/>
    </row>
    <row r="127" spans="1:11" s="39" customFormat="1" ht="51" x14ac:dyDescent="0.2">
      <c r="A127" s="137">
        <v>116</v>
      </c>
      <c r="B127" s="143" t="s">
        <v>815</v>
      </c>
      <c r="C127" s="145"/>
      <c r="D127" s="145"/>
      <c r="E127" s="146"/>
      <c r="F127" s="146"/>
      <c r="G127" s="199">
        <v>4321164.1900000004</v>
      </c>
      <c r="H127" s="192">
        <v>5925670.7000000002</v>
      </c>
      <c r="I127" s="245">
        <v>8179913.4900000002</v>
      </c>
      <c r="J127" s="245">
        <f t="shared" si="2"/>
        <v>2254242.79</v>
      </c>
      <c r="K127" s="267" t="s">
        <v>1067</v>
      </c>
    </row>
    <row r="128" spans="1:11" s="39" customFormat="1" ht="51" x14ac:dyDescent="0.2">
      <c r="A128" s="137">
        <v>117</v>
      </c>
      <c r="B128" s="143" t="s">
        <v>817</v>
      </c>
      <c r="C128" s="145"/>
      <c r="D128" s="145"/>
      <c r="E128" s="146"/>
      <c r="F128" s="146"/>
      <c r="G128" s="199">
        <v>3586162.43</v>
      </c>
      <c r="H128" s="192">
        <v>4917752.88</v>
      </c>
      <c r="I128" s="245">
        <v>6797068.4000000004</v>
      </c>
      <c r="J128" s="245">
        <f t="shared" si="2"/>
        <v>1879315.5200000005</v>
      </c>
      <c r="K128" s="267" t="s">
        <v>1067</v>
      </c>
    </row>
    <row r="129" spans="1:11" s="39" customFormat="1" x14ac:dyDescent="0.2">
      <c r="A129" s="137">
        <v>118</v>
      </c>
      <c r="B129" s="143" t="s">
        <v>818</v>
      </c>
      <c r="C129" s="145"/>
      <c r="D129" s="145"/>
      <c r="E129" s="146"/>
      <c r="F129" s="146"/>
      <c r="G129" s="199">
        <v>3844624.59</v>
      </c>
      <c r="H129" s="192">
        <v>5272185.5199999996</v>
      </c>
      <c r="I129" s="245">
        <v>5272185.5199999996</v>
      </c>
      <c r="J129" s="245">
        <f t="shared" si="2"/>
        <v>0</v>
      </c>
      <c r="K129" s="249"/>
    </row>
    <row r="130" spans="1:11" s="39" customFormat="1" x14ac:dyDescent="0.2">
      <c r="A130" s="137">
        <v>119</v>
      </c>
      <c r="B130" s="143" t="s">
        <v>819</v>
      </c>
      <c r="C130" s="145"/>
      <c r="D130" s="145"/>
      <c r="E130" s="146"/>
      <c r="F130" s="146"/>
      <c r="G130" s="199">
        <v>4038471.21</v>
      </c>
      <c r="H130" s="192">
        <v>5538010</v>
      </c>
      <c r="I130" s="245">
        <v>5538010</v>
      </c>
      <c r="J130" s="245">
        <f t="shared" si="2"/>
        <v>0</v>
      </c>
      <c r="K130" s="249"/>
    </row>
    <row r="131" spans="1:11" s="39" customFormat="1" x14ac:dyDescent="0.2">
      <c r="A131" s="137">
        <v>120</v>
      </c>
      <c r="B131" s="143" t="s">
        <v>820</v>
      </c>
      <c r="C131" s="145"/>
      <c r="D131" s="145"/>
      <c r="E131" s="146"/>
      <c r="F131" s="146"/>
      <c r="G131" s="199">
        <v>2023844.97</v>
      </c>
      <c r="H131" s="192">
        <v>4545945.8499999996</v>
      </c>
      <c r="I131" s="245">
        <v>4545945.8499999996</v>
      </c>
      <c r="J131" s="245">
        <f t="shared" si="2"/>
        <v>0</v>
      </c>
      <c r="K131" s="249"/>
    </row>
    <row r="132" spans="1:11" s="39" customFormat="1" x14ac:dyDescent="0.2">
      <c r="A132" s="137">
        <v>121</v>
      </c>
      <c r="B132" s="138" t="s">
        <v>821</v>
      </c>
      <c r="C132" s="145"/>
      <c r="D132" s="145"/>
      <c r="E132" s="146"/>
      <c r="F132" s="146"/>
      <c r="G132" s="199">
        <v>3354502.63</v>
      </c>
      <c r="H132" s="192">
        <v>4755090.03</v>
      </c>
      <c r="I132" s="245">
        <v>4755090.03</v>
      </c>
      <c r="J132" s="245">
        <f t="shared" si="2"/>
        <v>0</v>
      </c>
      <c r="K132" s="249"/>
    </row>
    <row r="133" spans="1:11" s="39" customFormat="1" x14ac:dyDescent="0.2">
      <c r="A133" s="137">
        <v>122</v>
      </c>
      <c r="B133" s="143" t="s">
        <v>822</v>
      </c>
      <c r="C133" s="145"/>
      <c r="D133" s="145"/>
      <c r="E133" s="146"/>
      <c r="F133" s="146"/>
      <c r="G133" s="199">
        <v>3335373.58</v>
      </c>
      <c r="H133" s="192">
        <v>4727974.12</v>
      </c>
      <c r="I133" s="245">
        <v>4727974.12</v>
      </c>
      <c r="J133" s="245">
        <f t="shared" si="2"/>
        <v>0</v>
      </c>
      <c r="K133" s="249"/>
    </row>
    <row r="134" spans="1:11" s="39" customFormat="1" x14ac:dyDescent="0.2">
      <c r="A134" s="137">
        <v>123</v>
      </c>
      <c r="B134" s="138" t="s">
        <v>386</v>
      </c>
      <c r="C134" s="145"/>
      <c r="D134" s="145"/>
      <c r="E134" s="146"/>
      <c r="F134" s="146"/>
      <c r="G134" s="199">
        <v>9131718.5800000001</v>
      </c>
      <c r="H134" s="192">
        <v>11128719.6</v>
      </c>
      <c r="I134" s="245">
        <v>11128719.6</v>
      </c>
      <c r="J134" s="245">
        <f t="shared" si="2"/>
        <v>0</v>
      </c>
      <c r="K134" s="249"/>
    </row>
    <row r="135" spans="1:11" s="39" customFormat="1" x14ac:dyDescent="0.2">
      <c r="A135" s="137">
        <v>124</v>
      </c>
      <c r="B135" s="138" t="s">
        <v>393</v>
      </c>
      <c r="C135" s="145"/>
      <c r="D135" s="145"/>
      <c r="E135" s="146"/>
      <c r="F135" s="146"/>
      <c r="G135" s="199">
        <v>908512.31</v>
      </c>
      <c r="H135" s="192">
        <v>1922016.84</v>
      </c>
      <c r="I135" s="245">
        <v>1922016.84</v>
      </c>
      <c r="J135" s="245">
        <f t="shared" si="2"/>
        <v>0</v>
      </c>
      <c r="K135" s="249"/>
    </row>
    <row r="136" spans="1:11" s="39" customFormat="1" x14ac:dyDescent="0.2">
      <c r="A136" s="137">
        <v>125</v>
      </c>
      <c r="B136" s="143" t="s">
        <v>510</v>
      </c>
      <c r="C136" s="145"/>
      <c r="D136" s="145"/>
      <c r="E136" s="146"/>
      <c r="F136" s="146"/>
      <c r="G136" s="199">
        <v>15980507.51</v>
      </c>
      <c r="H136" s="192">
        <v>19475259.300000001</v>
      </c>
      <c r="I136" s="245">
        <v>19475259.300000001</v>
      </c>
      <c r="J136" s="245">
        <f t="shared" si="2"/>
        <v>0</v>
      </c>
      <c r="K136" s="249"/>
    </row>
    <row r="137" spans="1:11" s="39" customFormat="1" x14ac:dyDescent="0.2">
      <c r="A137" s="137">
        <v>126</v>
      </c>
      <c r="B137" s="143" t="s">
        <v>520</v>
      </c>
      <c r="C137" s="145"/>
      <c r="D137" s="145"/>
      <c r="E137" s="146"/>
      <c r="F137" s="146"/>
      <c r="G137" s="199">
        <v>3760689.68</v>
      </c>
      <c r="H137" s="192">
        <v>5330870.1500000004</v>
      </c>
      <c r="I137" s="245">
        <v>5330870.1500000004</v>
      </c>
      <c r="J137" s="245">
        <f t="shared" si="2"/>
        <v>0</v>
      </c>
      <c r="K137" s="249"/>
    </row>
    <row r="138" spans="1:11" s="39" customFormat="1" x14ac:dyDescent="0.2">
      <c r="A138" s="137">
        <v>127</v>
      </c>
      <c r="B138" s="143" t="s">
        <v>521</v>
      </c>
      <c r="C138" s="145"/>
      <c r="D138" s="145"/>
      <c r="E138" s="146"/>
      <c r="F138" s="146"/>
      <c r="G138" s="199">
        <v>3732199.6</v>
      </c>
      <c r="H138" s="192">
        <v>5290484.7699999996</v>
      </c>
      <c r="I138" s="245">
        <v>5290484.7699999996</v>
      </c>
      <c r="J138" s="245">
        <f t="shared" si="2"/>
        <v>0</v>
      </c>
      <c r="K138" s="249"/>
    </row>
    <row r="139" spans="1:11" s="39" customFormat="1" x14ac:dyDescent="0.2">
      <c r="A139" s="137">
        <v>128</v>
      </c>
      <c r="B139" s="143" t="s">
        <v>522</v>
      </c>
      <c r="C139" s="145"/>
      <c r="D139" s="145"/>
      <c r="E139" s="146"/>
      <c r="F139" s="146"/>
      <c r="G139" s="199">
        <v>18315047.120000001</v>
      </c>
      <c r="H139" s="192">
        <v>25962030</v>
      </c>
      <c r="I139" s="245">
        <v>25962030</v>
      </c>
      <c r="J139" s="245">
        <f t="shared" si="2"/>
        <v>0</v>
      </c>
      <c r="K139" s="249"/>
    </row>
    <row r="140" spans="1:11" s="39" customFormat="1" x14ac:dyDescent="0.2">
      <c r="A140" s="137">
        <v>129</v>
      </c>
      <c r="B140" s="143" t="s">
        <v>592</v>
      </c>
      <c r="C140" s="145"/>
      <c r="D140" s="145"/>
      <c r="E140" s="146"/>
      <c r="F140" s="146"/>
      <c r="G140" s="199">
        <v>4565859.29</v>
      </c>
      <c r="H140" s="192">
        <v>5564359.7999999998</v>
      </c>
      <c r="I140" s="245">
        <v>5564359.7999999998</v>
      </c>
      <c r="J140" s="245">
        <f t="shared" si="2"/>
        <v>0</v>
      </c>
      <c r="K140" s="249"/>
    </row>
    <row r="141" spans="1:11" s="39" customFormat="1" x14ac:dyDescent="0.2">
      <c r="A141" s="137">
        <v>130</v>
      </c>
      <c r="B141" s="143" t="s">
        <v>599</v>
      </c>
      <c r="C141" s="145"/>
      <c r="D141" s="145"/>
      <c r="E141" s="146"/>
      <c r="F141" s="146"/>
      <c r="G141" s="199">
        <v>5413113.9299999997</v>
      </c>
      <c r="H141" s="192">
        <v>7673222.2000000002</v>
      </c>
      <c r="I141" s="245">
        <v>7673222.2000000002</v>
      </c>
      <c r="J141" s="245">
        <f t="shared" ref="J141:J170" si="3">I141-H141</f>
        <v>0</v>
      </c>
      <c r="K141" s="249"/>
    </row>
    <row r="142" spans="1:11" s="39" customFormat="1" x14ac:dyDescent="0.2">
      <c r="A142" s="137">
        <v>131</v>
      </c>
      <c r="B142" s="143" t="s">
        <v>448</v>
      </c>
      <c r="C142" s="145"/>
      <c r="D142" s="145"/>
      <c r="E142" s="146"/>
      <c r="F142" s="146"/>
      <c r="G142" s="199">
        <v>4565859.29</v>
      </c>
      <c r="H142" s="192">
        <v>5564359.7999999998</v>
      </c>
      <c r="I142" s="245">
        <v>5564359.7999999998</v>
      </c>
      <c r="J142" s="245">
        <f t="shared" si="3"/>
        <v>0</v>
      </c>
      <c r="K142" s="249"/>
    </row>
    <row r="143" spans="1:11" s="39" customFormat="1" x14ac:dyDescent="0.2">
      <c r="A143" s="137">
        <v>132</v>
      </c>
      <c r="B143" s="143" t="s">
        <v>614</v>
      </c>
      <c r="C143" s="145"/>
      <c r="D143" s="145"/>
      <c r="E143" s="146"/>
      <c r="F143" s="146"/>
      <c r="G143" s="199">
        <v>15559650.029999999</v>
      </c>
      <c r="H143" s="192">
        <v>22056186.809999999</v>
      </c>
      <c r="I143" s="245">
        <v>22056186.809999999</v>
      </c>
      <c r="J143" s="245">
        <f t="shared" si="3"/>
        <v>0</v>
      </c>
      <c r="K143" s="249"/>
    </row>
    <row r="144" spans="1:11" s="39" customFormat="1" x14ac:dyDescent="0.2">
      <c r="A144" s="137">
        <v>133</v>
      </c>
      <c r="B144" s="143" t="s">
        <v>654</v>
      </c>
      <c r="C144" s="145"/>
      <c r="D144" s="145"/>
      <c r="E144" s="146"/>
      <c r="F144" s="146"/>
      <c r="G144" s="199">
        <v>835427.61</v>
      </c>
      <c r="H144" s="192">
        <v>3584078.06</v>
      </c>
      <c r="I144" s="245">
        <v>3584078.06</v>
      </c>
      <c r="J144" s="245">
        <f t="shared" si="3"/>
        <v>0</v>
      </c>
      <c r="K144" s="249"/>
    </row>
    <row r="145" spans="1:11" s="39" customFormat="1" x14ac:dyDescent="0.2">
      <c r="A145" s="137">
        <v>134</v>
      </c>
      <c r="B145" s="143" t="s">
        <v>816</v>
      </c>
      <c r="C145" s="145"/>
      <c r="D145" s="145"/>
      <c r="E145" s="146"/>
      <c r="F145" s="146"/>
      <c r="G145" s="199">
        <v>4939050.28</v>
      </c>
      <c r="H145" s="192">
        <v>6772986.2300000004</v>
      </c>
      <c r="I145" s="245">
        <v>6772986.2300000004</v>
      </c>
      <c r="J145" s="245">
        <f t="shared" si="3"/>
        <v>0</v>
      </c>
      <c r="K145" s="249"/>
    </row>
    <row r="146" spans="1:11" s="39" customFormat="1" x14ac:dyDescent="0.2">
      <c r="A146" s="137">
        <v>135</v>
      </c>
      <c r="B146" s="143" t="s">
        <v>529</v>
      </c>
      <c r="C146" s="145"/>
      <c r="D146" s="145"/>
      <c r="E146" s="146"/>
      <c r="F146" s="146"/>
      <c r="G146" s="199">
        <v>7342298.8899999997</v>
      </c>
      <c r="H146" s="192">
        <v>10407889.359999999</v>
      </c>
      <c r="I146" s="245">
        <v>10407889.359999999</v>
      </c>
      <c r="J146" s="245">
        <f t="shared" si="3"/>
        <v>0</v>
      </c>
      <c r="K146" s="249"/>
    </row>
    <row r="147" spans="1:11" s="39" customFormat="1" x14ac:dyDescent="0.2">
      <c r="A147" s="137">
        <v>136</v>
      </c>
      <c r="B147" s="143" t="s">
        <v>562</v>
      </c>
      <c r="C147" s="145"/>
      <c r="D147" s="145"/>
      <c r="E147" s="146"/>
      <c r="F147" s="146"/>
      <c r="G147" s="199">
        <v>1794874.62</v>
      </c>
      <c r="H147" s="192">
        <v>2544278.94</v>
      </c>
      <c r="I147" s="245">
        <v>2544278.94</v>
      </c>
      <c r="J147" s="245">
        <f t="shared" si="3"/>
        <v>0</v>
      </c>
      <c r="K147" s="249"/>
    </row>
    <row r="148" spans="1:11" s="39" customFormat="1" x14ac:dyDescent="0.2">
      <c r="A148" s="137">
        <v>137</v>
      </c>
      <c r="B148" s="143" t="s">
        <v>564</v>
      </c>
      <c r="C148" s="145"/>
      <c r="D148" s="145"/>
      <c r="E148" s="146"/>
      <c r="F148" s="146"/>
      <c r="G148" s="199">
        <v>1155002.76</v>
      </c>
      <c r="H148" s="192">
        <v>1583870.86</v>
      </c>
      <c r="I148" s="245">
        <v>1583870.86</v>
      </c>
      <c r="J148" s="245">
        <f t="shared" si="3"/>
        <v>0</v>
      </c>
      <c r="K148" s="249"/>
    </row>
    <row r="149" spans="1:11" s="39" customFormat="1" x14ac:dyDescent="0.2">
      <c r="A149" s="137">
        <v>138</v>
      </c>
      <c r="B149" s="143" t="s">
        <v>579</v>
      </c>
      <c r="C149" s="145"/>
      <c r="D149" s="145"/>
      <c r="E149" s="146"/>
      <c r="F149" s="146"/>
      <c r="G149" s="199">
        <v>3724059.58</v>
      </c>
      <c r="H149" s="192">
        <v>5278946.0999999996</v>
      </c>
      <c r="I149" s="245">
        <v>5278946.0999999996</v>
      </c>
      <c r="J149" s="245">
        <f t="shared" si="3"/>
        <v>0</v>
      </c>
      <c r="K149" s="249"/>
    </row>
    <row r="150" spans="1:11" s="39" customFormat="1" x14ac:dyDescent="0.2">
      <c r="A150" s="137">
        <v>139</v>
      </c>
      <c r="B150" s="143" t="s">
        <v>587</v>
      </c>
      <c r="C150" s="145"/>
      <c r="D150" s="145"/>
      <c r="E150" s="146"/>
      <c r="F150" s="146"/>
      <c r="G150" s="199">
        <v>5168913.3</v>
      </c>
      <c r="H150" s="192">
        <v>7327061.7999999998</v>
      </c>
      <c r="I150" s="245">
        <v>7327061.7999999998</v>
      </c>
      <c r="J150" s="245">
        <f t="shared" si="3"/>
        <v>0</v>
      </c>
      <c r="K150" s="249"/>
    </row>
    <row r="151" spans="1:11" s="39" customFormat="1" x14ac:dyDescent="0.2">
      <c r="A151" s="137">
        <v>140</v>
      </c>
      <c r="B151" s="143" t="s">
        <v>582</v>
      </c>
      <c r="C151" s="145"/>
      <c r="D151" s="145"/>
      <c r="E151" s="146"/>
      <c r="F151" s="146"/>
      <c r="G151" s="199">
        <v>3943840.14</v>
      </c>
      <c r="H151" s="192">
        <v>5590490.46</v>
      </c>
      <c r="I151" s="245">
        <v>5590490.46</v>
      </c>
      <c r="J151" s="245">
        <f t="shared" si="3"/>
        <v>0</v>
      </c>
      <c r="K151" s="249"/>
    </row>
    <row r="152" spans="1:11" s="39" customFormat="1" x14ac:dyDescent="0.2">
      <c r="A152" s="137">
        <v>141</v>
      </c>
      <c r="B152" s="143" t="s">
        <v>351</v>
      </c>
      <c r="C152" s="145"/>
      <c r="D152" s="145"/>
      <c r="E152" s="146"/>
      <c r="F152" s="146"/>
      <c r="G152" s="199">
        <v>6483526.6799999997</v>
      </c>
      <c r="H152" s="192">
        <v>9190558.6199999992</v>
      </c>
      <c r="I152" s="245">
        <v>9190558.6199999992</v>
      </c>
      <c r="J152" s="245">
        <f t="shared" si="3"/>
        <v>0</v>
      </c>
      <c r="K152" s="249"/>
    </row>
    <row r="153" spans="1:11" s="39" customFormat="1" x14ac:dyDescent="0.2">
      <c r="A153" s="137">
        <v>142</v>
      </c>
      <c r="B153" s="143" t="s">
        <v>716</v>
      </c>
      <c r="C153" s="145"/>
      <c r="D153" s="145"/>
      <c r="E153" s="146"/>
      <c r="F153" s="146"/>
      <c r="G153" s="199">
        <v>18263437.149999999</v>
      </c>
      <c r="H153" s="192">
        <v>22257439.210000001</v>
      </c>
      <c r="I153" s="245">
        <v>22257439.210000001</v>
      </c>
      <c r="J153" s="245">
        <f t="shared" si="3"/>
        <v>0</v>
      </c>
      <c r="K153" s="249"/>
    </row>
    <row r="154" spans="1:11" s="39" customFormat="1" x14ac:dyDescent="0.2">
      <c r="A154" s="137">
        <v>143</v>
      </c>
      <c r="B154" s="143" t="s">
        <v>380</v>
      </c>
      <c r="C154" s="145"/>
      <c r="D154" s="145"/>
      <c r="E154" s="146"/>
      <c r="F154" s="146"/>
      <c r="G154" s="199">
        <v>4565859.29</v>
      </c>
      <c r="H154" s="192">
        <v>5564359.7999999998</v>
      </c>
      <c r="I154" s="245">
        <v>5564359.7999999998</v>
      </c>
      <c r="J154" s="245">
        <f t="shared" si="3"/>
        <v>0</v>
      </c>
      <c r="K154" s="249"/>
    </row>
    <row r="155" spans="1:11" s="39" customFormat="1" x14ac:dyDescent="0.2">
      <c r="A155" s="137">
        <v>144</v>
      </c>
      <c r="B155" s="143" t="s">
        <v>724</v>
      </c>
      <c r="C155" s="145"/>
      <c r="D155" s="145"/>
      <c r="E155" s="146"/>
      <c r="F155" s="146"/>
      <c r="G155" s="199">
        <v>8949953.0299999993</v>
      </c>
      <c r="H155" s="192">
        <v>12686778.66</v>
      </c>
      <c r="I155" s="245">
        <v>12686778.66</v>
      </c>
      <c r="J155" s="245">
        <f t="shared" si="3"/>
        <v>0</v>
      </c>
      <c r="K155" s="249"/>
    </row>
    <row r="156" spans="1:11" s="39" customFormat="1" x14ac:dyDescent="0.2">
      <c r="A156" s="137">
        <v>145</v>
      </c>
      <c r="B156" s="143" t="s">
        <v>234</v>
      </c>
      <c r="C156" s="145"/>
      <c r="D156" s="145"/>
      <c r="E156" s="146"/>
      <c r="F156" s="146"/>
      <c r="G156" s="199">
        <v>6573066.9100000001</v>
      </c>
      <c r="H156" s="192">
        <v>9317484.0999999996</v>
      </c>
      <c r="I156" s="245">
        <v>9317484.0999999996</v>
      </c>
      <c r="J156" s="245">
        <f t="shared" si="3"/>
        <v>0</v>
      </c>
      <c r="K156" s="249"/>
    </row>
    <row r="157" spans="1:11" s="39" customFormat="1" x14ac:dyDescent="0.2">
      <c r="A157" s="137">
        <v>146</v>
      </c>
      <c r="B157" s="143" t="s">
        <v>1003</v>
      </c>
      <c r="C157" s="145"/>
      <c r="D157" s="145"/>
      <c r="E157" s="146"/>
      <c r="F157" s="146"/>
      <c r="G157" s="199">
        <v>2342313.2999999998</v>
      </c>
      <c r="H157" s="192">
        <v>3212045.8</v>
      </c>
      <c r="I157" s="245">
        <v>3212045.8</v>
      </c>
      <c r="J157" s="245">
        <f t="shared" si="3"/>
        <v>0</v>
      </c>
      <c r="K157" s="249"/>
    </row>
    <row r="158" spans="1:11" s="39" customFormat="1" ht="76.5" x14ac:dyDescent="0.2">
      <c r="A158" s="137">
        <v>147</v>
      </c>
      <c r="B158" s="143" t="s">
        <v>990</v>
      </c>
      <c r="C158" s="145"/>
      <c r="D158" s="145"/>
      <c r="E158" s="146"/>
      <c r="F158" s="146"/>
      <c r="G158" s="199"/>
      <c r="H158" s="199">
        <v>6248074.21</v>
      </c>
      <c r="I158" s="245">
        <v>1115349.19</v>
      </c>
      <c r="J158" s="245">
        <f t="shared" si="3"/>
        <v>-5132725.0199999996</v>
      </c>
      <c r="K158" s="249" t="s">
        <v>1057</v>
      </c>
    </row>
    <row r="159" spans="1:11" s="39" customFormat="1" x14ac:dyDescent="0.2">
      <c r="A159" s="137"/>
      <c r="B159" s="143" t="s">
        <v>1039</v>
      </c>
      <c r="C159" s="145"/>
      <c r="D159" s="145"/>
      <c r="E159" s="146"/>
      <c r="F159" s="146"/>
      <c r="G159" s="245"/>
      <c r="H159" s="245">
        <v>0</v>
      </c>
      <c r="I159" s="245">
        <v>4638549.3600000003</v>
      </c>
      <c r="J159" s="245">
        <f t="shared" si="3"/>
        <v>4638549.3600000003</v>
      </c>
      <c r="K159" s="249" t="s">
        <v>1059</v>
      </c>
    </row>
    <row r="160" spans="1:11" s="39" customFormat="1" x14ac:dyDescent="0.2">
      <c r="A160" s="137"/>
      <c r="B160" s="143" t="s">
        <v>1040</v>
      </c>
      <c r="C160" s="145"/>
      <c r="D160" s="145"/>
      <c r="E160" s="146"/>
      <c r="F160" s="146"/>
      <c r="G160" s="245"/>
      <c r="H160" s="245">
        <v>0</v>
      </c>
      <c r="I160" s="245">
        <v>4471238.51</v>
      </c>
      <c r="J160" s="245">
        <f t="shared" si="3"/>
        <v>4471238.51</v>
      </c>
      <c r="K160" s="249" t="s">
        <v>1059</v>
      </c>
    </row>
    <row r="161" spans="1:11" s="39" customFormat="1" x14ac:dyDescent="0.2">
      <c r="A161" s="137"/>
      <c r="B161" s="143" t="s">
        <v>1041</v>
      </c>
      <c r="C161" s="145"/>
      <c r="D161" s="145"/>
      <c r="E161" s="146"/>
      <c r="F161" s="146"/>
      <c r="G161" s="245"/>
      <c r="H161" s="245"/>
      <c r="I161" s="245">
        <v>10384812</v>
      </c>
      <c r="J161" s="245">
        <f t="shared" si="3"/>
        <v>10384812</v>
      </c>
      <c r="K161" s="249" t="s">
        <v>1059</v>
      </c>
    </row>
    <row r="162" spans="1:11" s="39" customFormat="1" ht="25.5" x14ac:dyDescent="0.2">
      <c r="A162" s="137"/>
      <c r="B162" s="143" t="s">
        <v>1042</v>
      </c>
      <c r="C162" s="145"/>
      <c r="D162" s="145"/>
      <c r="E162" s="146"/>
      <c r="F162" s="146"/>
      <c r="G162" s="245"/>
      <c r="H162" s="245">
        <v>0</v>
      </c>
      <c r="I162" s="245">
        <v>8381840.4199999999</v>
      </c>
      <c r="J162" s="245">
        <f t="shared" si="3"/>
        <v>8381840.4199999999</v>
      </c>
      <c r="K162" s="249" t="s">
        <v>1059</v>
      </c>
    </row>
    <row r="163" spans="1:11" s="39" customFormat="1" ht="25.5" x14ac:dyDescent="0.2">
      <c r="A163" s="137"/>
      <c r="B163" s="143" t="s">
        <v>741</v>
      </c>
      <c r="C163" s="145"/>
      <c r="D163" s="145"/>
      <c r="E163" s="146"/>
      <c r="F163" s="146"/>
      <c r="G163" s="245"/>
      <c r="H163" s="245">
        <v>0</v>
      </c>
      <c r="I163" s="245">
        <v>3134513.66</v>
      </c>
      <c r="J163" s="245">
        <f t="shared" si="3"/>
        <v>3134513.66</v>
      </c>
      <c r="K163" s="249" t="s">
        <v>1060</v>
      </c>
    </row>
    <row r="164" spans="1:11" s="39" customFormat="1" ht="25.5" x14ac:dyDescent="0.2">
      <c r="A164" s="137"/>
      <c r="B164" s="143" t="s">
        <v>782</v>
      </c>
      <c r="C164" s="145"/>
      <c r="D164" s="145"/>
      <c r="E164" s="146"/>
      <c r="F164" s="146"/>
      <c r="G164" s="245"/>
      <c r="H164" s="245">
        <v>0</v>
      </c>
      <c r="I164" s="245">
        <v>4430408</v>
      </c>
      <c r="J164" s="245">
        <f t="shared" si="3"/>
        <v>4430408</v>
      </c>
      <c r="K164" s="249" t="s">
        <v>1060</v>
      </c>
    </row>
    <row r="165" spans="1:11" s="39" customFormat="1" ht="51" x14ac:dyDescent="0.2">
      <c r="A165" s="137"/>
      <c r="B165" s="143" t="s">
        <v>551</v>
      </c>
      <c r="C165" s="145"/>
      <c r="D165" s="145"/>
      <c r="E165" s="146"/>
      <c r="F165" s="146"/>
      <c r="G165" s="245"/>
      <c r="H165" s="245">
        <v>0</v>
      </c>
      <c r="I165" s="245">
        <v>5006361.04</v>
      </c>
      <c r="J165" s="245">
        <f t="shared" si="3"/>
        <v>5006361.04</v>
      </c>
      <c r="K165" s="249" t="s">
        <v>1063</v>
      </c>
    </row>
    <row r="166" spans="1:11" s="39" customFormat="1" ht="25.5" x14ac:dyDescent="0.2">
      <c r="A166" s="137"/>
      <c r="B166" s="143" t="s">
        <v>992</v>
      </c>
      <c r="C166" s="145"/>
      <c r="D166" s="145"/>
      <c r="E166" s="146"/>
      <c r="F166" s="146"/>
      <c r="G166" s="263"/>
      <c r="H166" s="263">
        <v>0</v>
      </c>
      <c r="I166" s="263">
        <v>7115811.3899999997</v>
      </c>
      <c r="J166" s="263">
        <f t="shared" si="3"/>
        <v>7115811.3899999997</v>
      </c>
      <c r="K166" s="264" t="s">
        <v>1060</v>
      </c>
    </row>
    <row r="167" spans="1:11" s="39" customFormat="1" ht="25.5" x14ac:dyDescent="0.2">
      <c r="A167" s="137"/>
      <c r="B167" s="143" t="s">
        <v>753</v>
      </c>
      <c r="C167" s="145"/>
      <c r="D167" s="145"/>
      <c r="E167" s="146"/>
      <c r="F167" s="146"/>
      <c r="G167" s="263"/>
      <c r="H167" s="263">
        <v>0</v>
      </c>
      <c r="I167" s="263">
        <v>3342149.42</v>
      </c>
      <c r="J167" s="263">
        <f t="shared" si="3"/>
        <v>3342149.42</v>
      </c>
      <c r="K167" s="264" t="s">
        <v>1060</v>
      </c>
    </row>
    <row r="168" spans="1:11" s="39" customFormat="1" ht="25.5" x14ac:dyDescent="0.2">
      <c r="A168" s="137"/>
      <c r="B168" s="143" t="s">
        <v>775</v>
      </c>
      <c r="C168" s="145"/>
      <c r="D168" s="145"/>
      <c r="E168" s="146"/>
      <c r="F168" s="146"/>
      <c r="G168" s="263"/>
      <c r="H168" s="263">
        <v>0</v>
      </c>
      <c r="I168" s="263">
        <v>4086173.16</v>
      </c>
      <c r="J168" s="263">
        <f t="shared" si="3"/>
        <v>4086173.16</v>
      </c>
      <c r="K168" s="264" t="s">
        <v>1060</v>
      </c>
    </row>
    <row r="169" spans="1:11" s="39" customFormat="1" ht="25.5" x14ac:dyDescent="0.2">
      <c r="A169" s="137"/>
      <c r="B169" s="143" t="s">
        <v>776</v>
      </c>
      <c r="C169" s="145"/>
      <c r="D169" s="145"/>
      <c r="E169" s="146"/>
      <c r="F169" s="146"/>
      <c r="G169" s="263"/>
      <c r="H169" s="263">
        <v>0</v>
      </c>
      <c r="I169" s="263">
        <v>4092032.11</v>
      </c>
      <c r="J169" s="263">
        <f t="shared" si="3"/>
        <v>4092032.11</v>
      </c>
      <c r="K169" s="264" t="s">
        <v>1060</v>
      </c>
    </row>
    <row r="170" spans="1:11" s="39" customFormat="1" ht="26.25" customHeight="1" x14ac:dyDescent="0.2">
      <c r="A170" s="137"/>
      <c r="B170" s="143" t="s">
        <v>764</v>
      </c>
      <c r="C170" s="145"/>
      <c r="D170" s="145"/>
      <c r="E170" s="146"/>
      <c r="F170" s="146"/>
      <c r="G170" s="268"/>
      <c r="H170" s="268"/>
      <c r="I170" s="268">
        <v>5868437.4000000004</v>
      </c>
      <c r="J170" s="268">
        <f t="shared" si="3"/>
        <v>5868437.4000000004</v>
      </c>
      <c r="K170" s="269" t="s">
        <v>1060</v>
      </c>
    </row>
    <row r="171" spans="1:11" s="39" customFormat="1" ht="43.5" customHeight="1" x14ac:dyDescent="0.2">
      <c r="A171" s="364" t="s">
        <v>276</v>
      </c>
      <c r="B171" s="364"/>
      <c r="C171" s="136">
        <v>118053.4</v>
      </c>
      <c r="D171" s="163"/>
      <c r="E171" s="136"/>
      <c r="F171" s="136"/>
      <c r="G171" s="136">
        <f>SUM(G12:G158)</f>
        <v>512054489.13999999</v>
      </c>
      <c r="H171" s="136">
        <f>SUM(H12:H170)</f>
        <v>711682044.92000008</v>
      </c>
      <c r="I171" s="261">
        <f t="shared" ref="I171:J171" si="4">SUM(I12:I170)</f>
        <v>798800630.17999971</v>
      </c>
      <c r="J171" s="261">
        <f t="shared" si="4"/>
        <v>87118585.260000005</v>
      </c>
      <c r="K171" s="249"/>
    </row>
    <row r="172" spans="1:11" s="39" customFormat="1" x14ac:dyDescent="0.2">
      <c r="A172" s="361" t="s">
        <v>279</v>
      </c>
      <c r="B172" s="362"/>
      <c r="C172" s="362"/>
      <c r="D172" s="362"/>
      <c r="E172" s="362"/>
      <c r="F172" s="362"/>
      <c r="G172" s="362"/>
      <c r="H172" s="362"/>
      <c r="I172" s="362"/>
      <c r="J172" s="362"/>
      <c r="K172" s="363"/>
    </row>
    <row r="173" spans="1:11" s="39" customFormat="1" x14ac:dyDescent="0.2">
      <c r="A173" s="137">
        <v>148</v>
      </c>
      <c r="B173" s="147" t="s">
        <v>832</v>
      </c>
      <c r="C173" s="150">
        <v>977.9</v>
      </c>
      <c r="D173" s="145"/>
      <c r="E173" s="151"/>
      <c r="F173" s="151"/>
      <c r="G173" s="139">
        <v>2217120.69</v>
      </c>
      <c r="H173" s="192">
        <v>3040367.48</v>
      </c>
      <c r="I173" s="245">
        <v>3040367.48</v>
      </c>
      <c r="J173" s="245">
        <f t="shared" ref="J173:J193" si="5">I173-H173</f>
        <v>0</v>
      </c>
      <c r="K173" s="249"/>
    </row>
    <row r="174" spans="1:11" s="39" customFormat="1" x14ac:dyDescent="0.2">
      <c r="A174" s="137">
        <v>149</v>
      </c>
      <c r="B174" s="147" t="s">
        <v>833</v>
      </c>
      <c r="C174" s="150"/>
      <c r="D174" s="145"/>
      <c r="E174" s="151"/>
      <c r="F174" s="151"/>
      <c r="G174" s="139">
        <v>2310005.5299999998</v>
      </c>
      <c r="H174" s="192">
        <v>3167741.72</v>
      </c>
      <c r="I174" s="245">
        <v>3167741.72</v>
      </c>
      <c r="J174" s="245">
        <f t="shared" si="5"/>
        <v>0</v>
      </c>
      <c r="K174" s="249"/>
    </row>
    <row r="175" spans="1:11" s="39" customFormat="1" x14ac:dyDescent="0.2">
      <c r="A175" s="137">
        <v>150</v>
      </c>
      <c r="B175" s="147" t="s">
        <v>834</v>
      </c>
      <c r="C175" s="150"/>
      <c r="D175" s="145"/>
      <c r="E175" s="151"/>
      <c r="F175" s="151"/>
      <c r="G175" s="139">
        <v>2310005.5299999998</v>
      </c>
      <c r="H175" s="192">
        <v>3167741.72</v>
      </c>
      <c r="I175" s="245">
        <v>3167741.72</v>
      </c>
      <c r="J175" s="245">
        <f t="shared" si="5"/>
        <v>0</v>
      </c>
      <c r="K175" s="249"/>
    </row>
    <row r="176" spans="1:11" s="39" customFormat="1" x14ac:dyDescent="0.2">
      <c r="A176" s="137">
        <v>151</v>
      </c>
      <c r="B176" s="147" t="s">
        <v>461</v>
      </c>
      <c r="C176" s="150"/>
      <c r="D176" s="145"/>
      <c r="E176" s="151"/>
      <c r="F176" s="151"/>
      <c r="G176" s="139">
        <v>1453849.63</v>
      </c>
      <c r="H176" s="192">
        <v>1993683.6</v>
      </c>
      <c r="I176" s="245">
        <v>1993683.6</v>
      </c>
      <c r="J176" s="245">
        <f t="shared" si="5"/>
        <v>0</v>
      </c>
      <c r="K176" s="249"/>
    </row>
    <row r="177" spans="1:11" s="39" customFormat="1" x14ac:dyDescent="0.2">
      <c r="A177" s="137">
        <v>152</v>
      </c>
      <c r="B177" s="147" t="s">
        <v>463</v>
      </c>
      <c r="C177" s="150"/>
      <c r="D177" s="145"/>
      <c r="E177" s="151"/>
      <c r="F177" s="151"/>
      <c r="G177" s="139">
        <v>2242563.06</v>
      </c>
      <c r="H177" s="192">
        <v>3075256.95</v>
      </c>
      <c r="I177" s="245">
        <v>3075256.95</v>
      </c>
      <c r="J177" s="245">
        <f t="shared" si="5"/>
        <v>0</v>
      </c>
      <c r="K177" s="249"/>
    </row>
    <row r="178" spans="1:11" s="39" customFormat="1" ht="51" x14ac:dyDescent="0.2">
      <c r="A178" s="137">
        <v>153</v>
      </c>
      <c r="B178" s="147" t="s">
        <v>837</v>
      </c>
      <c r="C178" s="150"/>
      <c r="D178" s="145"/>
      <c r="E178" s="151"/>
      <c r="F178" s="151"/>
      <c r="G178" s="139">
        <v>1392061.03</v>
      </c>
      <c r="H178" s="192">
        <v>1908952.04</v>
      </c>
      <c r="I178" s="245">
        <v>2669047.83</v>
      </c>
      <c r="J178" s="245">
        <f t="shared" si="5"/>
        <v>760095.79</v>
      </c>
      <c r="K178" s="267" t="s">
        <v>1067</v>
      </c>
    </row>
    <row r="179" spans="1:11" s="39" customFormat="1" x14ac:dyDescent="0.2">
      <c r="A179" s="137">
        <v>154</v>
      </c>
      <c r="B179" s="147" t="s">
        <v>838</v>
      </c>
      <c r="C179" s="150"/>
      <c r="D179" s="145"/>
      <c r="E179" s="151"/>
      <c r="F179" s="151"/>
      <c r="G179" s="139">
        <v>1432849.58</v>
      </c>
      <c r="H179" s="192">
        <v>1964885.95</v>
      </c>
      <c r="I179" s="245">
        <v>1964885.95</v>
      </c>
      <c r="J179" s="245">
        <f t="shared" si="5"/>
        <v>0</v>
      </c>
      <c r="K179" s="249"/>
    </row>
    <row r="180" spans="1:11" s="39" customFormat="1" x14ac:dyDescent="0.2">
      <c r="A180" s="137">
        <v>155</v>
      </c>
      <c r="B180" s="147" t="s">
        <v>839</v>
      </c>
      <c r="C180" s="150"/>
      <c r="D180" s="145"/>
      <c r="E180" s="151"/>
      <c r="F180" s="151"/>
      <c r="G180" s="139">
        <v>1453849.63</v>
      </c>
      <c r="H180" s="192">
        <v>1993683.6</v>
      </c>
      <c r="I180" s="245">
        <v>1993683.6</v>
      </c>
      <c r="J180" s="245">
        <f t="shared" si="5"/>
        <v>0</v>
      </c>
      <c r="K180" s="249"/>
    </row>
    <row r="181" spans="1:11" s="39" customFormat="1" x14ac:dyDescent="0.2">
      <c r="A181" s="137">
        <v>156</v>
      </c>
      <c r="B181" s="147" t="s">
        <v>840</v>
      </c>
      <c r="C181" s="150"/>
      <c r="D181" s="145"/>
      <c r="E181" s="151"/>
      <c r="F181" s="151"/>
      <c r="G181" s="139">
        <v>5250012.57</v>
      </c>
      <c r="H181" s="192">
        <v>7199413.0099999998</v>
      </c>
      <c r="I181" s="245">
        <v>7199413.0099999998</v>
      </c>
      <c r="J181" s="245">
        <f t="shared" si="5"/>
        <v>0</v>
      </c>
      <c r="K181" s="249"/>
    </row>
    <row r="182" spans="1:11" s="39" customFormat="1" x14ac:dyDescent="0.2">
      <c r="A182" s="137">
        <v>157</v>
      </c>
      <c r="B182" s="147" t="s">
        <v>845</v>
      </c>
      <c r="C182" s="150"/>
      <c r="D182" s="145"/>
      <c r="E182" s="151"/>
      <c r="F182" s="151"/>
      <c r="G182" s="139">
        <v>2369774.9</v>
      </c>
      <c r="H182" s="192">
        <v>3249704.27</v>
      </c>
      <c r="I182" s="245">
        <v>3249704.27</v>
      </c>
      <c r="J182" s="245">
        <f t="shared" si="5"/>
        <v>0</v>
      </c>
      <c r="K182" s="249"/>
    </row>
    <row r="183" spans="1:11" s="39" customFormat="1" x14ac:dyDescent="0.2">
      <c r="A183" s="137">
        <v>158</v>
      </c>
      <c r="B183" s="147" t="s">
        <v>848</v>
      </c>
      <c r="C183" s="150"/>
      <c r="D183" s="145"/>
      <c r="E183" s="151"/>
      <c r="F183" s="151"/>
      <c r="G183" s="139">
        <v>918348.36</v>
      </c>
      <c r="H183" s="192">
        <v>1259343.47</v>
      </c>
      <c r="I183" s="245">
        <v>1259343.47</v>
      </c>
      <c r="J183" s="245">
        <f t="shared" si="5"/>
        <v>0</v>
      </c>
      <c r="K183" s="249"/>
    </row>
    <row r="184" spans="1:11" s="39" customFormat="1" x14ac:dyDescent="0.2">
      <c r="A184" s="137">
        <v>159</v>
      </c>
      <c r="B184" s="147" t="s">
        <v>849</v>
      </c>
      <c r="C184" s="150"/>
      <c r="D184" s="145"/>
      <c r="E184" s="151"/>
      <c r="F184" s="151"/>
      <c r="G184" s="139">
        <v>1472830.45</v>
      </c>
      <c r="H184" s="192">
        <v>2019712.25</v>
      </c>
      <c r="I184" s="245">
        <v>2019712.25</v>
      </c>
      <c r="J184" s="245">
        <f t="shared" si="5"/>
        <v>0</v>
      </c>
      <c r="K184" s="249"/>
    </row>
    <row r="185" spans="1:11" s="39" customFormat="1" x14ac:dyDescent="0.2">
      <c r="A185" s="137">
        <v>160</v>
      </c>
      <c r="B185" s="147" t="s">
        <v>851</v>
      </c>
      <c r="C185" s="150"/>
      <c r="D185" s="145"/>
      <c r="E185" s="151"/>
      <c r="F185" s="151"/>
      <c r="G185" s="139">
        <v>1635580.84</v>
      </c>
      <c r="H185" s="192">
        <v>2242894.0499999998</v>
      </c>
      <c r="I185" s="245">
        <v>2242894.0499999998</v>
      </c>
      <c r="J185" s="245">
        <f t="shared" si="5"/>
        <v>0</v>
      </c>
      <c r="K185" s="249"/>
    </row>
    <row r="186" spans="1:11" s="39" customFormat="1" x14ac:dyDescent="0.2">
      <c r="A186" s="137">
        <v>161</v>
      </c>
      <c r="B186" s="147" t="s">
        <v>852</v>
      </c>
      <c r="C186" s="150"/>
      <c r="D186" s="145"/>
      <c r="E186" s="151"/>
      <c r="F186" s="151"/>
      <c r="G186" s="139">
        <v>1482926.63</v>
      </c>
      <c r="H186" s="192">
        <v>2033557.27</v>
      </c>
      <c r="I186" s="245">
        <v>2033557.27</v>
      </c>
      <c r="J186" s="245">
        <f t="shared" si="5"/>
        <v>0</v>
      </c>
      <c r="K186" s="249"/>
    </row>
    <row r="187" spans="1:11" s="39" customFormat="1" x14ac:dyDescent="0.2">
      <c r="A187" s="137">
        <v>162</v>
      </c>
      <c r="B187" s="147" t="s">
        <v>856</v>
      </c>
      <c r="C187" s="150"/>
      <c r="D187" s="145"/>
      <c r="E187" s="151"/>
      <c r="F187" s="151"/>
      <c r="G187" s="139">
        <v>2012370.2</v>
      </c>
      <c r="H187" s="192">
        <v>2759590.39</v>
      </c>
      <c r="I187" s="245">
        <v>2759590.39</v>
      </c>
      <c r="J187" s="245">
        <f t="shared" si="5"/>
        <v>0</v>
      </c>
      <c r="K187" s="249"/>
    </row>
    <row r="188" spans="1:11" s="39" customFormat="1" x14ac:dyDescent="0.2">
      <c r="A188" s="137">
        <v>163</v>
      </c>
      <c r="B188" s="143" t="s">
        <v>1004</v>
      </c>
      <c r="C188" s="145"/>
      <c r="D188" s="145"/>
      <c r="E188" s="146"/>
      <c r="F188" s="146"/>
      <c r="G188" s="139">
        <v>2282929.64</v>
      </c>
      <c r="H188" s="192">
        <v>2782179.9</v>
      </c>
      <c r="I188" s="245">
        <v>2782179.9</v>
      </c>
      <c r="J188" s="245">
        <f t="shared" si="5"/>
        <v>0</v>
      </c>
      <c r="K188" s="249"/>
    </row>
    <row r="189" spans="1:11" s="39" customFormat="1" x14ac:dyDescent="0.2">
      <c r="A189" s="137">
        <v>164</v>
      </c>
      <c r="B189" s="143" t="s">
        <v>1005</v>
      </c>
      <c r="C189" s="145"/>
      <c r="D189" s="145"/>
      <c r="E189" s="146"/>
      <c r="F189" s="146"/>
      <c r="G189" s="139">
        <v>2282929.64</v>
      </c>
      <c r="H189" s="192">
        <v>2782179.9</v>
      </c>
      <c r="I189" s="245">
        <v>2782179.9</v>
      </c>
      <c r="J189" s="245">
        <f t="shared" si="5"/>
        <v>0</v>
      </c>
      <c r="K189" s="249"/>
    </row>
    <row r="190" spans="1:11" s="39" customFormat="1" x14ac:dyDescent="0.2">
      <c r="A190" s="137">
        <v>165</v>
      </c>
      <c r="B190" s="143" t="s">
        <v>847</v>
      </c>
      <c r="C190" s="145"/>
      <c r="D190" s="145"/>
      <c r="E190" s="146"/>
      <c r="F190" s="146"/>
      <c r="G190" s="139"/>
      <c r="H190" s="247">
        <v>3033611.12</v>
      </c>
      <c r="I190" s="245">
        <v>3033611.12</v>
      </c>
      <c r="J190" s="245">
        <f>I190-H190</f>
        <v>0</v>
      </c>
      <c r="K190" s="249"/>
    </row>
    <row r="191" spans="1:11" s="39" customFormat="1" x14ac:dyDescent="0.2">
      <c r="A191" s="137"/>
      <c r="B191" s="143" t="s">
        <v>1045</v>
      </c>
      <c r="C191" s="145"/>
      <c r="D191" s="145"/>
      <c r="E191" s="146"/>
      <c r="F191" s="146"/>
      <c r="G191" s="139"/>
      <c r="H191" s="245">
        <v>0</v>
      </c>
      <c r="I191" s="245">
        <v>17143011.68</v>
      </c>
      <c r="J191" s="245">
        <f t="shared" si="5"/>
        <v>17143011.68</v>
      </c>
      <c r="K191" s="249" t="s">
        <v>1059</v>
      </c>
    </row>
    <row r="192" spans="1:11" s="39" customFormat="1" ht="25.5" x14ac:dyDescent="0.2">
      <c r="A192" s="137"/>
      <c r="B192" s="143" t="s">
        <v>968</v>
      </c>
      <c r="C192" s="145"/>
      <c r="D192" s="145"/>
      <c r="E192" s="146"/>
      <c r="F192" s="146"/>
      <c r="G192" s="139"/>
      <c r="H192" s="245">
        <v>0</v>
      </c>
      <c r="I192" s="245">
        <v>3147361.85</v>
      </c>
      <c r="J192" s="245">
        <f t="shared" si="5"/>
        <v>3147361.85</v>
      </c>
      <c r="K192" s="249" t="s">
        <v>1060</v>
      </c>
    </row>
    <row r="193" spans="1:11" s="39" customFormat="1" ht="25.5" x14ac:dyDescent="0.2">
      <c r="A193" s="137"/>
      <c r="B193" s="143" t="s">
        <v>835</v>
      </c>
      <c r="C193" s="145"/>
      <c r="D193" s="145"/>
      <c r="E193" s="146"/>
      <c r="F193" s="146"/>
      <c r="G193" s="139"/>
      <c r="H193" s="263">
        <v>0</v>
      </c>
      <c r="I193" s="263">
        <v>5929547.3099999996</v>
      </c>
      <c r="J193" s="263">
        <f t="shared" si="5"/>
        <v>5929547.3099999996</v>
      </c>
      <c r="K193" s="264" t="s">
        <v>1060</v>
      </c>
    </row>
    <row r="194" spans="1:11" s="39" customFormat="1" ht="43.5" customHeight="1" x14ac:dyDescent="0.2">
      <c r="A194" s="364" t="s">
        <v>280</v>
      </c>
      <c r="B194" s="364"/>
      <c r="C194" s="136">
        <v>977.9</v>
      </c>
      <c r="D194" s="163"/>
      <c r="E194" s="144"/>
      <c r="F194" s="144"/>
      <c r="G194" s="136">
        <f>SUM(G173:G189)</f>
        <v>34520007.909999996</v>
      </c>
      <c r="H194" s="136">
        <f>SUM(H173:H193)</f>
        <v>49674498.689999998</v>
      </c>
      <c r="I194" s="261">
        <f t="shared" ref="I194:J194" si="6">SUM(I173:I193)</f>
        <v>76654515.319999993</v>
      </c>
      <c r="J194" s="261">
        <f t="shared" si="6"/>
        <v>26980016.629999999</v>
      </c>
      <c r="K194" s="249"/>
    </row>
    <row r="195" spans="1:11" s="39" customFormat="1" x14ac:dyDescent="0.2">
      <c r="A195" s="361" t="s">
        <v>226</v>
      </c>
      <c r="B195" s="362"/>
      <c r="C195" s="362"/>
      <c r="D195" s="362"/>
      <c r="E195" s="362"/>
      <c r="F195" s="362"/>
      <c r="G195" s="362"/>
      <c r="H195" s="362"/>
      <c r="I195" s="362"/>
      <c r="J195" s="362"/>
      <c r="K195" s="363"/>
    </row>
    <row r="196" spans="1:11" s="39" customFormat="1" x14ac:dyDescent="0.2">
      <c r="A196" s="137">
        <v>166</v>
      </c>
      <c r="B196" s="153" t="s">
        <v>858</v>
      </c>
      <c r="C196" s="172">
        <v>4065.4</v>
      </c>
      <c r="D196" s="145"/>
      <c r="E196" s="173"/>
      <c r="F196" s="173"/>
      <c r="G196" s="139">
        <v>4506933.87</v>
      </c>
      <c r="H196" s="192">
        <v>6180419.1600000001</v>
      </c>
      <c r="I196" s="245">
        <v>6180419.1600000001</v>
      </c>
      <c r="J196" s="245">
        <f t="shared" ref="J196:J205" si="7">I196-H196</f>
        <v>0</v>
      </c>
      <c r="K196" s="249"/>
    </row>
    <row r="197" spans="1:11" s="39" customFormat="1" x14ac:dyDescent="0.2">
      <c r="A197" s="137">
        <v>167</v>
      </c>
      <c r="B197" s="152" t="s">
        <v>402</v>
      </c>
      <c r="C197" s="172"/>
      <c r="D197" s="145"/>
      <c r="E197" s="173"/>
      <c r="F197" s="173"/>
      <c r="G197" s="139">
        <v>2661786.85</v>
      </c>
      <c r="H197" s="192">
        <v>3773148.36</v>
      </c>
      <c r="I197" s="245">
        <v>3773148.36</v>
      </c>
      <c r="J197" s="245">
        <f t="shared" si="7"/>
        <v>0</v>
      </c>
      <c r="K197" s="249"/>
    </row>
    <row r="198" spans="1:11" s="39" customFormat="1" x14ac:dyDescent="0.2">
      <c r="A198" s="137">
        <v>168</v>
      </c>
      <c r="B198" s="152" t="s">
        <v>403</v>
      </c>
      <c r="C198" s="172"/>
      <c r="D198" s="145"/>
      <c r="E198" s="173"/>
      <c r="F198" s="173"/>
      <c r="G198" s="139">
        <v>4567510.93</v>
      </c>
      <c r="H198" s="192">
        <v>6263489.3099999996</v>
      </c>
      <c r="I198" s="245">
        <v>6263489.3099999996</v>
      </c>
      <c r="J198" s="245">
        <f t="shared" si="7"/>
        <v>0</v>
      </c>
      <c r="K198" s="249"/>
    </row>
    <row r="199" spans="1:11" s="39" customFormat="1" x14ac:dyDescent="0.2">
      <c r="A199" s="137">
        <v>169</v>
      </c>
      <c r="B199" s="152" t="s">
        <v>404</v>
      </c>
      <c r="C199" s="172"/>
      <c r="D199" s="145"/>
      <c r="E199" s="173"/>
      <c r="F199" s="173"/>
      <c r="G199" s="139">
        <v>5225781.74</v>
      </c>
      <c r="H199" s="192">
        <v>7166184.9400000004</v>
      </c>
      <c r="I199" s="245">
        <v>7166184.9400000004</v>
      </c>
      <c r="J199" s="245">
        <f t="shared" si="7"/>
        <v>0</v>
      </c>
      <c r="K199" s="249"/>
    </row>
    <row r="200" spans="1:11" s="39" customFormat="1" x14ac:dyDescent="0.2">
      <c r="A200" s="137">
        <v>170</v>
      </c>
      <c r="B200" s="152" t="s">
        <v>406</v>
      </c>
      <c r="C200" s="172"/>
      <c r="D200" s="145"/>
      <c r="E200" s="173"/>
      <c r="F200" s="173"/>
      <c r="G200" s="139">
        <v>1102502.6399999999</v>
      </c>
      <c r="H200" s="192">
        <v>1511876.73</v>
      </c>
      <c r="I200" s="245">
        <v>1511876.73</v>
      </c>
      <c r="J200" s="245">
        <f t="shared" si="7"/>
        <v>0</v>
      </c>
      <c r="K200" s="249"/>
    </row>
    <row r="201" spans="1:11" s="39" customFormat="1" x14ac:dyDescent="0.2">
      <c r="A201" s="137">
        <v>171</v>
      </c>
      <c r="B201" s="152" t="s">
        <v>408</v>
      </c>
      <c r="C201" s="172">
        <v>1546</v>
      </c>
      <c r="D201" s="145"/>
      <c r="E201" s="173"/>
      <c r="F201" s="173"/>
      <c r="G201" s="139">
        <v>2112120.44</v>
      </c>
      <c r="H201" s="192">
        <v>2896379.23</v>
      </c>
      <c r="I201" s="245">
        <v>2896379.23</v>
      </c>
      <c r="J201" s="245">
        <f t="shared" si="7"/>
        <v>0</v>
      </c>
      <c r="K201" s="249"/>
    </row>
    <row r="202" spans="1:11" s="39" customFormat="1" x14ac:dyDescent="0.2">
      <c r="A202" s="137">
        <v>172</v>
      </c>
      <c r="B202" s="152" t="s">
        <v>410</v>
      </c>
      <c r="C202" s="172">
        <v>6406.5</v>
      </c>
      <c r="D202" s="145"/>
      <c r="E202" s="173"/>
      <c r="F202" s="173"/>
      <c r="G202" s="139">
        <v>3630449.34</v>
      </c>
      <c r="H202" s="192">
        <v>5146251.28</v>
      </c>
      <c r="I202" s="245">
        <v>5146251.28</v>
      </c>
      <c r="J202" s="245">
        <f t="shared" si="7"/>
        <v>0</v>
      </c>
      <c r="K202" s="249"/>
    </row>
    <row r="203" spans="1:11" s="39" customFormat="1" x14ac:dyDescent="0.2">
      <c r="A203" s="137">
        <v>173</v>
      </c>
      <c r="B203" s="152" t="s">
        <v>411</v>
      </c>
      <c r="C203" s="172">
        <v>4277</v>
      </c>
      <c r="D203" s="145"/>
      <c r="E203" s="173"/>
      <c r="F203" s="173"/>
      <c r="G203" s="139">
        <v>3076927.92</v>
      </c>
      <c r="H203" s="192">
        <v>4361621.04</v>
      </c>
      <c r="I203" s="245">
        <v>4361621.04</v>
      </c>
      <c r="J203" s="245">
        <f t="shared" si="7"/>
        <v>0</v>
      </c>
      <c r="K203" s="249"/>
    </row>
    <row r="204" spans="1:11" s="39" customFormat="1" x14ac:dyDescent="0.2">
      <c r="A204" s="137">
        <v>174</v>
      </c>
      <c r="B204" s="153" t="s">
        <v>467</v>
      </c>
      <c r="C204" s="172"/>
      <c r="D204" s="145"/>
      <c r="E204" s="173"/>
      <c r="F204" s="173"/>
      <c r="G204" s="139">
        <v>3699639.52</v>
      </c>
      <c r="H204" s="192">
        <v>5244330.0599999996</v>
      </c>
      <c r="I204" s="245">
        <v>5244330.0599999996</v>
      </c>
      <c r="J204" s="245">
        <f t="shared" si="7"/>
        <v>0</v>
      </c>
      <c r="K204" s="249"/>
    </row>
    <row r="205" spans="1:11" s="39" customFormat="1" x14ac:dyDescent="0.2">
      <c r="A205" s="137">
        <v>175</v>
      </c>
      <c r="B205" s="154" t="s">
        <v>82</v>
      </c>
      <c r="C205" s="181">
        <v>862.8</v>
      </c>
      <c r="D205" s="145"/>
      <c r="E205" s="181"/>
      <c r="F205" s="181"/>
      <c r="G205" s="139">
        <v>2629044.75</v>
      </c>
      <c r="H205" s="192">
        <v>3605244.52</v>
      </c>
      <c r="I205" s="245">
        <v>3605244.52</v>
      </c>
      <c r="J205" s="245">
        <f t="shared" si="7"/>
        <v>0</v>
      </c>
      <c r="K205" s="249"/>
    </row>
    <row r="206" spans="1:11" s="39" customFormat="1" ht="30" customHeight="1" x14ac:dyDescent="0.2">
      <c r="A206" s="364" t="s">
        <v>227</v>
      </c>
      <c r="B206" s="364"/>
      <c r="C206" s="136">
        <v>16294.9</v>
      </c>
      <c r="D206" s="163"/>
      <c r="E206" s="144"/>
      <c r="F206" s="144"/>
      <c r="G206" s="136">
        <f>SUM(G196:G205)</f>
        <v>33212698.000000004</v>
      </c>
      <c r="H206" s="136">
        <f t="shared" ref="H206:J206" si="8">SUM(H196:H205)</f>
        <v>46148944.63000001</v>
      </c>
      <c r="I206" s="136">
        <f t="shared" si="8"/>
        <v>46148944.63000001</v>
      </c>
      <c r="J206" s="136">
        <f t="shared" si="8"/>
        <v>0</v>
      </c>
      <c r="K206" s="249"/>
    </row>
    <row r="207" spans="1:11" s="39" customFormat="1" x14ac:dyDescent="0.2">
      <c r="A207" s="361" t="s">
        <v>956</v>
      </c>
      <c r="B207" s="362"/>
      <c r="C207" s="362"/>
      <c r="D207" s="362"/>
      <c r="E207" s="362"/>
      <c r="F207" s="362"/>
      <c r="G207" s="362"/>
      <c r="H207" s="362"/>
      <c r="I207" s="362"/>
      <c r="J207" s="362"/>
      <c r="K207" s="363"/>
    </row>
    <row r="208" spans="1:11" s="39" customFormat="1" x14ac:dyDescent="0.2">
      <c r="A208" s="137">
        <v>176</v>
      </c>
      <c r="B208" s="155" t="s">
        <v>381</v>
      </c>
      <c r="C208" s="172">
        <v>4065.4</v>
      </c>
      <c r="D208" s="145"/>
      <c r="E208" s="173"/>
      <c r="F208" s="173"/>
      <c r="G208" s="199">
        <v>2452557.46</v>
      </c>
      <c r="H208" s="192">
        <v>3869638.2</v>
      </c>
      <c r="I208" s="245">
        <v>3869638.2</v>
      </c>
      <c r="J208" s="245">
        <f t="shared" ref="J208:J209" si="9">I208-H208</f>
        <v>0</v>
      </c>
      <c r="K208" s="249"/>
    </row>
    <row r="209" spans="1:11" s="39" customFormat="1" x14ac:dyDescent="0.2">
      <c r="A209" s="137">
        <v>177</v>
      </c>
      <c r="B209" s="155" t="s">
        <v>414</v>
      </c>
      <c r="C209" s="172">
        <v>1546</v>
      </c>
      <c r="D209" s="145"/>
      <c r="E209" s="173"/>
      <c r="F209" s="173"/>
      <c r="G209" s="139">
        <v>1965815.06</v>
      </c>
      <c r="H209" s="192">
        <v>2786591.23</v>
      </c>
      <c r="I209" s="245">
        <v>2786591.23</v>
      </c>
      <c r="J209" s="245">
        <f t="shared" si="9"/>
        <v>0</v>
      </c>
      <c r="K209" s="249"/>
    </row>
    <row r="210" spans="1:11" s="39" customFormat="1" ht="33.75" customHeight="1" x14ac:dyDescent="0.2">
      <c r="A210" s="364" t="s">
        <v>960</v>
      </c>
      <c r="B210" s="364"/>
      <c r="C210" s="136">
        <v>5611.4</v>
      </c>
      <c r="D210" s="163"/>
      <c r="E210" s="144"/>
      <c r="F210" s="144"/>
      <c r="G210" s="136">
        <f>SUM(G208:G209)</f>
        <v>4418372.5199999996</v>
      </c>
      <c r="H210" s="136">
        <f t="shared" ref="H210:J210" si="10">SUM(H208:H209)</f>
        <v>6656229.4299999997</v>
      </c>
      <c r="I210" s="136">
        <f t="shared" si="10"/>
        <v>6656229.4299999997</v>
      </c>
      <c r="J210" s="136">
        <f t="shared" si="10"/>
        <v>0</v>
      </c>
      <c r="K210" s="249"/>
    </row>
    <row r="211" spans="1:11" s="39" customFormat="1" x14ac:dyDescent="0.2">
      <c r="A211" s="404" t="s">
        <v>283</v>
      </c>
      <c r="B211" s="405"/>
      <c r="C211" s="405"/>
      <c r="D211" s="405"/>
      <c r="E211" s="405"/>
      <c r="F211" s="405"/>
      <c r="G211" s="405"/>
      <c r="H211" s="405"/>
      <c r="I211" s="405"/>
      <c r="J211" s="405"/>
      <c r="K211" s="406"/>
    </row>
    <row r="212" spans="1:11" s="39" customFormat="1" x14ac:dyDescent="0.2">
      <c r="A212" s="157">
        <v>178</v>
      </c>
      <c r="B212" s="194" t="s">
        <v>420</v>
      </c>
      <c r="C212" s="136">
        <v>702.8</v>
      </c>
      <c r="D212" s="145"/>
      <c r="E212" s="136"/>
      <c r="F212" s="136"/>
      <c r="G212" s="139">
        <v>3870579.96</v>
      </c>
      <c r="H212" s="192">
        <v>5486642.3399999999</v>
      </c>
      <c r="I212" s="245">
        <v>5486642.3399999999</v>
      </c>
      <c r="J212" s="245">
        <f t="shared" ref="J212:J214" si="11">I212-H212</f>
        <v>0</v>
      </c>
      <c r="K212" s="249"/>
    </row>
    <row r="213" spans="1:11" s="39" customFormat="1" x14ac:dyDescent="0.2">
      <c r="A213" s="157">
        <v>179</v>
      </c>
      <c r="B213" s="194" t="s">
        <v>879</v>
      </c>
      <c r="C213" s="136"/>
      <c r="D213" s="145"/>
      <c r="E213" s="136"/>
      <c r="F213" s="136"/>
      <c r="G213" s="139">
        <v>2593183.13</v>
      </c>
      <c r="H213" s="192">
        <v>3556066.98</v>
      </c>
      <c r="I213" s="245">
        <v>3556066.98</v>
      </c>
      <c r="J213" s="245">
        <f t="shared" si="11"/>
        <v>0</v>
      </c>
      <c r="K213" s="249"/>
    </row>
    <row r="214" spans="1:11" s="39" customFormat="1" x14ac:dyDescent="0.2">
      <c r="A214" s="157">
        <v>180</v>
      </c>
      <c r="B214" s="194" t="s">
        <v>880</v>
      </c>
      <c r="C214" s="136">
        <v>1798.2</v>
      </c>
      <c r="D214" s="145"/>
      <c r="E214" s="136"/>
      <c r="F214" s="136"/>
      <c r="G214" s="139">
        <v>1599234.6</v>
      </c>
      <c r="H214" s="192">
        <v>2193051.96</v>
      </c>
      <c r="I214" s="245">
        <v>2193051.96</v>
      </c>
      <c r="J214" s="245">
        <f t="shared" si="11"/>
        <v>0</v>
      </c>
      <c r="K214" s="249"/>
    </row>
    <row r="215" spans="1:11" s="39" customFormat="1" ht="33.75" customHeight="1" x14ac:dyDescent="0.2">
      <c r="A215" s="346" t="s">
        <v>284</v>
      </c>
      <c r="B215" s="346"/>
      <c r="C215" s="164">
        <v>2501</v>
      </c>
      <c r="D215" s="158"/>
      <c r="E215" s="136"/>
      <c r="F215" s="136"/>
      <c r="G215" s="164">
        <f>SUM(G212:G214)</f>
        <v>8062997.6899999995</v>
      </c>
      <c r="H215" s="164">
        <f t="shared" ref="H215:J215" si="12">SUM(H212:H214)</f>
        <v>11235761.280000001</v>
      </c>
      <c r="I215" s="164">
        <f t="shared" si="12"/>
        <v>11235761.280000001</v>
      </c>
      <c r="J215" s="164">
        <f t="shared" si="12"/>
        <v>0</v>
      </c>
      <c r="K215" s="249"/>
    </row>
    <row r="216" spans="1:11" s="39" customFormat="1" x14ac:dyDescent="0.2">
      <c r="A216" s="361" t="s">
        <v>282</v>
      </c>
      <c r="B216" s="362"/>
      <c r="C216" s="362"/>
      <c r="D216" s="362"/>
      <c r="E216" s="362"/>
      <c r="F216" s="362"/>
      <c r="G216" s="362"/>
      <c r="H216" s="362"/>
      <c r="I216" s="362"/>
      <c r="J216" s="362"/>
      <c r="K216" s="363"/>
    </row>
    <row r="217" spans="1:11" s="39" customFormat="1" x14ac:dyDescent="0.2">
      <c r="A217" s="137">
        <v>181</v>
      </c>
      <c r="B217" s="159" t="s">
        <v>864</v>
      </c>
      <c r="C217" s="136">
        <v>622.20000000000005</v>
      </c>
      <c r="D217" s="145"/>
      <c r="E217" s="136"/>
      <c r="F217" s="136"/>
      <c r="G217" s="139">
        <v>2713852.65</v>
      </c>
      <c r="H217" s="192">
        <v>3721542.72</v>
      </c>
      <c r="I217" s="245">
        <v>3721542.72</v>
      </c>
      <c r="J217" s="245">
        <f t="shared" ref="J217:J225" si="13">I217-H217</f>
        <v>0</v>
      </c>
      <c r="K217" s="249"/>
    </row>
    <row r="218" spans="1:11" s="39" customFormat="1" x14ac:dyDescent="0.2">
      <c r="A218" s="137">
        <v>182</v>
      </c>
      <c r="B218" s="159" t="s">
        <v>865</v>
      </c>
      <c r="C218" s="136"/>
      <c r="D218" s="145"/>
      <c r="E218" s="136"/>
      <c r="F218" s="136"/>
      <c r="G218" s="139">
        <v>2507890.62</v>
      </c>
      <c r="H218" s="192">
        <v>3439104.21</v>
      </c>
      <c r="I218" s="245">
        <v>3439104.21</v>
      </c>
      <c r="J218" s="245">
        <f t="shared" si="13"/>
        <v>0</v>
      </c>
      <c r="K218" s="249"/>
    </row>
    <row r="219" spans="1:11" s="39" customFormat="1" x14ac:dyDescent="0.2">
      <c r="A219" s="137">
        <v>183</v>
      </c>
      <c r="B219" s="159" t="s">
        <v>866</v>
      </c>
      <c r="C219" s="136"/>
      <c r="D219" s="145"/>
      <c r="E219" s="136"/>
      <c r="F219" s="136"/>
      <c r="G219" s="139">
        <v>1829427.45</v>
      </c>
      <c r="H219" s="192">
        <v>2508718.54</v>
      </c>
      <c r="I219" s="245">
        <v>2508718.54</v>
      </c>
      <c r="J219" s="245">
        <f t="shared" si="13"/>
        <v>0</v>
      </c>
      <c r="K219" s="249"/>
    </row>
    <row r="220" spans="1:11" s="39" customFormat="1" x14ac:dyDescent="0.2">
      <c r="A220" s="137">
        <v>184</v>
      </c>
      <c r="B220" s="159" t="s">
        <v>867</v>
      </c>
      <c r="C220" s="136"/>
      <c r="D220" s="145"/>
      <c r="E220" s="136"/>
      <c r="F220" s="136"/>
      <c r="G220" s="139">
        <v>2083851.14</v>
      </c>
      <c r="H220" s="192">
        <v>2857613.16</v>
      </c>
      <c r="I220" s="245">
        <v>2857613.16</v>
      </c>
      <c r="J220" s="245">
        <f t="shared" si="13"/>
        <v>0</v>
      </c>
      <c r="K220" s="249"/>
    </row>
    <row r="221" spans="1:11" s="39" customFormat="1" x14ac:dyDescent="0.2">
      <c r="A221" s="137">
        <v>185</v>
      </c>
      <c r="B221" s="159" t="s">
        <v>868</v>
      </c>
      <c r="C221" s="136"/>
      <c r="D221" s="145"/>
      <c r="E221" s="136"/>
      <c r="F221" s="136"/>
      <c r="G221" s="139">
        <v>2520006.0299999998</v>
      </c>
      <c r="H221" s="192">
        <v>3455718.24</v>
      </c>
      <c r="I221" s="245">
        <v>3455718.24</v>
      </c>
      <c r="J221" s="245">
        <f t="shared" si="13"/>
        <v>0</v>
      </c>
      <c r="K221" s="249"/>
    </row>
    <row r="222" spans="1:11" s="39" customFormat="1" x14ac:dyDescent="0.2">
      <c r="A222" s="137">
        <v>186</v>
      </c>
      <c r="B222" s="159" t="s">
        <v>869</v>
      </c>
      <c r="C222" s="136"/>
      <c r="D222" s="145"/>
      <c r="E222" s="136"/>
      <c r="F222" s="136"/>
      <c r="G222" s="139">
        <v>1437695.75</v>
      </c>
      <c r="H222" s="192">
        <v>1971531.56</v>
      </c>
      <c r="I222" s="245">
        <v>1971531.56</v>
      </c>
      <c r="J222" s="245">
        <f t="shared" si="13"/>
        <v>0</v>
      </c>
      <c r="K222" s="249"/>
    </row>
    <row r="223" spans="1:11" s="39" customFormat="1" x14ac:dyDescent="0.2">
      <c r="A223" s="137">
        <v>187</v>
      </c>
      <c r="B223" s="159" t="s">
        <v>870</v>
      </c>
      <c r="C223" s="136"/>
      <c r="D223" s="145"/>
      <c r="E223" s="136"/>
      <c r="F223" s="136"/>
      <c r="G223" s="139">
        <v>1449811.16</v>
      </c>
      <c r="H223" s="192">
        <v>1988145.59</v>
      </c>
      <c r="I223" s="245">
        <v>1988145.59</v>
      </c>
      <c r="J223" s="245">
        <f t="shared" si="13"/>
        <v>0</v>
      </c>
      <c r="K223" s="249"/>
    </row>
    <row r="224" spans="1:11" s="39" customFormat="1" x14ac:dyDescent="0.2">
      <c r="A224" s="137">
        <v>188</v>
      </c>
      <c r="B224" s="159" t="s">
        <v>871</v>
      </c>
      <c r="C224" s="136"/>
      <c r="D224" s="145"/>
      <c r="E224" s="136"/>
      <c r="F224" s="136"/>
      <c r="G224" s="139">
        <v>2305967.06</v>
      </c>
      <c r="H224" s="192">
        <v>3162203.71</v>
      </c>
      <c r="I224" s="245">
        <v>3162203.71</v>
      </c>
      <c r="J224" s="245">
        <f t="shared" si="13"/>
        <v>0</v>
      </c>
      <c r="K224" s="249"/>
    </row>
    <row r="225" spans="1:11" s="39" customFormat="1" x14ac:dyDescent="0.2">
      <c r="A225" s="137">
        <v>189</v>
      </c>
      <c r="B225" s="159" t="s">
        <v>877</v>
      </c>
      <c r="C225" s="136"/>
      <c r="D225" s="145"/>
      <c r="E225" s="136"/>
      <c r="F225" s="136"/>
      <c r="G225" s="139">
        <v>1187310.54</v>
      </c>
      <c r="H225" s="192">
        <v>1628174.94</v>
      </c>
      <c r="I225" s="245">
        <v>1628174.94</v>
      </c>
      <c r="J225" s="245">
        <f t="shared" si="13"/>
        <v>0</v>
      </c>
      <c r="K225" s="249"/>
    </row>
    <row r="226" spans="1:11" s="39" customFormat="1" ht="33.75" customHeight="1" x14ac:dyDescent="0.2">
      <c r="A226" s="364" t="s">
        <v>281</v>
      </c>
      <c r="B226" s="364"/>
      <c r="C226" s="136">
        <v>622.20000000000005</v>
      </c>
      <c r="D226" s="163"/>
      <c r="E226" s="136"/>
      <c r="F226" s="136"/>
      <c r="G226" s="136">
        <f>SUM(G217:G225)</f>
        <v>18035812.399999999</v>
      </c>
      <c r="H226" s="136">
        <f t="shared" ref="H226:J226" si="14">SUM(H217:H225)</f>
        <v>24732752.670000002</v>
      </c>
      <c r="I226" s="136">
        <f t="shared" si="14"/>
        <v>24732752.670000002</v>
      </c>
      <c r="J226" s="136">
        <f t="shared" si="14"/>
        <v>0</v>
      </c>
      <c r="K226" s="249"/>
    </row>
    <row r="227" spans="1:11" s="39" customFormat="1" x14ac:dyDescent="0.2">
      <c r="A227" s="429" t="s">
        <v>285</v>
      </c>
      <c r="B227" s="430"/>
      <c r="C227" s="430"/>
      <c r="D227" s="430"/>
      <c r="E227" s="430"/>
      <c r="F227" s="430"/>
      <c r="G227" s="430"/>
      <c r="H227" s="430"/>
      <c r="I227" s="430"/>
      <c r="J227" s="430"/>
      <c r="K227" s="462"/>
    </row>
    <row r="228" spans="1:11" s="39" customFormat="1" x14ac:dyDescent="0.2">
      <c r="A228" s="137">
        <v>190</v>
      </c>
      <c r="B228" s="194" t="s">
        <v>887</v>
      </c>
      <c r="C228" s="136">
        <v>924.1</v>
      </c>
      <c r="D228" s="145"/>
      <c r="E228" s="136"/>
      <c r="F228" s="136"/>
      <c r="G228" s="139">
        <v>1592369.2</v>
      </c>
      <c r="H228" s="192">
        <v>2183637.34</v>
      </c>
      <c r="I228" s="245">
        <v>2183637.34</v>
      </c>
      <c r="J228" s="245">
        <f t="shared" ref="J228:J231" si="15">I228-H228</f>
        <v>0</v>
      </c>
      <c r="K228" s="249"/>
    </row>
    <row r="229" spans="1:11" s="39" customFormat="1" x14ac:dyDescent="0.2">
      <c r="A229" s="137">
        <v>191</v>
      </c>
      <c r="B229" s="194" t="s">
        <v>888</v>
      </c>
      <c r="C229" s="136"/>
      <c r="D229" s="145"/>
      <c r="E229" s="136"/>
      <c r="F229" s="136"/>
      <c r="G229" s="139">
        <v>1198618.25</v>
      </c>
      <c r="H229" s="192">
        <v>1643681.37</v>
      </c>
      <c r="I229" s="245">
        <v>1643681.37</v>
      </c>
      <c r="J229" s="245">
        <f t="shared" si="15"/>
        <v>0</v>
      </c>
      <c r="K229" s="249"/>
    </row>
    <row r="230" spans="1:11" s="39" customFormat="1" x14ac:dyDescent="0.2">
      <c r="A230" s="137">
        <v>192</v>
      </c>
      <c r="B230" s="194" t="s">
        <v>889</v>
      </c>
      <c r="C230" s="136"/>
      <c r="D230" s="145"/>
      <c r="E230" s="136"/>
      <c r="F230" s="136"/>
      <c r="G230" s="139">
        <v>1461522.73</v>
      </c>
      <c r="H230" s="192">
        <v>2004205.82</v>
      </c>
      <c r="I230" s="245">
        <v>2004205.82</v>
      </c>
      <c r="J230" s="245">
        <f t="shared" si="15"/>
        <v>0</v>
      </c>
      <c r="K230" s="249"/>
    </row>
    <row r="231" spans="1:11" s="39" customFormat="1" ht="25.5" x14ac:dyDescent="0.2">
      <c r="A231" s="137"/>
      <c r="B231" s="244" t="s">
        <v>205</v>
      </c>
      <c r="C231" s="136"/>
      <c r="D231" s="145"/>
      <c r="E231" s="136"/>
      <c r="F231" s="136"/>
      <c r="G231" s="139"/>
      <c r="H231" s="245"/>
      <c r="I231" s="245">
        <v>11414345.689999999</v>
      </c>
      <c r="J231" s="245">
        <f t="shared" si="15"/>
        <v>11414345.689999999</v>
      </c>
      <c r="K231" s="249" t="s">
        <v>1060</v>
      </c>
    </row>
    <row r="232" spans="1:11" s="39" customFormat="1" ht="33.75" customHeight="1" x14ac:dyDescent="0.2">
      <c r="A232" s="416" t="s">
        <v>321</v>
      </c>
      <c r="B232" s="416"/>
      <c r="C232" s="136">
        <v>924.1</v>
      </c>
      <c r="D232" s="136"/>
      <c r="E232" s="136"/>
      <c r="F232" s="136"/>
      <c r="G232" s="136">
        <f>SUM(G228:G230)</f>
        <v>4252510.18</v>
      </c>
      <c r="H232" s="136">
        <f>SUM(H228:H231)</f>
        <v>5831524.5300000003</v>
      </c>
      <c r="I232" s="136">
        <f t="shared" ref="I232:J232" si="16">SUM(I228:I231)</f>
        <v>17245870.219999999</v>
      </c>
      <c r="J232" s="136">
        <f t="shared" si="16"/>
        <v>11414345.689999999</v>
      </c>
      <c r="K232" s="249"/>
    </row>
    <row r="233" spans="1:11" s="39" customFormat="1" x14ac:dyDescent="0.2">
      <c r="A233" s="429" t="s">
        <v>1015</v>
      </c>
      <c r="B233" s="430"/>
      <c r="C233" s="430"/>
      <c r="D233" s="430"/>
      <c r="E233" s="430"/>
      <c r="F233" s="430"/>
      <c r="G233" s="430"/>
      <c r="H233" s="430"/>
      <c r="I233" s="430"/>
      <c r="J233" s="430"/>
      <c r="K233" s="462"/>
    </row>
    <row r="234" spans="1:11" s="39" customFormat="1" x14ac:dyDescent="0.2">
      <c r="A234" s="137">
        <v>193</v>
      </c>
      <c r="B234" s="194" t="s">
        <v>1017</v>
      </c>
      <c r="C234" s="136"/>
      <c r="D234" s="136"/>
      <c r="E234" s="136"/>
      <c r="F234" s="136"/>
      <c r="G234" s="136">
        <v>2500207.4300000002</v>
      </c>
      <c r="H234" s="136">
        <v>3544105.56</v>
      </c>
      <c r="I234" s="136">
        <v>3544105.56</v>
      </c>
      <c r="J234" s="245">
        <f t="shared" ref="J234" si="17">I234-H234</f>
        <v>0</v>
      </c>
      <c r="K234" s="249"/>
    </row>
    <row r="235" spans="1:11" s="39" customFormat="1" ht="33.75" customHeight="1" x14ac:dyDescent="0.2">
      <c r="A235" s="429" t="s">
        <v>1016</v>
      </c>
      <c r="B235" s="462"/>
      <c r="C235" s="136"/>
      <c r="D235" s="136"/>
      <c r="E235" s="136"/>
      <c r="F235" s="136"/>
      <c r="G235" s="136">
        <f>SUM(G234)</f>
        <v>2500207.4300000002</v>
      </c>
      <c r="H235" s="136">
        <f>SUM(H234)</f>
        <v>3544105.56</v>
      </c>
      <c r="I235" s="136">
        <f t="shared" ref="I235:J235" si="18">SUM(I234)</f>
        <v>3544105.56</v>
      </c>
      <c r="J235" s="136">
        <f t="shared" si="18"/>
        <v>0</v>
      </c>
      <c r="K235" s="249"/>
    </row>
    <row r="236" spans="1:11" s="39" customFormat="1" x14ac:dyDescent="0.2">
      <c r="A236" s="361" t="s">
        <v>309</v>
      </c>
      <c r="B236" s="362"/>
      <c r="C236" s="362"/>
      <c r="D236" s="362"/>
      <c r="E236" s="362"/>
      <c r="F236" s="362"/>
      <c r="G236" s="362"/>
      <c r="H236" s="362"/>
      <c r="I236" s="362"/>
      <c r="J236" s="362"/>
      <c r="K236" s="363"/>
    </row>
    <row r="237" spans="1:11" s="39" customFormat="1" x14ac:dyDescent="0.2">
      <c r="A237" s="137">
        <v>194</v>
      </c>
      <c r="B237" s="194" t="s">
        <v>890</v>
      </c>
      <c r="C237" s="136">
        <v>961.6</v>
      </c>
      <c r="D237" s="145"/>
      <c r="E237" s="136"/>
      <c r="F237" s="136"/>
      <c r="G237" s="139">
        <v>2435601.98</v>
      </c>
      <c r="H237" s="192">
        <v>3339973.83</v>
      </c>
      <c r="I237" s="245">
        <v>3339973.83</v>
      </c>
      <c r="J237" s="245">
        <f t="shared" ref="J237:J248" si="19">I237-H237</f>
        <v>0</v>
      </c>
      <c r="K237" s="249"/>
    </row>
    <row r="238" spans="1:11" s="39" customFormat="1" x14ac:dyDescent="0.2">
      <c r="A238" s="137">
        <v>195</v>
      </c>
      <c r="B238" s="194" t="s">
        <v>473</v>
      </c>
      <c r="C238" s="136">
        <v>964.1</v>
      </c>
      <c r="D238" s="145"/>
      <c r="E238" s="136"/>
      <c r="F238" s="136"/>
      <c r="G238" s="139">
        <v>3256008.38</v>
      </c>
      <c r="H238" s="192">
        <v>4615472</v>
      </c>
      <c r="I238" s="245">
        <v>4615472</v>
      </c>
      <c r="J238" s="245">
        <f t="shared" si="19"/>
        <v>0</v>
      </c>
      <c r="K238" s="249"/>
    </row>
    <row r="239" spans="1:11" s="39" customFormat="1" x14ac:dyDescent="0.2">
      <c r="A239" s="137">
        <v>196</v>
      </c>
      <c r="B239" s="194" t="s">
        <v>892</v>
      </c>
      <c r="C239" s="136">
        <v>961.6</v>
      </c>
      <c r="D239" s="145"/>
      <c r="E239" s="136"/>
      <c r="F239" s="136"/>
      <c r="G239" s="139">
        <v>2645506.7999999998</v>
      </c>
      <c r="H239" s="192">
        <v>3750071.01</v>
      </c>
      <c r="I239" s="245">
        <v>3750071.01</v>
      </c>
      <c r="J239" s="245">
        <f t="shared" si="19"/>
        <v>0</v>
      </c>
      <c r="K239" s="249"/>
    </row>
    <row r="240" spans="1:11" s="39" customFormat="1" x14ac:dyDescent="0.2">
      <c r="A240" s="137">
        <v>197</v>
      </c>
      <c r="B240" s="194" t="s">
        <v>422</v>
      </c>
      <c r="C240" s="136">
        <v>1676.6</v>
      </c>
      <c r="D240" s="145"/>
      <c r="E240" s="136"/>
      <c r="F240" s="136"/>
      <c r="G240" s="139">
        <v>1780965.8</v>
      </c>
      <c r="H240" s="192">
        <v>2442262.41</v>
      </c>
      <c r="I240" s="245">
        <v>2442262.41</v>
      </c>
      <c r="J240" s="245">
        <f t="shared" si="19"/>
        <v>0</v>
      </c>
      <c r="K240" s="249"/>
    </row>
    <row r="241" spans="1:11" s="39" customFormat="1" x14ac:dyDescent="0.2">
      <c r="A241" s="137">
        <v>198</v>
      </c>
      <c r="B241" s="194" t="s">
        <v>894</v>
      </c>
      <c r="C241" s="136">
        <v>1295.5999999999999</v>
      </c>
      <c r="D241" s="145"/>
      <c r="E241" s="136"/>
      <c r="F241" s="136"/>
      <c r="G241" s="139">
        <v>1724427.21</v>
      </c>
      <c r="H241" s="192">
        <v>2364730.27</v>
      </c>
      <c r="I241" s="245">
        <v>2364730.27</v>
      </c>
      <c r="J241" s="245">
        <f t="shared" si="19"/>
        <v>0</v>
      </c>
      <c r="K241" s="249"/>
    </row>
    <row r="242" spans="1:11" s="39" customFormat="1" x14ac:dyDescent="0.2">
      <c r="A242" s="137">
        <v>199</v>
      </c>
      <c r="B242" s="194" t="s">
        <v>895</v>
      </c>
      <c r="C242" s="136">
        <v>1545</v>
      </c>
      <c r="D242" s="145"/>
      <c r="E242" s="136"/>
      <c r="F242" s="136"/>
      <c r="G242" s="139">
        <v>2826929.85</v>
      </c>
      <c r="H242" s="192">
        <v>3876607.01</v>
      </c>
      <c r="I242" s="245">
        <v>3876607.01</v>
      </c>
      <c r="J242" s="245">
        <f t="shared" si="19"/>
        <v>0</v>
      </c>
      <c r="K242" s="249"/>
    </row>
    <row r="243" spans="1:11" s="39" customFormat="1" x14ac:dyDescent="0.2">
      <c r="A243" s="137">
        <v>200</v>
      </c>
      <c r="B243" s="194" t="s">
        <v>896</v>
      </c>
      <c r="C243" s="136">
        <v>1546.6</v>
      </c>
      <c r="D243" s="145"/>
      <c r="E243" s="136"/>
      <c r="F243" s="136"/>
      <c r="G243" s="139">
        <v>2826929.85</v>
      </c>
      <c r="H243" s="192">
        <v>3876607.01</v>
      </c>
      <c r="I243" s="245">
        <v>3876607.01</v>
      </c>
      <c r="J243" s="245">
        <f t="shared" si="19"/>
        <v>0</v>
      </c>
      <c r="K243" s="249"/>
    </row>
    <row r="244" spans="1:11" s="39" customFormat="1" x14ac:dyDescent="0.2">
      <c r="A244" s="137">
        <v>201</v>
      </c>
      <c r="B244" s="194" t="s">
        <v>482</v>
      </c>
      <c r="C244" s="136">
        <v>208.8</v>
      </c>
      <c r="D244" s="145"/>
      <c r="E244" s="136"/>
      <c r="F244" s="136"/>
      <c r="G244" s="139">
        <v>3170199.9</v>
      </c>
      <c r="H244" s="192">
        <v>4347337.8600000003</v>
      </c>
      <c r="I244" s="245">
        <v>4347337.8600000003</v>
      </c>
      <c r="J244" s="245">
        <f t="shared" si="19"/>
        <v>0</v>
      </c>
      <c r="K244" s="249"/>
    </row>
    <row r="245" spans="1:11" s="39" customFormat="1" x14ac:dyDescent="0.2">
      <c r="A245" s="137">
        <v>202</v>
      </c>
      <c r="B245" s="194" t="s">
        <v>483</v>
      </c>
      <c r="C245" s="136">
        <v>2138.4</v>
      </c>
      <c r="D245" s="145"/>
      <c r="E245" s="136"/>
      <c r="F245" s="136"/>
      <c r="G245" s="139">
        <v>2826929.85</v>
      </c>
      <c r="H245" s="192">
        <v>3876607.01</v>
      </c>
      <c r="I245" s="245">
        <v>3876607.01</v>
      </c>
      <c r="J245" s="245">
        <f t="shared" si="19"/>
        <v>0</v>
      </c>
      <c r="K245" s="249"/>
    </row>
    <row r="246" spans="1:11" s="39" customFormat="1" x14ac:dyDescent="0.2">
      <c r="A246" s="137">
        <v>203</v>
      </c>
      <c r="B246" s="194" t="s">
        <v>334</v>
      </c>
      <c r="C246" s="136"/>
      <c r="D246" s="145"/>
      <c r="E246" s="136"/>
      <c r="F246" s="136"/>
      <c r="G246" s="139">
        <v>84257.18</v>
      </c>
      <c r="H246" s="192">
        <v>129202.09</v>
      </c>
      <c r="I246" s="245">
        <v>129202.09</v>
      </c>
      <c r="J246" s="245">
        <f t="shared" si="19"/>
        <v>0</v>
      </c>
      <c r="K246" s="249"/>
    </row>
    <row r="247" spans="1:11" s="39" customFormat="1" x14ac:dyDescent="0.2">
      <c r="A247" s="137">
        <v>204</v>
      </c>
      <c r="B247" s="194" t="s">
        <v>424</v>
      </c>
      <c r="C247" s="136">
        <v>375.9</v>
      </c>
      <c r="D247" s="145"/>
      <c r="E247" s="136"/>
      <c r="F247" s="136"/>
      <c r="G247" s="136">
        <v>1809235.1</v>
      </c>
      <c r="H247" s="192">
        <v>2481028.48</v>
      </c>
      <c r="I247" s="245">
        <v>2481028.48</v>
      </c>
      <c r="J247" s="245">
        <f t="shared" si="19"/>
        <v>0</v>
      </c>
      <c r="K247" s="249"/>
    </row>
    <row r="248" spans="1:11" s="39" customFormat="1" x14ac:dyDescent="0.2">
      <c r="A248" s="137">
        <v>205</v>
      </c>
      <c r="B248" s="194" t="s">
        <v>425</v>
      </c>
      <c r="C248" s="136">
        <v>732.9</v>
      </c>
      <c r="D248" s="145"/>
      <c r="E248" s="136"/>
      <c r="F248" s="136"/>
      <c r="G248" s="136">
        <v>2180774.4500000002</v>
      </c>
      <c r="H248" s="192">
        <v>2990525.4</v>
      </c>
      <c r="I248" s="245">
        <v>2990525.4</v>
      </c>
      <c r="J248" s="245">
        <f t="shared" si="19"/>
        <v>0</v>
      </c>
      <c r="K248" s="249"/>
    </row>
    <row r="249" spans="1:11" s="39" customFormat="1" ht="33.75" customHeight="1" x14ac:dyDescent="0.2">
      <c r="A249" s="364" t="s">
        <v>286</v>
      </c>
      <c r="B249" s="364"/>
      <c r="C249" s="136">
        <v>12407.099999999999</v>
      </c>
      <c r="D249" s="163"/>
      <c r="E249" s="144"/>
      <c r="F249" s="144"/>
      <c r="G249" s="136">
        <f>SUM(G237:G248)</f>
        <v>27567766.349999998</v>
      </c>
      <c r="H249" s="136">
        <f>SUM(H237:H248)</f>
        <v>38090424.379999995</v>
      </c>
      <c r="I249" s="136">
        <f t="shared" ref="I249:J249" si="20">SUM(I237:I248)</f>
        <v>38090424.379999995</v>
      </c>
      <c r="J249" s="136">
        <f t="shared" si="20"/>
        <v>0</v>
      </c>
      <c r="K249" s="249"/>
    </row>
    <row r="250" spans="1:11" s="39" customFormat="1" x14ac:dyDescent="0.2">
      <c r="A250" s="404" t="s">
        <v>323</v>
      </c>
      <c r="B250" s="405"/>
      <c r="C250" s="405"/>
      <c r="D250" s="405"/>
      <c r="E250" s="405"/>
      <c r="F250" s="405"/>
      <c r="G250" s="405"/>
      <c r="H250" s="405"/>
      <c r="I250" s="405"/>
      <c r="J250" s="405"/>
      <c r="K250" s="406"/>
    </row>
    <row r="251" spans="1:11" s="39" customFormat="1" x14ac:dyDescent="0.2">
      <c r="A251" s="157">
        <v>206</v>
      </c>
      <c r="B251" s="194" t="s">
        <v>901</v>
      </c>
      <c r="C251" s="136"/>
      <c r="D251" s="145"/>
      <c r="E251" s="136"/>
      <c r="F251" s="136"/>
      <c r="G251" s="139">
        <v>2460640.5099999998</v>
      </c>
      <c r="H251" s="192">
        <v>3374309.49</v>
      </c>
      <c r="I251" s="245">
        <v>3374309.49</v>
      </c>
      <c r="J251" s="245">
        <f t="shared" ref="J251:J253" si="21">I251-H251</f>
        <v>0</v>
      </c>
      <c r="K251" s="249"/>
    </row>
    <row r="252" spans="1:11" s="39" customFormat="1" x14ac:dyDescent="0.2">
      <c r="A252" s="157">
        <v>207</v>
      </c>
      <c r="B252" s="194" t="s">
        <v>1026</v>
      </c>
      <c r="C252" s="136"/>
      <c r="D252" s="145"/>
      <c r="E252" s="136"/>
      <c r="F252" s="136"/>
      <c r="G252" s="199">
        <v>2544236.86</v>
      </c>
      <c r="H252" s="192">
        <v>3488946.3</v>
      </c>
      <c r="I252" s="245">
        <v>3488946.3</v>
      </c>
      <c r="J252" s="245">
        <f t="shared" si="21"/>
        <v>0</v>
      </c>
      <c r="K252" s="249"/>
    </row>
    <row r="253" spans="1:11" s="39" customFormat="1" x14ac:dyDescent="0.2">
      <c r="A253" s="157">
        <v>208</v>
      </c>
      <c r="B253" s="194" t="s">
        <v>1027</v>
      </c>
      <c r="C253" s="136"/>
      <c r="D253" s="145"/>
      <c r="E253" s="136"/>
      <c r="F253" s="136"/>
      <c r="G253" s="199">
        <v>2544236.86</v>
      </c>
      <c r="H253" s="192">
        <v>3488946.3</v>
      </c>
      <c r="I253" s="245">
        <v>3488946.3</v>
      </c>
      <c r="J253" s="245">
        <f t="shared" si="21"/>
        <v>0</v>
      </c>
      <c r="K253" s="249"/>
    </row>
    <row r="254" spans="1:11" s="39" customFormat="1" ht="33.75" customHeight="1" x14ac:dyDescent="0.2">
      <c r="A254" s="346" t="s">
        <v>324</v>
      </c>
      <c r="B254" s="346"/>
      <c r="C254" s="164" t="e">
        <v>#REF!</v>
      </c>
      <c r="D254" s="158"/>
      <c r="E254" s="164"/>
      <c r="F254" s="164"/>
      <c r="G254" s="164">
        <f>SUM(G251:G253)</f>
        <v>7549114.2299999986</v>
      </c>
      <c r="H254" s="164">
        <f t="shared" ref="H254:J254" si="22">SUM(H251:H253)</f>
        <v>10352202.09</v>
      </c>
      <c r="I254" s="164">
        <f t="shared" si="22"/>
        <v>10352202.09</v>
      </c>
      <c r="J254" s="164">
        <f t="shared" si="22"/>
        <v>0</v>
      </c>
      <c r="K254" s="249"/>
    </row>
    <row r="255" spans="1:11" s="39" customFormat="1" x14ac:dyDescent="0.2">
      <c r="A255" s="361" t="s">
        <v>322</v>
      </c>
      <c r="B255" s="362"/>
      <c r="C255" s="362"/>
      <c r="D255" s="362"/>
      <c r="E255" s="362"/>
      <c r="F255" s="362"/>
      <c r="G255" s="362"/>
      <c r="H255" s="362"/>
      <c r="I255" s="362"/>
      <c r="J255" s="362"/>
      <c r="K255" s="363"/>
    </row>
    <row r="256" spans="1:11" s="39" customFormat="1" x14ac:dyDescent="0.2">
      <c r="A256" s="137">
        <v>209</v>
      </c>
      <c r="B256" s="194" t="s">
        <v>907</v>
      </c>
      <c r="C256" s="136">
        <v>858.98</v>
      </c>
      <c r="D256" s="145"/>
      <c r="E256" s="136"/>
      <c r="F256" s="136"/>
      <c r="G256" s="175">
        <v>111107.32</v>
      </c>
      <c r="H256" s="192">
        <v>368732.6</v>
      </c>
      <c r="I256" s="245">
        <v>0</v>
      </c>
      <c r="J256" s="245">
        <f t="shared" ref="J256:J263" si="23">I256-H256</f>
        <v>-368732.6</v>
      </c>
      <c r="K256" s="249" t="s">
        <v>1056</v>
      </c>
    </row>
    <row r="257" spans="1:11" s="39" customFormat="1" x14ac:dyDescent="0.2">
      <c r="A257" s="137">
        <v>210</v>
      </c>
      <c r="B257" s="194" t="s">
        <v>908</v>
      </c>
      <c r="C257" s="136"/>
      <c r="D257" s="145"/>
      <c r="E257" s="136"/>
      <c r="F257" s="136"/>
      <c r="G257" s="175">
        <v>111107.32</v>
      </c>
      <c r="H257" s="192">
        <v>368732.6</v>
      </c>
      <c r="I257" s="245">
        <v>0</v>
      </c>
      <c r="J257" s="245">
        <f t="shared" si="23"/>
        <v>-368732.6</v>
      </c>
      <c r="K257" s="249" t="s">
        <v>1056</v>
      </c>
    </row>
    <row r="258" spans="1:11" s="39" customFormat="1" x14ac:dyDescent="0.2">
      <c r="A258" s="137">
        <v>211</v>
      </c>
      <c r="B258" s="194" t="s">
        <v>909</v>
      </c>
      <c r="C258" s="136"/>
      <c r="D258" s="145"/>
      <c r="E258" s="136"/>
      <c r="F258" s="136"/>
      <c r="G258" s="175">
        <v>60033.8</v>
      </c>
      <c r="H258" s="192">
        <v>199234.56</v>
      </c>
      <c r="I258" s="245">
        <v>0</v>
      </c>
      <c r="J258" s="245">
        <f t="shared" si="23"/>
        <v>-199234.56</v>
      </c>
      <c r="K258" s="249" t="s">
        <v>1056</v>
      </c>
    </row>
    <row r="259" spans="1:11" s="39" customFormat="1" x14ac:dyDescent="0.2">
      <c r="A259" s="137">
        <v>212</v>
      </c>
      <c r="B259" s="194" t="s">
        <v>910</v>
      </c>
      <c r="C259" s="136"/>
      <c r="D259" s="145"/>
      <c r="E259" s="136"/>
      <c r="F259" s="136"/>
      <c r="G259" s="175">
        <v>111107.32</v>
      </c>
      <c r="H259" s="192">
        <v>368732.6</v>
      </c>
      <c r="I259" s="245">
        <v>0</v>
      </c>
      <c r="J259" s="245">
        <f t="shared" si="23"/>
        <v>-368732.6</v>
      </c>
      <c r="K259" s="249" t="s">
        <v>1056</v>
      </c>
    </row>
    <row r="260" spans="1:11" s="39" customFormat="1" x14ac:dyDescent="0.2">
      <c r="A260" s="137">
        <v>213</v>
      </c>
      <c r="B260" s="194" t="s">
        <v>911</v>
      </c>
      <c r="C260" s="136"/>
      <c r="D260" s="145"/>
      <c r="E260" s="136"/>
      <c r="F260" s="136"/>
      <c r="G260" s="175">
        <v>201606.03</v>
      </c>
      <c r="H260" s="192">
        <v>669071.25</v>
      </c>
      <c r="I260" s="245">
        <v>0</v>
      </c>
      <c r="J260" s="245">
        <f t="shared" si="23"/>
        <v>-669071.25</v>
      </c>
      <c r="K260" s="249" t="s">
        <v>1056</v>
      </c>
    </row>
    <row r="261" spans="1:11" s="39" customFormat="1" x14ac:dyDescent="0.2">
      <c r="A261" s="137">
        <v>214</v>
      </c>
      <c r="B261" s="194" t="s">
        <v>912</v>
      </c>
      <c r="C261" s="136"/>
      <c r="D261" s="145"/>
      <c r="E261" s="136"/>
      <c r="F261" s="136"/>
      <c r="G261" s="175">
        <v>241031.22</v>
      </c>
      <c r="H261" s="192">
        <v>799911.86</v>
      </c>
      <c r="I261" s="245">
        <v>0</v>
      </c>
      <c r="J261" s="245">
        <f t="shared" si="23"/>
        <v>-799911.86</v>
      </c>
      <c r="K261" s="249" t="s">
        <v>1056</v>
      </c>
    </row>
    <row r="262" spans="1:11" s="39" customFormat="1" x14ac:dyDescent="0.2">
      <c r="A262" s="137">
        <v>215</v>
      </c>
      <c r="B262" s="194" t="s">
        <v>913</v>
      </c>
      <c r="C262" s="136"/>
      <c r="D262" s="145"/>
      <c r="E262" s="136"/>
      <c r="F262" s="136"/>
      <c r="G262" s="175">
        <v>179205.36</v>
      </c>
      <c r="H262" s="192">
        <v>594730</v>
      </c>
      <c r="I262" s="245">
        <v>0</v>
      </c>
      <c r="J262" s="245">
        <f t="shared" si="23"/>
        <v>-594730</v>
      </c>
      <c r="K262" s="249" t="s">
        <v>1056</v>
      </c>
    </row>
    <row r="263" spans="1:11" s="39" customFormat="1" x14ac:dyDescent="0.2">
      <c r="A263" s="137">
        <v>216</v>
      </c>
      <c r="B263" s="194" t="s">
        <v>914</v>
      </c>
      <c r="C263" s="136"/>
      <c r="D263" s="145"/>
      <c r="E263" s="136"/>
      <c r="F263" s="136"/>
      <c r="G263" s="175">
        <v>179205.36</v>
      </c>
      <c r="H263" s="192">
        <v>594730</v>
      </c>
      <c r="I263" s="245">
        <v>0</v>
      </c>
      <c r="J263" s="245">
        <f t="shared" si="23"/>
        <v>-594730</v>
      </c>
      <c r="K263" s="249" t="s">
        <v>1056</v>
      </c>
    </row>
    <row r="264" spans="1:11" s="39" customFormat="1" ht="39" customHeight="1" x14ac:dyDescent="0.2">
      <c r="A264" s="364" t="s">
        <v>906</v>
      </c>
      <c r="B264" s="364"/>
      <c r="C264" s="136">
        <v>858.98</v>
      </c>
      <c r="D264" s="136"/>
      <c r="E264" s="136"/>
      <c r="F264" s="136"/>
      <c r="G264" s="136">
        <f>SUM(G256:G263)</f>
        <v>1194403.73</v>
      </c>
      <c r="H264" s="136">
        <f t="shared" ref="H264:J264" si="24">SUM(H256:H263)</f>
        <v>3963875.4699999997</v>
      </c>
      <c r="I264" s="136">
        <f t="shared" si="24"/>
        <v>0</v>
      </c>
      <c r="J264" s="136">
        <f t="shared" si="24"/>
        <v>-3963875.4699999997</v>
      </c>
      <c r="K264" s="249"/>
    </row>
    <row r="265" spans="1:11" s="39" customFormat="1" x14ac:dyDescent="0.2">
      <c r="A265" s="404" t="s">
        <v>319</v>
      </c>
      <c r="B265" s="405"/>
      <c r="C265" s="405"/>
      <c r="D265" s="405"/>
      <c r="E265" s="405"/>
      <c r="F265" s="405"/>
      <c r="G265" s="405"/>
      <c r="H265" s="405"/>
      <c r="I265" s="405"/>
      <c r="J265" s="405"/>
      <c r="K265" s="406"/>
    </row>
    <row r="266" spans="1:11" s="39" customFormat="1" x14ac:dyDescent="0.2">
      <c r="A266" s="157">
        <v>217</v>
      </c>
      <c r="B266" s="194" t="s">
        <v>915</v>
      </c>
      <c r="C266" s="164">
        <v>590.20000000000005</v>
      </c>
      <c r="D266" s="145"/>
      <c r="E266" s="136"/>
      <c r="F266" s="136"/>
      <c r="G266" s="139">
        <v>3965778.72</v>
      </c>
      <c r="H266" s="192">
        <v>5438325.8200000003</v>
      </c>
      <c r="I266" s="245">
        <v>5438325.8200000003</v>
      </c>
      <c r="J266" s="245">
        <f t="shared" ref="J266" si="25">I266-H266</f>
        <v>0</v>
      </c>
      <c r="K266" s="249"/>
    </row>
    <row r="267" spans="1:11" s="39" customFormat="1" ht="39" customHeight="1" x14ac:dyDescent="0.2">
      <c r="A267" s="364" t="s">
        <v>320</v>
      </c>
      <c r="B267" s="364"/>
      <c r="C267" s="136" t="e">
        <v>#REF!</v>
      </c>
      <c r="D267" s="163"/>
      <c r="E267" s="164"/>
      <c r="F267" s="164"/>
      <c r="G267" s="136">
        <f>SUM(G266)</f>
        <v>3965778.72</v>
      </c>
      <c r="H267" s="136">
        <f t="shared" ref="H267:J267" si="26">SUM(H266)</f>
        <v>5438325.8200000003</v>
      </c>
      <c r="I267" s="136">
        <f t="shared" si="26"/>
        <v>5438325.8200000003</v>
      </c>
      <c r="J267" s="136">
        <f t="shared" si="26"/>
        <v>0</v>
      </c>
      <c r="K267" s="249"/>
    </row>
    <row r="268" spans="1:11" s="39" customFormat="1" x14ac:dyDescent="0.2">
      <c r="A268" s="458" t="s">
        <v>347</v>
      </c>
      <c r="B268" s="459"/>
      <c r="C268" s="459"/>
      <c r="D268" s="459"/>
      <c r="E268" s="459"/>
      <c r="F268" s="459"/>
      <c r="G268" s="459"/>
      <c r="H268" s="459"/>
      <c r="I268" s="459"/>
      <c r="J268" s="459"/>
      <c r="K268" s="467"/>
    </row>
    <row r="269" spans="1:11" s="39" customFormat="1" x14ac:dyDescent="0.2">
      <c r="A269" s="137">
        <v>218</v>
      </c>
      <c r="B269" s="194" t="s">
        <v>335</v>
      </c>
      <c r="C269" s="164">
        <v>590.20000000000005</v>
      </c>
      <c r="D269" s="145"/>
      <c r="E269" s="136"/>
      <c r="F269" s="136"/>
      <c r="G269" s="139">
        <v>8942299.2100000009</v>
      </c>
      <c r="H269" s="192">
        <v>22869090.469999999</v>
      </c>
      <c r="I269" s="245">
        <v>22869090.469999999</v>
      </c>
      <c r="J269" s="245">
        <f t="shared" ref="J269" si="27">I269-H269</f>
        <v>0</v>
      </c>
      <c r="K269" s="249"/>
    </row>
    <row r="270" spans="1:11" s="39" customFormat="1" ht="39" customHeight="1" x14ac:dyDescent="0.2">
      <c r="A270" s="456" t="s">
        <v>170</v>
      </c>
      <c r="B270" s="456"/>
      <c r="C270" s="181">
        <v>590.20000000000005</v>
      </c>
      <c r="D270" s="182"/>
      <c r="E270" s="181"/>
      <c r="F270" s="181"/>
      <c r="G270" s="181">
        <f>SUM(G269)</f>
        <v>8942299.2100000009</v>
      </c>
      <c r="H270" s="181">
        <f t="shared" ref="H270:J270" si="28">SUM(H269)</f>
        <v>22869090.469999999</v>
      </c>
      <c r="I270" s="181">
        <f t="shared" si="28"/>
        <v>22869090.469999999</v>
      </c>
      <c r="J270" s="181">
        <f t="shared" si="28"/>
        <v>0</v>
      </c>
      <c r="K270" s="249"/>
    </row>
    <row r="271" spans="1:11" s="39" customFormat="1" x14ac:dyDescent="0.2">
      <c r="A271" s="361" t="s">
        <v>295</v>
      </c>
      <c r="B271" s="362"/>
      <c r="C271" s="362"/>
      <c r="D271" s="362"/>
      <c r="E271" s="362"/>
      <c r="F271" s="362"/>
      <c r="G271" s="362"/>
      <c r="H271" s="362"/>
      <c r="I271" s="362"/>
      <c r="J271" s="362"/>
      <c r="K271" s="363"/>
    </row>
    <row r="272" spans="1:11" s="39" customFormat="1" x14ac:dyDescent="0.2">
      <c r="A272" s="137">
        <v>219</v>
      </c>
      <c r="B272" s="194" t="s">
        <v>3</v>
      </c>
      <c r="C272" s="195"/>
      <c r="D272" s="195"/>
      <c r="E272" s="195"/>
      <c r="F272" s="195"/>
      <c r="G272" s="139">
        <v>1967018.17</v>
      </c>
      <c r="H272" s="192">
        <v>2697398.54</v>
      </c>
      <c r="I272" s="245">
        <v>2697398.54</v>
      </c>
      <c r="J272" s="245">
        <f t="shared" ref="J272:J273" si="29">I272-H272</f>
        <v>0</v>
      </c>
      <c r="K272" s="249"/>
    </row>
    <row r="273" spans="1:11" s="39" customFormat="1" x14ac:dyDescent="0.2">
      <c r="A273" s="137">
        <v>220</v>
      </c>
      <c r="B273" s="194" t="s">
        <v>4</v>
      </c>
      <c r="C273" s="195"/>
      <c r="D273" s="195"/>
      <c r="E273" s="195"/>
      <c r="F273" s="195"/>
      <c r="G273" s="139">
        <v>2166074.42</v>
      </c>
      <c r="H273" s="192">
        <v>2970367.05</v>
      </c>
      <c r="I273" s="245">
        <v>2970367.05</v>
      </c>
      <c r="J273" s="245">
        <f t="shared" si="29"/>
        <v>0</v>
      </c>
      <c r="K273" s="249"/>
    </row>
    <row r="274" spans="1:11" s="39" customFormat="1" ht="39" customHeight="1" x14ac:dyDescent="0.2">
      <c r="A274" s="364" t="s">
        <v>291</v>
      </c>
      <c r="B274" s="364"/>
      <c r="C274" s="136" t="e">
        <v>#REF!</v>
      </c>
      <c r="D274" s="163"/>
      <c r="E274" s="136"/>
      <c r="F274" s="136"/>
      <c r="G274" s="136">
        <f>SUM(G272:G273)</f>
        <v>4133092.59</v>
      </c>
      <c r="H274" s="136">
        <f t="shared" ref="H274:J274" si="30">SUM(H272:H273)</f>
        <v>5667765.5899999999</v>
      </c>
      <c r="I274" s="136">
        <f t="shared" si="30"/>
        <v>5667765.5899999999</v>
      </c>
      <c r="J274" s="136">
        <f t="shared" si="30"/>
        <v>0</v>
      </c>
      <c r="K274" s="249"/>
    </row>
    <row r="275" spans="1:11" s="39" customFormat="1" x14ac:dyDescent="0.2">
      <c r="A275" s="361" t="s">
        <v>288</v>
      </c>
      <c r="B275" s="362"/>
      <c r="C275" s="362"/>
      <c r="D275" s="362"/>
      <c r="E275" s="362"/>
      <c r="F275" s="362"/>
      <c r="G275" s="362"/>
      <c r="H275" s="362"/>
      <c r="I275" s="362"/>
      <c r="J275" s="362"/>
      <c r="K275" s="363"/>
    </row>
    <row r="276" spans="1:11" s="39" customFormat="1" x14ac:dyDescent="0.2">
      <c r="A276" s="137">
        <v>221</v>
      </c>
      <c r="B276" s="154" t="s">
        <v>0</v>
      </c>
      <c r="C276" s="136">
        <v>347.9</v>
      </c>
      <c r="D276" s="145"/>
      <c r="E276" s="136"/>
      <c r="F276" s="136"/>
      <c r="G276" s="139">
        <v>2896512.7</v>
      </c>
      <c r="H276" s="192">
        <v>3972026.91</v>
      </c>
      <c r="I276" s="245">
        <v>3972026.91</v>
      </c>
      <c r="J276" s="245">
        <f t="shared" ref="J276:J278" si="31">I276-H276</f>
        <v>0</v>
      </c>
      <c r="K276" s="249"/>
    </row>
    <row r="277" spans="1:11" s="39" customFormat="1" x14ac:dyDescent="0.2">
      <c r="A277" s="137">
        <v>222</v>
      </c>
      <c r="B277" s="154" t="s">
        <v>1018</v>
      </c>
      <c r="C277" s="136"/>
      <c r="D277" s="145"/>
      <c r="E277" s="136"/>
      <c r="F277" s="136"/>
      <c r="G277" s="199">
        <v>2287956.39</v>
      </c>
      <c r="H277" s="192">
        <v>3243234.48</v>
      </c>
      <c r="I277" s="245">
        <v>3243234.48</v>
      </c>
      <c r="J277" s="245">
        <f t="shared" si="31"/>
        <v>0</v>
      </c>
      <c r="K277" s="249"/>
    </row>
    <row r="278" spans="1:11" s="39" customFormat="1" ht="25.5" x14ac:dyDescent="0.2">
      <c r="A278" s="137"/>
      <c r="B278" s="154" t="s">
        <v>1007</v>
      </c>
      <c r="C278" s="136"/>
      <c r="D278" s="145"/>
      <c r="E278" s="136"/>
      <c r="F278" s="136"/>
      <c r="G278" s="245"/>
      <c r="H278" s="245"/>
      <c r="I278" s="245">
        <v>2598969.23</v>
      </c>
      <c r="J278" s="245">
        <f t="shared" si="31"/>
        <v>2598969.23</v>
      </c>
      <c r="K278" s="249" t="s">
        <v>1060</v>
      </c>
    </row>
    <row r="279" spans="1:11" s="39" customFormat="1" ht="39" customHeight="1" x14ac:dyDescent="0.2">
      <c r="A279" s="364" t="s">
        <v>293</v>
      </c>
      <c r="B279" s="364"/>
      <c r="C279" s="136">
        <v>347.9</v>
      </c>
      <c r="D279" s="163"/>
      <c r="E279" s="136"/>
      <c r="F279" s="136"/>
      <c r="G279" s="136">
        <f>SUM(G276:G277)</f>
        <v>5184469.09</v>
      </c>
      <c r="H279" s="136">
        <f>SUM(H276:H278)</f>
        <v>7215261.3900000006</v>
      </c>
      <c r="I279" s="136">
        <f t="shared" ref="I279:J279" si="32">SUM(I276:I278)</f>
        <v>9814230.620000001</v>
      </c>
      <c r="J279" s="136">
        <f t="shared" si="32"/>
        <v>2598969.23</v>
      </c>
      <c r="K279" s="249"/>
    </row>
    <row r="280" spans="1:11" s="39" customFormat="1" x14ac:dyDescent="0.2">
      <c r="A280" s="361" t="s">
        <v>290</v>
      </c>
      <c r="B280" s="362"/>
      <c r="C280" s="362"/>
      <c r="D280" s="362"/>
      <c r="E280" s="362"/>
      <c r="F280" s="362"/>
      <c r="G280" s="362"/>
      <c r="H280" s="362"/>
      <c r="I280" s="362"/>
      <c r="J280" s="362"/>
      <c r="K280" s="363"/>
    </row>
    <row r="281" spans="1:11" s="39" customFormat="1" x14ac:dyDescent="0.2">
      <c r="A281" s="137">
        <v>223</v>
      </c>
      <c r="B281" s="194" t="s">
        <v>932</v>
      </c>
      <c r="C281" s="164">
        <v>590.20000000000005</v>
      </c>
      <c r="D281" s="145"/>
      <c r="E281" s="136"/>
      <c r="F281" s="136"/>
      <c r="G281" s="139">
        <v>1490195.88</v>
      </c>
      <c r="H281" s="192">
        <v>2043525.69</v>
      </c>
      <c r="I281" s="245">
        <v>2043525.69</v>
      </c>
      <c r="J281" s="245">
        <f t="shared" ref="J281" si="33">I281-H281</f>
        <v>0</v>
      </c>
      <c r="K281" s="249"/>
    </row>
    <row r="282" spans="1:11" s="39" customFormat="1" ht="39" customHeight="1" x14ac:dyDescent="0.2">
      <c r="A282" s="364" t="s">
        <v>294</v>
      </c>
      <c r="B282" s="364"/>
      <c r="C282" s="136" t="e">
        <v>#REF!</v>
      </c>
      <c r="D282" s="163"/>
      <c r="E282" s="136"/>
      <c r="F282" s="136"/>
      <c r="G282" s="136">
        <f>SUM(G281:G281)</f>
        <v>1490195.88</v>
      </c>
      <c r="H282" s="136">
        <f>SUM(H281:H281)</f>
        <v>2043525.69</v>
      </c>
      <c r="I282" s="136">
        <f t="shared" ref="I282:J282" si="34">SUM(I281:I281)</f>
        <v>2043525.69</v>
      </c>
      <c r="J282" s="136">
        <f t="shared" si="34"/>
        <v>0</v>
      </c>
      <c r="K282" s="249"/>
    </row>
    <row r="283" spans="1:11" s="39" customFormat="1" x14ac:dyDescent="0.2">
      <c r="A283" s="361" t="s">
        <v>7</v>
      </c>
      <c r="B283" s="362"/>
      <c r="C283" s="362"/>
      <c r="D283" s="362"/>
      <c r="E283" s="362"/>
      <c r="F283" s="362"/>
      <c r="G283" s="362"/>
      <c r="H283" s="362"/>
      <c r="I283" s="362"/>
      <c r="J283" s="362"/>
      <c r="K283" s="363"/>
    </row>
    <row r="284" spans="1:11" s="39" customFormat="1" x14ac:dyDescent="0.2">
      <c r="A284" s="137">
        <v>224</v>
      </c>
      <c r="B284" s="194" t="s">
        <v>9</v>
      </c>
      <c r="C284" s="136"/>
      <c r="D284" s="163"/>
      <c r="E284" s="136"/>
      <c r="F284" s="136"/>
      <c r="G284" s="139">
        <v>3008661.05</v>
      </c>
      <c r="H284" s="192">
        <v>4125817.44</v>
      </c>
      <c r="I284" s="245">
        <v>4125817.44</v>
      </c>
      <c r="J284" s="245">
        <f t="shared" ref="J284:J285" si="35">I284-H284</f>
        <v>0</v>
      </c>
      <c r="K284" s="249"/>
    </row>
    <row r="285" spans="1:11" s="39" customFormat="1" x14ac:dyDescent="0.2">
      <c r="A285" s="137">
        <v>225</v>
      </c>
      <c r="B285" s="194" t="s">
        <v>10</v>
      </c>
      <c r="C285" s="136"/>
      <c r="D285" s="163"/>
      <c r="E285" s="136"/>
      <c r="F285" s="136"/>
      <c r="G285" s="139">
        <v>2883468.44</v>
      </c>
      <c r="H285" s="192">
        <v>3954139.14</v>
      </c>
      <c r="I285" s="245">
        <v>3954139.14</v>
      </c>
      <c r="J285" s="245">
        <f t="shared" si="35"/>
        <v>0</v>
      </c>
      <c r="K285" s="249"/>
    </row>
    <row r="286" spans="1:11" s="39" customFormat="1" ht="39" customHeight="1" x14ac:dyDescent="0.2">
      <c r="A286" s="364" t="s">
        <v>11</v>
      </c>
      <c r="B286" s="364"/>
      <c r="C286" s="136"/>
      <c r="D286" s="163"/>
      <c r="E286" s="136"/>
      <c r="F286" s="136"/>
      <c r="G286" s="136">
        <f>SUM(G284:G285)</f>
        <v>5892129.4900000002</v>
      </c>
      <c r="H286" s="136">
        <f t="shared" ref="H286:J286" si="36">SUM(H284:H285)</f>
        <v>8079956.5800000001</v>
      </c>
      <c r="I286" s="136">
        <f t="shared" si="36"/>
        <v>8079956.5800000001</v>
      </c>
      <c r="J286" s="136">
        <f t="shared" si="36"/>
        <v>0</v>
      </c>
      <c r="K286" s="249"/>
    </row>
    <row r="287" spans="1:11" s="39" customFormat="1" x14ac:dyDescent="0.2">
      <c r="A287" s="361" t="s">
        <v>289</v>
      </c>
      <c r="B287" s="362"/>
      <c r="C287" s="362"/>
      <c r="D287" s="362"/>
      <c r="E287" s="362"/>
      <c r="F287" s="362"/>
      <c r="G287" s="362"/>
      <c r="H287" s="362"/>
      <c r="I287" s="362"/>
      <c r="J287" s="362"/>
      <c r="K287" s="363"/>
    </row>
    <row r="288" spans="1:11" s="39" customFormat="1" x14ac:dyDescent="0.2">
      <c r="A288" s="137">
        <v>226</v>
      </c>
      <c r="B288" s="248" t="s">
        <v>13</v>
      </c>
      <c r="C288" s="136"/>
      <c r="D288" s="163"/>
      <c r="E288" s="136"/>
      <c r="F288" s="136"/>
      <c r="G288" s="139">
        <v>21880436.98</v>
      </c>
      <c r="H288" s="247">
        <v>10904052.6</v>
      </c>
      <c r="I288" s="247">
        <v>10904052.6</v>
      </c>
      <c r="J288" s="247">
        <f t="shared" ref="J288" si="37">I288-H288</f>
        <v>0</v>
      </c>
      <c r="K288" s="249"/>
    </row>
    <row r="289" spans="1:11" s="39" customFormat="1" ht="39" customHeight="1" x14ac:dyDescent="0.2">
      <c r="A289" s="364" t="s">
        <v>12</v>
      </c>
      <c r="B289" s="364"/>
      <c r="C289" s="136"/>
      <c r="D289" s="163"/>
      <c r="E289" s="136"/>
      <c r="F289" s="136"/>
      <c r="G289" s="136">
        <f>SUM(G288)</f>
        <v>21880436.98</v>
      </c>
      <c r="H289" s="136">
        <f t="shared" ref="H289:J289" si="38">SUM(H288)</f>
        <v>10904052.6</v>
      </c>
      <c r="I289" s="136">
        <f t="shared" si="38"/>
        <v>10904052.6</v>
      </c>
      <c r="J289" s="136">
        <f t="shared" si="38"/>
        <v>0</v>
      </c>
      <c r="K289" s="249"/>
    </row>
    <row r="290" spans="1:11" s="39" customFormat="1" x14ac:dyDescent="0.2">
      <c r="A290" s="361" t="s">
        <v>1022</v>
      </c>
      <c r="B290" s="362"/>
      <c r="C290" s="362"/>
      <c r="D290" s="362"/>
      <c r="E290" s="362"/>
      <c r="F290" s="362"/>
      <c r="G290" s="362"/>
      <c r="H290" s="362"/>
      <c r="I290" s="362"/>
      <c r="J290" s="362"/>
      <c r="K290" s="363"/>
    </row>
    <row r="291" spans="1:11" s="39" customFormat="1" x14ac:dyDescent="0.2">
      <c r="A291" s="166">
        <v>227</v>
      </c>
      <c r="B291" s="194" t="s">
        <v>18</v>
      </c>
      <c r="C291" s="136">
        <v>3105.5</v>
      </c>
      <c r="D291" s="145"/>
      <c r="E291" s="136"/>
      <c r="F291" s="136"/>
      <c r="G291" s="139">
        <v>2576544.63</v>
      </c>
      <c r="H291" s="192">
        <v>3533250.38</v>
      </c>
      <c r="I291" s="245">
        <v>3533250.38</v>
      </c>
      <c r="J291" s="245">
        <f t="shared" ref="J291:J298" si="39">I291-H291</f>
        <v>0</v>
      </c>
      <c r="K291" s="249"/>
    </row>
    <row r="292" spans="1:11" s="39" customFormat="1" x14ac:dyDescent="0.2">
      <c r="A292" s="166">
        <v>228</v>
      </c>
      <c r="B292" s="194" t="s">
        <v>19</v>
      </c>
      <c r="C292" s="136"/>
      <c r="D292" s="145"/>
      <c r="E292" s="136"/>
      <c r="F292" s="136"/>
      <c r="G292" s="139">
        <v>3339815.69</v>
      </c>
      <c r="H292" s="192">
        <v>4579934.2699999996</v>
      </c>
      <c r="I292" s="245">
        <v>4579934.2699999996</v>
      </c>
      <c r="J292" s="245">
        <f t="shared" si="39"/>
        <v>0</v>
      </c>
      <c r="K292" s="249"/>
    </row>
    <row r="293" spans="1:11" s="39" customFormat="1" x14ac:dyDescent="0.2">
      <c r="A293" s="166">
        <v>229</v>
      </c>
      <c r="B293" s="194" t="s">
        <v>222</v>
      </c>
      <c r="C293" s="136"/>
      <c r="D293" s="145"/>
      <c r="E293" s="136"/>
      <c r="F293" s="136"/>
      <c r="G293" s="139">
        <v>1066342.74</v>
      </c>
      <c r="H293" s="192">
        <v>1511567.08</v>
      </c>
      <c r="I293" s="245">
        <v>1511567.08</v>
      </c>
      <c r="J293" s="245">
        <f t="shared" si="39"/>
        <v>0</v>
      </c>
      <c r="K293" s="249"/>
    </row>
    <row r="294" spans="1:11" s="39" customFormat="1" x14ac:dyDescent="0.2">
      <c r="A294" s="166">
        <v>230</v>
      </c>
      <c r="B294" s="194" t="s">
        <v>428</v>
      </c>
      <c r="C294" s="136"/>
      <c r="D294" s="145"/>
      <c r="E294" s="136"/>
      <c r="F294" s="136"/>
      <c r="G294" s="139">
        <v>4466836.49</v>
      </c>
      <c r="H294" s="192">
        <v>6331850.6500000004</v>
      </c>
      <c r="I294" s="245">
        <v>6331850.6500000004</v>
      </c>
      <c r="J294" s="245">
        <f t="shared" si="39"/>
        <v>0</v>
      </c>
      <c r="K294" s="249"/>
    </row>
    <row r="295" spans="1:11" s="39" customFormat="1" x14ac:dyDescent="0.2">
      <c r="A295" s="166">
        <v>231</v>
      </c>
      <c r="B295" s="194" t="s">
        <v>1024</v>
      </c>
      <c r="C295" s="136"/>
      <c r="D295" s="145"/>
      <c r="E295" s="136"/>
      <c r="F295" s="136"/>
      <c r="G295" s="199">
        <v>2769235.12</v>
      </c>
      <c r="H295" s="192">
        <v>3925458.93</v>
      </c>
      <c r="I295" s="245">
        <v>3925458.93</v>
      </c>
      <c r="J295" s="245">
        <f t="shared" si="39"/>
        <v>0</v>
      </c>
      <c r="K295" s="249"/>
    </row>
    <row r="296" spans="1:11" s="39" customFormat="1" x14ac:dyDescent="0.2">
      <c r="A296" s="166">
        <v>232</v>
      </c>
      <c r="B296" s="194" t="s">
        <v>1025</v>
      </c>
      <c r="C296" s="136"/>
      <c r="D296" s="145"/>
      <c r="E296" s="136"/>
      <c r="F296" s="136"/>
      <c r="G296" s="199">
        <v>2398904.87</v>
      </c>
      <c r="H296" s="192">
        <v>3400506.69</v>
      </c>
      <c r="I296" s="245">
        <v>3400506.69</v>
      </c>
      <c r="J296" s="245">
        <f t="shared" si="39"/>
        <v>0</v>
      </c>
      <c r="K296" s="249"/>
    </row>
    <row r="297" spans="1:11" s="39" customFormat="1" ht="25.5" x14ac:dyDescent="0.2">
      <c r="A297" s="166"/>
      <c r="B297" s="244" t="s">
        <v>486</v>
      </c>
      <c r="C297" s="136"/>
      <c r="D297" s="145"/>
      <c r="E297" s="136"/>
      <c r="F297" s="136"/>
      <c r="G297" s="245"/>
      <c r="H297" s="245"/>
      <c r="I297" s="245">
        <v>6783199.5999999996</v>
      </c>
      <c r="J297" s="245">
        <f t="shared" si="39"/>
        <v>6783199.5999999996</v>
      </c>
      <c r="K297" s="249" t="s">
        <v>1060</v>
      </c>
    </row>
    <row r="298" spans="1:11" s="39" customFormat="1" ht="25.5" x14ac:dyDescent="0.2">
      <c r="A298" s="166"/>
      <c r="B298" s="244" t="s">
        <v>487</v>
      </c>
      <c r="C298" s="136"/>
      <c r="D298" s="145"/>
      <c r="E298" s="136"/>
      <c r="F298" s="136"/>
      <c r="G298" s="245"/>
      <c r="H298" s="245"/>
      <c r="I298" s="245">
        <v>6243976.6299999999</v>
      </c>
      <c r="J298" s="245">
        <f t="shared" si="39"/>
        <v>6243976.6299999999</v>
      </c>
      <c r="K298" s="249" t="s">
        <v>1060</v>
      </c>
    </row>
    <row r="299" spans="1:11" s="39" customFormat="1" ht="39" customHeight="1" x14ac:dyDescent="0.2">
      <c r="A299" s="410" t="s">
        <v>1023</v>
      </c>
      <c r="B299" s="410"/>
      <c r="C299" s="167">
        <v>3105.5</v>
      </c>
      <c r="D299" s="167"/>
      <c r="E299" s="136"/>
      <c r="F299" s="136"/>
      <c r="G299" s="167">
        <f>SUM(G291:G296)</f>
        <v>16617679.540000003</v>
      </c>
      <c r="H299" s="167">
        <f>SUM(H291:H298)</f>
        <v>23282568.000000004</v>
      </c>
      <c r="I299" s="167">
        <f t="shared" ref="I299:J299" si="40">SUM(I291:I298)</f>
        <v>36309744.230000004</v>
      </c>
      <c r="J299" s="167">
        <f t="shared" si="40"/>
        <v>13027176.23</v>
      </c>
      <c r="K299" s="249"/>
    </row>
    <row r="300" spans="1:11" s="39" customFormat="1" x14ac:dyDescent="0.2">
      <c r="A300" s="361" t="s">
        <v>203</v>
      </c>
      <c r="B300" s="362"/>
      <c r="C300" s="362"/>
      <c r="D300" s="362"/>
      <c r="E300" s="362"/>
      <c r="F300" s="362"/>
      <c r="G300" s="362"/>
      <c r="H300" s="362"/>
      <c r="I300" s="362"/>
      <c r="J300" s="362"/>
      <c r="K300" s="363"/>
    </row>
    <row r="301" spans="1:11" s="39" customFormat="1" x14ac:dyDescent="0.2">
      <c r="A301" s="137">
        <v>233</v>
      </c>
      <c r="B301" s="194" t="s">
        <v>24</v>
      </c>
      <c r="C301" s="195"/>
      <c r="D301" s="195"/>
      <c r="E301" s="195"/>
      <c r="F301" s="195"/>
      <c r="G301" s="139">
        <v>1130771.94</v>
      </c>
      <c r="H301" s="192">
        <v>1550642.79</v>
      </c>
      <c r="I301" s="245">
        <v>1550642.79</v>
      </c>
      <c r="J301" s="245">
        <f t="shared" ref="J301:J302" si="41">I301-H301</f>
        <v>0</v>
      </c>
      <c r="K301" s="249"/>
    </row>
    <row r="302" spans="1:11" s="39" customFormat="1" x14ac:dyDescent="0.2">
      <c r="A302" s="137">
        <v>234</v>
      </c>
      <c r="B302" s="194" t="s">
        <v>21</v>
      </c>
      <c r="C302" s="195"/>
      <c r="D302" s="195"/>
      <c r="E302" s="195"/>
      <c r="F302" s="195"/>
      <c r="G302" s="139">
        <v>1130771.94</v>
      </c>
      <c r="H302" s="192">
        <v>1550642.79</v>
      </c>
      <c r="I302" s="245">
        <v>1550642.79</v>
      </c>
      <c r="J302" s="245">
        <f t="shared" si="41"/>
        <v>0</v>
      </c>
      <c r="K302" s="249"/>
    </row>
    <row r="303" spans="1:11" s="39" customFormat="1" ht="39" customHeight="1" x14ac:dyDescent="0.2">
      <c r="A303" s="364" t="s">
        <v>204</v>
      </c>
      <c r="B303" s="364"/>
      <c r="C303" s="136" t="e">
        <v>#REF!</v>
      </c>
      <c r="D303" s="163"/>
      <c r="E303" s="136"/>
      <c r="F303" s="136"/>
      <c r="G303" s="136">
        <f>SUM(G301:G302)</f>
        <v>2261543.88</v>
      </c>
      <c r="H303" s="136">
        <f t="shared" ref="H303:J303" si="42">SUM(H301:H302)</f>
        <v>3101285.58</v>
      </c>
      <c r="I303" s="136">
        <f t="shared" si="42"/>
        <v>3101285.58</v>
      </c>
      <c r="J303" s="136">
        <f t="shared" si="42"/>
        <v>0</v>
      </c>
      <c r="K303" s="249"/>
    </row>
    <row r="304" spans="1:11" s="39" customFormat="1" x14ac:dyDescent="0.2">
      <c r="A304" s="361" t="s">
        <v>313</v>
      </c>
      <c r="B304" s="362"/>
      <c r="C304" s="362"/>
      <c r="D304" s="362"/>
      <c r="E304" s="362"/>
      <c r="F304" s="362"/>
      <c r="G304" s="362"/>
      <c r="H304" s="362"/>
      <c r="I304" s="362"/>
      <c r="J304" s="362"/>
      <c r="K304" s="363"/>
    </row>
    <row r="305" spans="1:11" s="39" customFormat="1" x14ac:dyDescent="0.2">
      <c r="A305" s="137">
        <v>235</v>
      </c>
      <c r="B305" s="154" t="s">
        <v>31</v>
      </c>
      <c r="C305" s="136">
        <v>492</v>
      </c>
      <c r="D305" s="145"/>
      <c r="E305" s="136"/>
      <c r="F305" s="136"/>
      <c r="G305" s="139">
        <v>2261543.88</v>
      </c>
      <c r="H305" s="192">
        <v>3101285.6</v>
      </c>
      <c r="I305" s="245">
        <v>3101285.6</v>
      </c>
      <c r="J305" s="245">
        <f t="shared" ref="J305:J310" si="43">I305-H305</f>
        <v>0</v>
      </c>
      <c r="K305" s="249"/>
    </row>
    <row r="306" spans="1:11" s="39" customFormat="1" x14ac:dyDescent="0.2">
      <c r="A306" s="137">
        <v>236</v>
      </c>
      <c r="B306" s="154" t="s">
        <v>32</v>
      </c>
      <c r="C306" s="136">
        <v>795.7</v>
      </c>
      <c r="D306" s="145"/>
      <c r="E306" s="136"/>
      <c r="F306" s="136"/>
      <c r="G306" s="139">
        <v>2261543.88</v>
      </c>
      <c r="H306" s="192">
        <v>3101285.6</v>
      </c>
      <c r="I306" s="245">
        <v>3101285.6</v>
      </c>
      <c r="J306" s="245">
        <f t="shared" si="43"/>
        <v>0</v>
      </c>
      <c r="K306" s="249"/>
    </row>
    <row r="307" spans="1:11" s="39" customFormat="1" x14ac:dyDescent="0.2">
      <c r="A307" s="137">
        <v>237</v>
      </c>
      <c r="B307" s="154" t="s">
        <v>33</v>
      </c>
      <c r="C307" s="136"/>
      <c r="D307" s="145"/>
      <c r="E307" s="136"/>
      <c r="F307" s="136"/>
      <c r="G307" s="139">
        <v>2019235.6</v>
      </c>
      <c r="H307" s="192">
        <v>2769005.01</v>
      </c>
      <c r="I307" s="245">
        <v>2769005.01</v>
      </c>
      <c r="J307" s="245">
        <f t="shared" si="43"/>
        <v>0</v>
      </c>
      <c r="K307" s="249"/>
    </row>
    <row r="308" spans="1:11" s="39" customFormat="1" x14ac:dyDescent="0.2">
      <c r="A308" s="137">
        <v>238</v>
      </c>
      <c r="B308" s="154" t="s">
        <v>34</v>
      </c>
      <c r="C308" s="136"/>
      <c r="D308" s="145"/>
      <c r="E308" s="136"/>
      <c r="F308" s="136"/>
      <c r="G308" s="139">
        <v>2019235.6</v>
      </c>
      <c r="H308" s="192">
        <v>2769005.01</v>
      </c>
      <c r="I308" s="245">
        <v>2769005.01</v>
      </c>
      <c r="J308" s="245">
        <f t="shared" si="43"/>
        <v>0</v>
      </c>
      <c r="K308" s="249"/>
    </row>
    <row r="309" spans="1:11" s="39" customFormat="1" x14ac:dyDescent="0.2">
      <c r="A309" s="137">
        <v>239</v>
      </c>
      <c r="B309" s="154" t="s">
        <v>35</v>
      </c>
      <c r="C309" s="136"/>
      <c r="D309" s="145"/>
      <c r="E309" s="136"/>
      <c r="F309" s="136"/>
      <c r="G309" s="139">
        <v>1709404.4</v>
      </c>
      <c r="H309" s="192">
        <v>2423122.79</v>
      </c>
      <c r="I309" s="245">
        <v>2423122.79</v>
      </c>
      <c r="J309" s="245">
        <f t="shared" si="43"/>
        <v>0</v>
      </c>
      <c r="K309" s="249"/>
    </row>
    <row r="310" spans="1:11" s="39" customFormat="1" x14ac:dyDescent="0.2">
      <c r="A310" s="137">
        <v>240</v>
      </c>
      <c r="B310" s="154" t="s">
        <v>40</v>
      </c>
      <c r="C310" s="136"/>
      <c r="D310" s="145"/>
      <c r="E310" s="136"/>
      <c r="F310" s="136"/>
      <c r="G310" s="139">
        <v>3158488.32</v>
      </c>
      <c r="H310" s="192">
        <v>4331277.62</v>
      </c>
      <c r="I310" s="245">
        <v>4331277.62</v>
      </c>
      <c r="J310" s="245">
        <f t="shared" si="43"/>
        <v>0</v>
      </c>
      <c r="K310" s="249"/>
    </row>
    <row r="311" spans="1:11" s="39" customFormat="1" ht="39" customHeight="1" x14ac:dyDescent="0.2">
      <c r="A311" s="364" t="s">
        <v>314</v>
      </c>
      <c r="B311" s="364"/>
      <c r="C311" s="136">
        <v>1287.7</v>
      </c>
      <c r="D311" s="163"/>
      <c r="E311" s="144"/>
      <c r="F311" s="144"/>
      <c r="G311" s="136">
        <f>SUM(G305:G310)</f>
        <v>13429451.68</v>
      </c>
      <c r="H311" s="136">
        <f>SUM(H305:H310)</f>
        <v>18494981.630000003</v>
      </c>
      <c r="I311" s="136">
        <f t="shared" ref="I311:J311" si="44">SUM(I305:I310)</f>
        <v>18494981.630000003</v>
      </c>
      <c r="J311" s="136">
        <f t="shared" si="44"/>
        <v>0</v>
      </c>
      <c r="K311" s="249"/>
    </row>
    <row r="312" spans="1:11" s="39" customFormat="1" x14ac:dyDescent="0.2">
      <c r="A312" s="361" t="s">
        <v>298</v>
      </c>
      <c r="B312" s="362"/>
      <c r="C312" s="362"/>
      <c r="D312" s="362"/>
      <c r="E312" s="362"/>
      <c r="F312" s="362"/>
      <c r="G312" s="362"/>
      <c r="H312" s="362"/>
      <c r="I312" s="362"/>
      <c r="J312" s="362"/>
      <c r="K312" s="363"/>
    </row>
    <row r="313" spans="1:11" s="39" customFormat="1" x14ac:dyDescent="0.2">
      <c r="A313" s="137">
        <v>241</v>
      </c>
      <c r="B313" s="154" t="s">
        <v>431</v>
      </c>
      <c r="C313" s="136">
        <v>878.5</v>
      </c>
      <c r="D313" s="145"/>
      <c r="E313" s="136"/>
      <c r="F313" s="136"/>
      <c r="G313" s="139">
        <v>3531118.06</v>
      </c>
      <c r="H313" s="192">
        <v>4842269.8</v>
      </c>
      <c r="I313" s="245">
        <v>4842269.8</v>
      </c>
      <c r="J313" s="245">
        <f t="shared" ref="J313:J315" si="45">I313-H313</f>
        <v>0</v>
      </c>
      <c r="K313" s="249"/>
    </row>
    <row r="314" spans="1:11" s="39" customFormat="1" x14ac:dyDescent="0.2">
      <c r="A314" s="137">
        <v>242</v>
      </c>
      <c r="B314" s="154" t="s">
        <v>490</v>
      </c>
      <c r="C314" s="136"/>
      <c r="D314" s="145"/>
      <c r="E314" s="136"/>
      <c r="F314" s="136"/>
      <c r="G314" s="139">
        <v>1619023.11</v>
      </c>
      <c r="H314" s="192">
        <v>2220188.21</v>
      </c>
      <c r="I314" s="245">
        <v>2220188.21</v>
      </c>
      <c r="J314" s="245">
        <f t="shared" si="45"/>
        <v>0</v>
      </c>
      <c r="K314" s="249"/>
    </row>
    <row r="315" spans="1:11" s="39" customFormat="1" x14ac:dyDescent="0.2">
      <c r="A315" s="137">
        <v>243</v>
      </c>
      <c r="B315" s="154" t="s">
        <v>50</v>
      </c>
      <c r="C315" s="136">
        <v>942.74</v>
      </c>
      <c r="D315" s="145"/>
      <c r="E315" s="136"/>
      <c r="F315" s="136"/>
      <c r="G315" s="139">
        <v>3684418.43</v>
      </c>
      <c r="H315" s="192">
        <v>5052492.66</v>
      </c>
      <c r="I315" s="245">
        <v>5052492.66</v>
      </c>
      <c r="J315" s="245">
        <f t="shared" si="45"/>
        <v>0</v>
      </c>
      <c r="K315" s="249"/>
    </row>
    <row r="316" spans="1:11" s="39" customFormat="1" ht="37.5" customHeight="1" x14ac:dyDescent="0.2">
      <c r="A316" s="364" t="s">
        <v>338</v>
      </c>
      <c r="B316" s="364"/>
      <c r="C316" s="136">
        <v>1821.24</v>
      </c>
      <c r="D316" s="163"/>
      <c r="E316" s="144"/>
      <c r="F316" s="144"/>
      <c r="G316" s="136">
        <f>SUM(G313:G315)</f>
        <v>8834559.5999999996</v>
      </c>
      <c r="H316" s="136">
        <f t="shared" ref="H316:J316" si="46">SUM(H313:H315)</f>
        <v>12114950.67</v>
      </c>
      <c r="I316" s="136">
        <f t="shared" si="46"/>
        <v>12114950.67</v>
      </c>
      <c r="J316" s="136">
        <f t="shared" si="46"/>
        <v>0</v>
      </c>
      <c r="K316" s="249"/>
    </row>
    <row r="317" spans="1:11" s="39" customFormat="1" x14ac:dyDescent="0.2">
      <c r="A317" s="361" t="s">
        <v>312</v>
      </c>
      <c r="B317" s="362"/>
      <c r="C317" s="362"/>
      <c r="D317" s="362"/>
      <c r="E317" s="362"/>
      <c r="F317" s="362"/>
      <c r="G317" s="362"/>
      <c r="H317" s="362"/>
      <c r="I317" s="362"/>
      <c r="J317" s="362"/>
      <c r="K317" s="363"/>
    </row>
    <row r="318" spans="1:11" s="39" customFormat="1" x14ac:dyDescent="0.2">
      <c r="A318" s="137">
        <v>244</v>
      </c>
      <c r="B318" s="154" t="s">
        <v>54</v>
      </c>
      <c r="C318" s="136">
        <v>567.1</v>
      </c>
      <c r="D318" s="145"/>
      <c r="E318" s="136"/>
      <c r="F318" s="136"/>
      <c r="G318" s="139">
        <v>3166565.27</v>
      </c>
      <c r="H318" s="192">
        <v>4342353.6399999997</v>
      </c>
      <c r="I318" s="245">
        <v>4342353.6399999997</v>
      </c>
      <c r="J318" s="245">
        <f t="shared" ref="J318" si="47">I318-H318</f>
        <v>0</v>
      </c>
      <c r="K318" s="249"/>
    </row>
    <row r="319" spans="1:11" s="39" customFormat="1" ht="37.5" customHeight="1" x14ac:dyDescent="0.2">
      <c r="A319" s="364" t="s">
        <v>311</v>
      </c>
      <c r="B319" s="364"/>
      <c r="C319" s="136">
        <v>567.1</v>
      </c>
      <c r="D319" s="163"/>
      <c r="E319" s="144"/>
      <c r="F319" s="144"/>
      <c r="G319" s="136">
        <f>SUM(G318)</f>
        <v>3166565.27</v>
      </c>
      <c r="H319" s="136">
        <f t="shared" ref="H319:J319" si="48">SUM(H318)</f>
        <v>4342353.6399999997</v>
      </c>
      <c r="I319" s="136">
        <f t="shared" si="48"/>
        <v>4342353.6399999997</v>
      </c>
      <c r="J319" s="136">
        <f t="shared" si="48"/>
        <v>0</v>
      </c>
      <c r="K319" s="249"/>
    </row>
    <row r="320" spans="1:11" s="39" customFormat="1" x14ac:dyDescent="0.2">
      <c r="A320" s="361" t="s">
        <v>300</v>
      </c>
      <c r="B320" s="362"/>
      <c r="C320" s="362"/>
      <c r="D320" s="362"/>
      <c r="E320" s="362"/>
      <c r="F320" s="362"/>
      <c r="G320" s="362"/>
      <c r="H320" s="362"/>
      <c r="I320" s="362"/>
      <c r="J320" s="362"/>
      <c r="K320" s="363"/>
    </row>
    <row r="321" spans="1:11" s="39" customFormat="1" x14ac:dyDescent="0.2">
      <c r="A321" s="137">
        <v>245</v>
      </c>
      <c r="B321" s="194" t="s">
        <v>55</v>
      </c>
      <c r="C321" s="136">
        <v>265.62</v>
      </c>
      <c r="D321" s="145"/>
      <c r="E321" s="136"/>
      <c r="F321" s="136"/>
      <c r="G321" s="139">
        <v>4191933.11</v>
      </c>
      <c r="H321" s="192">
        <v>5748454.3799999999</v>
      </c>
      <c r="I321" s="245">
        <v>5748454.3799999999</v>
      </c>
      <c r="J321" s="245">
        <f t="shared" ref="J321:J322" si="49">I321-H321</f>
        <v>0</v>
      </c>
      <c r="K321" s="249"/>
    </row>
    <row r="322" spans="1:11" s="39" customFormat="1" ht="25.5" x14ac:dyDescent="0.2">
      <c r="A322" s="137"/>
      <c r="B322" s="244" t="s">
        <v>56</v>
      </c>
      <c r="C322" s="136"/>
      <c r="D322" s="145"/>
      <c r="E322" s="136"/>
      <c r="F322" s="136"/>
      <c r="G322" s="139"/>
      <c r="H322" s="245"/>
      <c r="I322" s="245">
        <v>1550642.79</v>
      </c>
      <c r="J322" s="245">
        <f t="shared" si="49"/>
        <v>1550642.79</v>
      </c>
      <c r="K322" s="249" t="s">
        <v>1060</v>
      </c>
    </row>
    <row r="323" spans="1:11" s="39" customFormat="1" ht="37.5" customHeight="1" x14ac:dyDescent="0.2">
      <c r="A323" s="364" t="s">
        <v>299</v>
      </c>
      <c r="B323" s="364"/>
      <c r="C323" s="136">
        <v>265.62</v>
      </c>
      <c r="D323" s="163"/>
      <c r="E323" s="144"/>
      <c r="F323" s="144"/>
      <c r="G323" s="136">
        <f>SUM(G321)</f>
        <v>4191933.11</v>
      </c>
      <c r="H323" s="136">
        <f>SUM(H321:H322)</f>
        <v>5748454.3799999999</v>
      </c>
      <c r="I323" s="136">
        <f t="shared" ref="I323:J323" si="50">SUM(I321:I322)</f>
        <v>7299097.1699999999</v>
      </c>
      <c r="J323" s="136">
        <f t="shared" si="50"/>
        <v>1550642.79</v>
      </c>
      <c r="K323" s="249"/>
    </row>
    <row r="324" spans="1:11" s="39" customFormat="1" x14ac:dyDescent="0.2">
      <c r="A324" s="361" t="s">
        <v>317</v>
      </c>
      <c r="B324" s="362"/>
      <c r="C324" s="362"/>
      <c r="D324" s="362"/>
      <c r="E324" s="362"/>
      <c r="F324" s="362"/>
      <c r="G324" s="362"/>
      <c r="H324" s="362"/>
      <c r="I324" s="362"/>
      <c r="J324" s="362"/>
      <c r="K324" s="363"/>
    </row>
    <row r="325" spans="1:11" s="39" customFormat="1" x14ac:dyDescent="0.2">
      <c r="A325" s="183">
        <v>246</v>
      </c>
      <c r="B325" s="184" t="s">
        <v>60</v>
      </c>
      <c r="C325" s="168">
        <v>851.45</v>
      </c>
      <c r="D325" s="145"/>
      <c r="E325" s="168"/>
      <c r="F325" s="168"/>
      <c r="G325" s="139">
        <v>110748.91</v>
      </c>
      <c r="H325" s="192">
        <v>367543.14</v>
      </c>
      <c r="I325" s="245">
        <v>367543.14</v>
      </c>
      <c r="J325" s="245">
        <f t="shared" ref="J325:J328" si="51">I325-H325</f>
        <v>0</v>
      </c>
      <c r="K325" s="249"/>
    </row>
    <row r="326" spans="1:11" s="39" customFormat="1" x14ac:dyDescent="0.2">
      <c r="A326" s="183">
        <v>247</v>
      </c>
      <c r="B326" s="184" t="s">
        <v>61</v>
      </c>
      <c r="C326" s="136">
        <v>4679.67</v>
      </c>
      <c r="D326" s="145"/>
      <c r="E326" s="136"/>
      <c r="F326" s="136"/>
      <c r="G326" s="139">
        <v>142687.95000000001</v>
      </c>
      <c r="H326" s="192">
        <v>457150.52</v>
      </c>
      <c r="I326" s="245">
        <v>457150.52</v>
      </c>
      <c r="J326" s="245">
        <f t="shared" si="51"/>
        <v>0</v>
      </c>
      <c r="K326" s="249"/>
    </row>
    <row r="327" spans="1:11" s="39" customFormat="1" x14ac:dyDescent="0.2">
      <c r="A327" s="183">
        <v>248</v>
      </c>
      <c r="B327" s="184" t="s">
        <v>63</v>
      </c>
      <c r="C327" s="168"/>
      <c r="D327" s="145"/>
      <c r="E327" s="168"/>
      <c r="F327" s="168"/>
      <c r="G327" s="139">
        <v>2370884.1</v>
      </c>
      <c r="H327" s="192">
        <v>4993805.03</v>
      </c>
      <c r="I327" s="245">
        <v>4993805.03</v>
      </c>
      <c r="J327" s="245">
        <f t="shared" si="51"/>
        <v>0</v>
      </c>
      <c r="K327" s="249"/>
    </row>
    <row r="328" spans="1:11" s="39" customFormat="1" ht="25.5" x14ac:dyDescent="0.2">
      <c r="A328" s="183"/>
      <c r="B328" s="184" t="s">
        <v>71</v>
      </c>
      <c r="C328" s="168"/>
      <c r="D328" s="145"/>
      <c r="E328" s="168"/>
      <c r="F328" s="168"/>
      <c r="G328" s="139"/>
      <c r="H328" s="245"/>
      <c r="I328" s="245">
        <v>81141.009999999995</v>
      </c>
      <c r="J328" s="245">
        <f t="shared" si="51"/>
        <v>81141.009999999995</v>
      </c>
      <c r="K328" s="249" t="s">
        <v>1061</v>
      </c>
    </row>
    <row r="329" spans="1:11" s="39" customFormat="1" ht="37.5" customHeight="1" x14ac:dyDescent="0.2">
      <c r="A329" s="456" t="s">
        <v>318</v>
      </c>
      <c r="B329" s="456"/>
      <c r="C329" s="181">
        <v>5531.12</v>
      </c>
      <c r="D329" s="182"/>
      <c r="E329" s="181"/>
      <c r="F329" s="181"/>
      <c r="G329" s="181">
        <f>SUM(G325:G327)</f>
        <v>2624320.96</v>
      </c>
      <c r="H329" s="181">
        <f>SUM(H325:H328)</f>
        <v>5818498.6900000004</v>
      </c>
      <c r="I329" s="181">
        <f t="shared" ref="I329:J329" si="52">SUM(I325:I328)</f>
        <v>5899639.7000000002</v>
      </c>
      <c r="J329" s="181">
        <f t="shared" si="52"/>
        <v>81141.009999999995</v>
      </c>
      <c r="K329" s="249"/>
    </row>
    <row r="330" spans="1:11" s="39" customFormat="1" x14ac:dyDescent="0.2">
      <c r="A330" s="361" t="s">
        <v>301</v>
      </c>
      <c r="B330" s="362"/>
      <c r="C330" s="362"/>
      <c r="D330" s="362"/>
      <c r="E330" s="362"/>
      <c r="F330" s="362"/>
      <c r="G330" s="362"/>
      <c r="H330" s="362"/>
      <c r="I330" s="362"/>
      <c r="J330" s="362"/>
      <c r="K330" s="363"/>
    </row>
    <row r="331" spans="1:11" s="39" customFormat="1" x14ac:dyDescent="0.2">
      <c r="A331" s="137">
        <v>249</v>
      </c>
      <c r="B331" s="154" t="s">
        <v>79</v>
      </c>
      <c r="C331" s="136">
        <v>862.8</v>
      </c>
      <c r="D331" s="145"/>
      <c r="E331" s="136"/>
      <c r="F331" s="136"/>
      <c r="G331" s="139">
        <v>4220600.8600000003</v>
      </c>
      <c r="H331" s="192">
        <v>5982805.5800000001</v>
      </c>
      <c r="I331" s="245">
        <v>5982805.5800000001</v>
      </c>
      <c r="J331" s="245">
        <f t="shared" ref="J331:J332" si="53">I331-H331</f>
        <v>0</v>
      </c>
      <c r="K331" s="249"/>
    </row>
    <row r="332" spans="1:11" s="39" customFormat="1" x14ac:dyDescent="0.2">
      <c r="A332" s="137">
        <v>250</v>
      </c>
      <c r="B332" s="154" t="s">
        <v>80</v>
      </c>
      <c r="C332" s="136"/>
      <c r="D332" s="145"/>
      <c r="E332" s="136"/>
      <c r="F332" s="136"/>
      <c r="G332" s="139">
        <v>1240648.42</v>
      </c>
      <c r="H332" s="192">
        <v>6585244.6399999997</v>
      </c>
      <c r="I332" s="245">
        <v>6585244.6399999997</v>
      </c>
      <c r="J332" s="245">
        <f t="shared" si="53"/>
        <v>0</v>
      </c>
      <c r="K332" s="249"/>
    </row>
    <row r="333" spans="1:11" s="39" customFormat="1" ht="37.5" customHeight="1" x14ac:dyDescent="0.2">
      <c r="A333" s="364" t="s">
        <v>325</v>
      </c>
      <c r="B333" s="364"/>
      <c r="C333" s="136">
        <v>862.8</v>
      </c>
      <c r="D333" s="163"/>
      <c r="E333" s="144"/>
      <c r="F333" s="144"/>
      <c r="G333" s="136">
        <f>SUM(G331:G332)</f>
        <v>5461249.2800000003</v>
      </c>
      <c r="H333" s="136">
        <f t="shared" ref="H333:J333" si="54">SUM(H331:H332)</f>
        <v>12568050.219999999</v>
      </c>
      <c r="I333" s="136">
        <f t="shared" si="54"/>
        <v>12568050.219999999</v>
      </c>
      <c r="J333" s="136">
        <f t="shared" si="54"/>
        <v>0</v>
      </c>
      <c r="K333" s="249"/>
    </row>
    <row r="334" spans="1:11" s="39" customFormat="1" x14ac:dyDescent="0.2">
      <c r="A334" s="361" t="s">
        <v>180</v>
      </c>
      <c r="B334" s="362"/>
      <c r="C334" s="362"/>
      <c r="D334" s="362"/>
      <c r="E334" s="362"/>
      <c r="F334" s="362"/>
      <c r="G334" s="362"/>
      <c r="H334" s="362"/>
      <c r="I334" s="362"/>
      <c r="J334" s="362"/>
      <c r="K334" s="363"/>
    </row>
    <row r="335" spans="1:11" s="39" customFormat="1" x14ac:dyDescent="0.2">
      <c r="A335" s="169">
        <v>251</v>
      </c>
      <c r="B335" s="170" t="s">
        <v>89</v>
      </c>
      <c r="C335" s="176"/>
      <c r="D335" s="145"/>
      <c r="E335" s="176"/>
      <c r="F335" s="176"/>
      <c r="G335" s="139">
        <v>1583234.07</v>
      </c>
      <c r="H335" s="192">
        <v>2244273.2599999998</v>
      </c>
      <c r="I335" s="245">
        <v>2244273.2599999998</v>
      </c>
      <c r="J335" s="245">
        <f t="shared" ref="J335" si="55">I335-H335</f>
        <v>0</v>
      </c>
      <c r="K335" s="249"/>
    </row>
    <row r="336" spans="1:11" s="39" customFormat="1" ht="37.5" customHeight="1" x14ac:dyDescent="0.2">
      <c r="A336" s="426" t="s">
        <v>179</v>
      </c>
      <c r="B336" s="426"/>
      <c r="C336" s="176" t="e">
        <v>#REF!</v>
      </c>
      <c r="D336" s="177"/>
      <c r="E336" s="144"/>
      <c r="F336" s="144"/>
      <c r="G336" s="176">
        <f>SUM(G335)</f>
        <v>1583234.07</v>
      </c>
      <c r="H336" s="176">
        <f t="shared" ref="H336:J336" si="56">SUM(H335)</f>
        <v>2244273.2599999998</v>
      </c>
      <c r="I336" s="176">
        <f t="shared" si="56"/>
        <v>2244273.2599999998</v>
      </c>
      <c r="J336" s="176">
        <f t="shared" si="56"/>
        <v>0</v>
      </c>
      <c r="K336" s="249"/>
    </row>
    <row r="337" spans="1:11" s="39" customFormat="1" x14ac:dyDescent="0.2">
      <c r="A337" s="361" t="s">
        <v>242</v>
      </c>
      <c r="B337" s="362"/>
      <c r="C337" s="362"/>
      <c r="D337" s="362"/>
      <c r="E337" s="362"/>
      <c r="F337" s="362"/>
      <c r="G337" s="362"/>
      <c r="H337" s="362"/>
      <c r="I337" s="362"/>
      <c r="J337" s="362"/>
      <c r="K337" s="363"/>
    </row>
    <row r="338" spans="1:11" s="39" customFormat="1" x14ac:dyDescent="0.2">
      <c r="A338" s="169">
        <v>252</v>
      </c>
      <c r="B338" s="170" t="s">
        <v>85</v>
      </c>
      <c r="C338" s="176">
        <v>1072.3800000000001</v>
      </c>
      <c r="D338" s="145"/>
      <c r="E338" s="176"/>
      <c r="F338" s="176"/>
      <c r="G338" s="139">
        <v>3214623.08</v>
      </c>
      <c r="H338" s="192">
        <v>4408255.96</v>
      </c>
      <c r="I338" s="245">
        <v>4408255.96</v>
      </c>
      <c r="J338" s="245">
        <f t="shared" ref="J338:J339" si="57">I338-H338</f>
        <v>0</v>
      </c>
      <c r="K338" s="249"/>
    </row>
    <row r="339" spans="1:11" s="39" customFormat="1" x14ac:dyDescent="0.2">
      <c r="A339" s="169">
        <v>253</v>
      </c>
      <c r="B339" s="170" t="s">
        <v>86</v>
      </c>
      <c r="C339" s="176"/>
      <c r="D339" s="145"/>
      <c r="E339" s="176"/>
      <c r="F339" s="176"/>
      <c r="G339" s="139">
        <v>2503852.14</v>
      </c>
      <c r="H339" s="192">
        <v>3433566.2</v>
      </c>
      <c r="I339" s="245">
        <v>3433566.2</v>
      </c>
      <c r="J339" s="245">
        <f t="shared" si="57"/>
        <v>0</v>
      </c>
      <c r="K339" s="249"/>
    </row>
    <row r="340" spans="1:11" s="39" customFormat="1" ht="37.5" customHeight="1" x14ac:dyDescent="0.2">
      <c r="A340" s="426" t="s">
        <v>243</v>
      </c>
      <c r="B340" s="426"/>
      <c r="C340" s="176">
        <v>0</v>
      </c>
      <c r="D340" s="177"/>
      <c r="E340" s="144"/>
      <c r="F340" s="144"/>
      <c r="G340" s="176">
        <f>SUM(G338:G339)</f>
        <v>5718475.2200000007</v>
      </c>
      <c r="H340" s="176">
        <f t="shared" ref="H340:J340" si="58">SUM(H338:H339)</f>
        <v>7841822.1600000001</v>
      </c>
      <c r="I340" s="176">
        <f t="shared" si="58"/>
        <v>7841822.1600000001</v>
      </c>
      <c r="J340" s="176">
        <f t="shared" si="58"/>
        <v>0</v>
      </c>
      <c r="K340" s="249"/>
    </row>
    <row r="341" spans="1:11" s="39" customFormat="1" x14ac:dyDescent="0.2">
      <c r="A341" s="361" t="s">
        <v>167</v>
      </c>
      <c r="B341" s="362"/>
      <c r="C341" s="362"/>
      <c r="D341" s="362"/>
      <c r="E341" s="362"/>
      <c r="F341" s="362"/>
      <c r="G341" s="362"/>
      <c r="H341" s="362"/>
      <c r="I341" s="362"/>
      <c r="J341" s="362"/>
      <c r="K341" s="363"/>
    </row>
    <row r="342" spans="1:11" s="39" customFormat="1" x14ac:dyDescent="0.2">
      <c r="A342" s="157">
        <v>254</v>
      </c>
      <c r="B342" s="171" t="s">
        <v>96</v>
      </c>
      <c r="C342" s="164">
        <v>487.2</v>
      </c>
      <c r="D342" s="145"/>
      <c r="E342" s="164"/>
      <c r="F342" s="164"/>
      <c r="G342" s="139">
        <v>2705775.71</v>
      </c>
      <c r="H342" s="192">
        <v>3710466.7</v>
      </c>
      <c r="I342" s="245">
        <v>3710466.7</v>
      </c>
      <c r="J342" s="245">
        <f t="shared" ref="J342:J343" si="59">I342-H342</f>
        <v>0</v>
      </c>
      <c r="K342" s="249"/>
    </row>
    <row r="343" spans="1:11" s="39" customFormat="1" x14ac:dyDescent="0.2">
      <c r="A343" s="157">
        <v>255</v>
      </c>
      <c r="B343" s="171" t="s">
        <v>97</v>
      </c>
      <c r="C343" s="164">
        <v>312.5</v>
      </c>
      <c r="D343" s="145"/>
      <c r="E343" s="164"/>
      <c r="F343" s="164"/>
      <c r="G343" s="139">
        <v>2826929.85</v>
      </c>
      <c r="H343" s="192">
        <v>3876607.01</v>
      </c>
      <c r="I343" s="245">
        <v>3876607.01</v>
      </c>
      <c r="J343" s="245">
        <f t="shared" si="59"/>
        <v>0</v>
      </c>
      <c r="K343" s="249"/>
    </row>
    <row r="344" spans="1:11" s="39" customFormat="1" ht="39.75" customHeight="1" x14ac:dyDescent="0.2">
      <c r="A344" s="346" t="s">
        <v>169</v>
      </c>
      <c r="B344" s="346"/>
      <c r="C344" s="164">
        <v>1034.5</v>
      </c>
      <c r="D344" s="158"/>
      <c r="E344" s="144"/>
      <c r="F344" s="144"/>
      <c r="G344" s="164">
        <f>SUM(G342:G343)</f>
        <v>5532705.5600000005</v>
      </c>
      <c r="H344" s="164">
        <f>SUM(H342:H343)</f>
        <v>7587073.71</v>
      </c>
      <c r="I344" s="164">
        <f t="shared" ref="I344:J344" si="60">SUM(I342:I343)</f>
        <v>7587073.71</v>
      </c>
      <c r="J344" s="164">
        <f t="shared" si="60"/>
        <v>0</v>
      </c>
      <c r="K344" s="249"/>
    </row>
    <row r="345" spans="1:11" s="39" customFormat="1" x14ac:dyDescent="0.2">
      <c r="A345" s="361" t="s">
        <v>199</v>
      </c>
      <c r="B345" s="362"/>
      <c r="C345" s="362"/>
      <c r="D345" s="362"/>
      <c r="E345" s="362"/>
      <c r="F345" s="362"/>
      <c r="G345" s="362"/>
      <c r="H345" s="362"/>
      <c r="I345" s="362"/>
      <c r="J345" s="362"/>
      <c r="K345" s="363"/>
    </row>
    <row r="346" spans="1:11" s="39" customFormat="1" x14ac:dyDescent="0.2">
      <c r="A346" s="157">
        <v>256</v>
      </c>
      <c r="B346" s="165" t="s">
        <v>98</v>
      </c>
      <c r="C346" s="181">
        <v>862.8</v>
      </c>
      <c r="D346" s="145"/>
      <c r="E346" s="181"/>
      <c r="F346" s="181"/>
      <c r="G346" s="139">
        <v>806886.55</v>
      </c>
      <c r="H346" s="192">
        <v>1106494.3999999999</v>
      </c>
      <c r="I346" s="245">
        <v>1106494.3999999999</v>
      </c>
      <c r="J346" s="245">
        <f t="shared" ref="J346" si="61">I346-H346</f>
        <v>0</v>
      </c>
      <c r="K346" s="249"/>
    </row>
    <row r="347" spans="1:11" s="39" customFormat="1" ht="51" customHeight="1" x14ac:dyDescent="0.2">
      <c r="A347" s="456" t="s">
        <v>200</v>
      </c>
      <c r="B347" s="456"/>
      <c r="C347" s="181">
        <v>862.8</v>
      </c>
      <c r="D347" s="182"/>
      <c r="E347" s="181"/>
      <c r="F347" s="181"/>
      <c r="G347" s="181">
        <f>SUM(G346)</f>
        <v>806886.55</v>
      </c>
      <c r="H347" s="181">
        <f t="shared" ref="H347:J347" si="62">SUM(H346)</f>
        <v>1106494.3999999999</v>
      </c>
      <c r="I347" s="181">
        <f t="shared" si="62"/>
        <v>1106494.3999999999</v>
      </c>
      <c r="J347" s="181">
        <f t="shared" si="62"/>
        <v>0</v>
      </c>
      <c r="K347" s="249"/>
    </row>
    <row r="348" spans="1:11" s="39" customFormat="1" x14ac:dyDescent="0.2">
      <c r="A348" s="361" t="s">
        <v>308</v>
      </c>
      <c r="B348" s="362"/>
      <c r="C348" s="362"/>
      <c r="D348" s="362"/>
      <c r="E348" s="362"/>
      <c r="F348" s="362"/>
      <c r="G348" s="362"/>
      <c r="H348" s="362"/>
      <c r="I348" s="362"/>
      <c r="J348" s="362"/>
      <c r="K348" s="363"/>
    </row>
    <row r="349" spans="1:11" s="39" customFormat="1" x14ac:dyDescent="0.2">
      <c r="A349" s="157">
        <v>257</v>
      </c>
      <c r="B349" s="171" t="s">
        <v>100</v>
      </c>
      <c r="C349" s="164">
        <v>164.9</v>
      </c>
      <c r="D349" s="145"/>
      <c r="E349" s="164"/>
      <c r="F349" s="164"/>
      <c r="G349" s="139">
        <v>1251926.07</v>
      </c>
      <c r="H349" s="192">
        <v>1716783.1</v>
      </c>
      <c r="I349" s="245">
        <v>1716783.1</v>
      </c>
      <c r="J349" s="245">
        <f t="shared" ref="J349:J350" si="63">I349-H349</f>
        <v>0</v>
      </c>
      <c r="K349" s="249"/>
    </row>
    <row r="350" spans="1:11" s="39" customFormat="1" x14ac:dyDescent="0.2">
      <c r="A350" s="157">
        <v>258</v>
      </c>
      <c r="B350" s="171" t="s">
        <v>101</v>
      </c>
      <c r="C350" s="164"/>
      <c r="D350" s="145"/>
      <c r="E350" s="164"/>
      <c r="F350" s="164"/>
      <c r="G350" s="139">
        <v>848078.95</v>
      </c>
      <c r="H350" s="192">
        <v>1162982.1000000001</v>
      </c>
      <c r="I350" s="245">
        <v>1162982.1000000001</v>
      </c>
      <c r="J350" s="245">
        <f t="shared" si="63"/>
        <v>0</v>
      </c>
      <c r="K350" s="249"/>
    </row>
    <row r="351" spans="1:11" s="39" customFormat="1" ht="41.25" customHeight="1" x14ac:dyDescent="0.2">
      <c r="A351" s="346" t="s">
        <v>246</v>
      </c>
      <c r="B351" s="346"/>
      <c r="C351" s="164">
        <v>164.9</v>
      </c>
      <c r="D351" s="158"/>
      <c r="E351" s="144"/>
      <c r="F351" s="144"/>
      <c r="G351" s="164">
        <f>SUM(G349:G350)</f>
        <v>2100005.02</v>
      </c>
      <c r="H351" s="164">
        <f t="shared" ref="H351:J351" si="64">SUM(H349:H350)</f>
        <v>2879765.2</v>
      </c>
      <c r="I351" s="164">
        <f t="shared" si="64"/>
        <v>2879765.2</v>
      </c>
      <c r="J351" s="164">
        <f t="shared" si="64"/>
        <v>0</v>
      </c>
      <c r="K351" s="249"/>
    </row>
    <row r="352" spans="1:11" s="39" customFormat="1" x14ac:dyDescent="0.2">
      <c r="A352" s="361" t="s">
        <v>202</v>
      </c>
      <c r="B352" s="362"/>
      <c r="C352" s="362"/>
      <c r="D352" s="362"/>
      <c r="E352" s="362"/>
      <c r="F352" s="362"/>
      <c r="G352" s="362"/>
      <c r="H352" s="362"/>
      <c r="I352" s="362"/>
      <c r="J352" s="362"/>
      <c r="K352" s="363"/>
    </row>
    <row r="353" spans="1:11" s="39" customFormat="1" x14ac:dyDescent="0.2">
      <c r="A353" s="157">
        <v>259</v>
      </c>
      <c r="B353" s="171" t="s">
        <v>436</v>
      </c>
      <c r="C353" s="181"/>
      <c r="D353" s="182"/>
      <c r="E353" s="181"/>
      <c r="F353" s="181"/>
      <c r="G353" s="139">
        <v>1938466.18</v>
      </c>
      <c r="H353" s="192">
        <v>2658244.79</v>
      </c>
      <c r="I353" s="245">
        <v>2658244.79</v>
      </c>
      <c r="J353" s="245">
        <f t="shared" ref="J353" si="65">I353-H353</f>
        <v>0</v>
      </c>
      <c r="K353" s="249"/>
    </row>
    <row r="354" spans="1:11" s="39" customFormat="1" ht="25.5" x14ac:dyDescent="0.2">
      <c r="A354" s="157"/>
      <c r="B354" s="171" t="s">
        <v>103</v>
      </c>
      <c r="C354" s="181"/>
      <c r="D354" s="182"/>
      <c r="E354" s="181"/>
      <c r="F354" s="181"/>
      <c r="G354" s="139"/>
      <c r="H354" s="245"/>
      <c r="I354" s="245">
        <v>3134513.66</v>
      </c>
      <c r="J354" s="245">
        <f t="shared" ref="J354" si="66">I354-H354</f>
        <v>3134513.66</v>
      </c>
      <c r="K354" s="249" t="s">
        <v>1060</v>
      </c>
    </row>
    <row r="355" spans="1:11" s="39" customFormat="1" ht="40.5" customHeight="1" x14ac:dyDescent="0.2">
      <c r="A355" s="346" t="s">
        <v>201</v>
      </c>
      <c r="B355" s="346"/>
      <c r="C355" s="164"/>
      <c r="D355" s="158"/>
      <c r="E355" s="144"/>
      <c r="F355" s="144"/>
      <c r="G355" s="164">
        <f>SUM(G353)</f>
        <v>1938466.18</v>
      </c>
      <c r="H355" s="164">
        <f>SUM(H353:H354)</f>
        <v>2658244.79</v>
      </c>
      <c r="I355" s="164">
        <f t="shared" ref="I355:J355" si="67">SUM(I353:I354)</f>
        <v>5792758.4500000002</v>
      </c>
      <c r="J355" s="164">
        <f t="shared" si="67"/>
        <v>3134513.66</v>
      </c>
      <c r="K355" s="249"/>
    </row>
    <row r="356" spans="1:11" s="39" customFormat="1" x14ac:dyDescent="0.2">
      <c r="A356" s="361" t="s">
        <v>315</v>
      </c>
      <c r="B356" s="362"/>
      <c r="C356" s="362"/>
      <c r="D356" s="362"/>
      <c r="E356" s="362"/>
      <c r="F356" s="362"/>
      <c r="G356" s="362"/>
      <c r="H356" s="362"/>
      <c r="I356" s="362"/>
      <c r="J356" s="362"/>
      <c r="K356" s="363"/>
    </row>
    <row r="357" spans="1:11" s="39" customFormat="1" x14ac:dyDescent="0.2">
      <c r="A357" s="137">
        <v>260</v>
      </c>
      <c r="B357" s="194" t="s">
        <v>108</v>
      </c>
      <c r="C357" s="136">
        <v>1477.42</v>
      </c>
      <c r="D357" s="145"/>
      <c r="E357" s="136"/>
      <c r="F357" s="136"/>
      <c r="G357" s="139">
        <v>2922237.76</v>
      </c>
      <c r="H357" s="192">
        <v>4007304.03</v>
      </c>
      <c r="I357" s="245">
        <v>4007304.03</v>
      </c>
      <c r="J357" s="245">
        <f t="shared" ref="J357:J358" si="68">I357-H357</f>
        <v>0</v>
      </c>
      <c r="K357" s="249"/>
    </row>
    <row r="358" spans="1:11" s="39" customFormat="1" ht="25.5" x14ac:dyDescent="0.2">
      <c r="A358" s="137"/>
      <c r="B358" s="262" t="s">
        <v>107</v>
      </c>
      <c r="C358" s="261"/>
      <c r="D358" s="145"/>
      <c r="E358" s="261"/>
      <c r="F358" s="261"/>
      <c r="G358" s="139"/>
      <c r="H358" s="263">
        <v>0</v>
      </c>
      <c r="I358" s="263">
        <v>5712987.8300000001</v>
      </c>
      <c r="J358" s="263">
        <f t="shared" si="68"/>
        <v>5712987.8300000001</v>
      </c>
      <c r="K358" s="264" t="s">
        <v>1060</v>
      </c>
    </row>
    <row r="359" spans="1:11" s="39" customFormat="1" ht="38.25" customHeight="1" x14ac:dyDescent="0.2">
      <c r="A359" s="364" t="s">
        <v>316</v>
      </c>
      <c r="B359" s="364"/>
      <c r="C359" s="136">
        <v>1477.42</v>
      </c>
      <c r="D359" s="163"/>
      <c r="E359" s="144"/>
      <c r="F359" s="144"/>
      <c r="G359" s="136">
        <f>SUM(G357)</f>
        <v>2922237.76</v>
      </c>
      <c r="H359" s="136">
        <f>SUM(H357:H358)</f>
        <v>4007304.03</v>
      </c>
      <c r="I359" s="261">
        <f>SUM(I357:I358)</f>
        <v>9720291.8599999994</v>
      </c>
      <c r="J359" s="261">
        <f>SUM(J357:J358)</f>
        <v>5712987.8300000001</v>
      </c>
      <c r="K359" s="249"/>
    </row>
    <row r="360" spans="1:11" s="39" customFormat="1" x14ac:dyDescent="0.2">
      <c r="A360" s="361" t="s">
        <v>187</v>
      </c>
      <c r="B360" s="362"/>
      <c r="C360" s="362"/>
      <c r="D360" s="362"/>
      <c r="E360" s="362"/>
      <c r="F360" s="362"/>
      <c r="G360" s="362"/>
      <c r="H360" s="362"/>
      <c r="I360" s="362"/>
      <c r="J360" s="362"/>
      <c r="K360" s="363"/>
    </row>
    <row r="361" spans="1:11" s="39" customFormat="1" x14ac:dyDescent="0.2">
      <c r="A361" s="137">
        <v>261</v>
      </c>
      <c r="B361" s="194" t="s">
        <v>113</v>
      </c>
      <c r="C361" s="136">
        <v>901.2</v>
      </c>
      <c r="D361" s="145"/>
      <c r="E361" s="136"/>
      <c r="F361" s="136"/>
      <c r="G361" s="139">
        <v>3333757.98</v>
      </c>
      <c r="H361" s="192">
        <v>4571627.26</v>
      </c>
      <c r="I361" s="245">
        <v>4571627.26</v>
      </c>
      <c r="J361" s="245">
        <f t="shared" ref="J361:J362" si="69">I361-H361</f>
        <v>0</v>
      </c>
      <c r="K361" s="249"/>
    </row>
    <row r="362" spans="1:11" s="39" customFormat="1" x14ac:dyDescent="0.2">
      <c r="A362" s="137">
        <v>262</v>
      </c>
      <c r="B362" s="194" t="s">
        <v>114</v>
      </c>
      <c r="C362" s="136"/>
      <c r="D362" s="145"/>
      <c r="E362" s="136"/>
      <c r="F362" s="136"/>
      <c r="G362" s="139">
        <v>3311546.39</v>
      </c>
      <c r="H362" s="192">
        <v>4541168.2</v>
      </c>
      <c r="I362" s="245">
        <v>4541168.2</v>
      </c>
      <c r="J362" s="245">
        <f t="shared" si="69"/>
        <v>0</v>
      </c>
      <c r="K362" s="249"/>
    </row>
    <row r="363" spans="1:11" s="39" customFormat="1" ht="39" customHeight="1" x14ac:dyDescent="0.2">
      <c r="A363" s="364" t="s">
        <v>186</v>
      </c>
      <c r="B363" s="364"/>
      <c r="C363" s="136">
        <v>901.2</v>
      </c>
      <c r="D363" s="163"/>
      <c r="E363" s="144"/>
      <c r="F363" s="144"/>
      <c r="G363" s="136">
        <f>SUM(G361:G362)</f>
        <v>6645304.3700000001</v>
      </c>
      <c r="H363" s="136">
        <f t="shared" ref="H363:J363" si="70">SUM(H361:H362)</f>
        <v>9112795.4600000009</v>
      </c>
      <c r="I363" s="136">
        <f t="shared" si="70"/>
        <v>9112795.4600000009</v>
      </c>
      <c r="J363" s="136">
        <f t="shared" si="70"/>
        <v>0</v>
      </c>
      <c r="K363" s="249"/>
    </row>
    <row r="364" spans="1:11" s="39" customFormat="1" x14ac:dyDescent="0.2">
      <c r="A364" s="361" t="s">
        <v>249</v>
      </c>
      <c r="B364" s="362"/>
      <c r="C364" s="362"/>
      <c r="D364" s="362"/>
      <c r="E364" s="362"/>
      <c r="F364" s="362"/>
      <c r="G364" s="362"/>
      <c r="H364" s="362"/>
      <c r="I364" s="362"/>
      <c r="J364" s="362"/>
      <c r="K364" s="363"/>
    </row>
    <row r="365" spans="1:11" s="39" customFormat="1" x14ac:dyDescent="0.2">
      <c r="A365" s="137">
        <v>263</v>
      </c>
      <c r="B365" s="154" t="s">
        <v>121</v>
      </c>
      <c r="C365" s="136">
        <v>562.4</v>
      </c>
      <c r="D365" s="145"/>
      <c r="E365" s="136"/>
      <c r="F365" s="136"/>
      <c r="G365" s="139">
        <v>2342313.2999999998</v>
      </c>
      <c r="H365" s="192">
        <v>3212045.8</v>
      </c>
      <c r="I365" s="245">
        <v>3212045.8</v>
      </c>
      <c r="J365" s="245">
        <f t="shared" ref="J365:J368" si="71">I365-H365</f>
        <v>0</v>
      </c>
      <c r="K365" s="249"/>
    </row>
    <row r="366" spans="1:11" s="39" customFormat="1" x14ac:dyDescent="0.2">
      <c r="A366" s="137">
        <v>264</v>
      </c>
      <c r="B366" s="154" t="s">
        <v>116</v>
      </c>
      <c r="C366" s="136"/>
      <c r="D366" s="145"/>
      <c r="E366" s="136"/>
      <c r="F366" s="136"/>
      <c r="G366" s="139">
        <v>2935968.57</v>
      </c>
      <c r="H366" s="192">
        <v>4026133.27</v>
      </c>
      <c r="I366" s="245">
        <v>4026133.27</v>
      </c>
      <c r="J366" s="245">
        <f t="shared" si="71"/>
        <v>0</v>
      </c>
      <c r="K366" s="249"/>
    </row>
    <row r="367" spans="1:11" s="39" customFormat="1" x14ac:dyDescent="0.2">
      <c r="A367" s="137">
        <v>265</v>
      </c>
      <c r="B367" s="154" t="s">
        <v>118</v>
      </c>
      <c r="C367" s="136"/>
      <c r="D367" s="145"/>
      <c r="E367" s="136"/>
      <c r="F367" s="136"/>
      <c r="G367" s="139">
        <v>2322120.94</v>
      </c>
      <c r="H367" s="192">
        <v>3184355.75</v>
      </c>
      <c r="I367" s="245">
        <v>3184355.75</v>
      </c>
      <c r="J367" s="245">
        <f t="shared" si="71"/>
        <v>0</v>
      </c>
      <c r="K367" s="249"/>
    </row>
    <row r="368" spans="1:11" s="39" customFormat="1" x14ac:dyDescent="0.2">
      <c r="A368" s="137">
        <v>266</v>
      </c>
      <c r="B368" s="154" t="s">
        <v>119</v>
      </c>
      <c r="C368" s="136"/>
      <c r="D368" s="145"/>
      <c r="E368" s="136"/>
      <c r="F368" s="136"/>
      <c r="G368" s="139">
        <v>2988468.69</v>
      </c>
      <c r="H368" s="192">
        <v>4098127.4</v>
      </c>
      <c r="I368" s="245">
        <v>4098127.4</v>
      </c>
      <c r="J368" s="245">
        <f t="shared" si="71"/>
        <v>0</v>
      </c>
      <c r="K368" s="249"/>
    </row>
    <row r="369" spans="1:11" s="39" customFormat="1" ht="39" customHeight="1" x14ac:dyDescent="0.2">
      <c r="A369" s="364" t="s">
        <v>250</v>
      </c>
      <c r="B369" s="364"/>
      <c r="C369" s="136">
        <v>562.4</v>
      </c>
      <c r="D369" s="163"/>
      <c r="E369" s="144"/>
      <c r="F369" s="144"/>
      <c r="G369" s="136">
        <f>SUM(G365:G368)</f>
        <v>10588871.499999998</v>
      </c>
      <c r="H369" s="136">
        <f t="shared" ref="H369:J369" si="72">SUM(H365:H368)</f>
        <v>14520662.220000001</v>
      </c>
      <c r="I369" s="136">
        <f t="shared" si="72"/>
        <v>14520662.220000001</v>
      </c>
      <c r="J369" s="136">
        <f t="shared" si="72"/>
        <v>0</v>
      </c>
      <c r="K369" s="249"/>
    </row>
    <row r="370" spans="1:11" s="39" customFormat="1" x14ac:dyDescent="0.2">
      <c r="A370" s="361" t="s">
        <v>252</v>
      </c>
      <c r="B370" s="362"/>
      <c r="C370" s="362"/>
      <c r="D370" s="362"/>
      <c r="E370" s="362"/>
      <c r="F370" s="362"/>
      <c r="G370" s="362"/>
      <c r="H370" s="362"/>
      <c r="I370" s="362"/>
      <c r="J370" s="362"/>
      <c r="K370" s="363"/>
    </row>
    <row r="371" spans="1:11" s="39" customFormat="1" x14ac:dyDescent="0.2">
      <c r="A371" s="137">
        <v>267</v>
      </c>
      <c r="B371" s="194" t="s">
        <v>123</v>
      </c>
      <c r="C371" s="136">
        <v>373.12</v>
      </c>
      <c r="D371" s="145"/>
      <c r="E371" s="136"/>
      <c r="F371" s="136"/>
      <c r="G371" s="139">
        <v>2826929.85</v>
      </c>
      <c r="H371" s="192">
        <v>3876607.01</v>
      </c>
      <c r="I371" s="245">
        <v>3876607.01</v>
      </c>
      <c r="J371" s="245">
        <f t="shared" ref="J371:J372" si="73">I371-H371</f>
        <v>0</v>
      </c>
      <c r="K371" s="249"/>
    </row>
    <row r="372" spans="1:11" s="39" customFormat="1" ht="25.5" x14ac:dyDescent="0.2">
      <c r="A372" s="137"/>
      <c r="B372" s="244" t="s">
        <v>125</v>
      </c>
      <c r="C372" s="136"/>
      <c r="D372" s="145"/>
      <c r="E372" s="136"/>
      <c r="F372" s="136"/>
      <c r="G372" s="139"/>
      <c r="H372" s="245"/>
      <c r="I372" s="245">
        <v>2115519.8199999998</v>
      </c>
      <c r="J372" s="245">
        <f t="shared" si="73"/>
        <v>2115519.8199999998</v>
      </c>
      <c r="K372" s="249" t="s">
        <v>1060</v>
      </c>
    </row>
    <row r="373" spans="1:11" s="39" customFormat="1" ht="39" customHeight="1" x14ac:dyDescent="0.2">
      <c r="A373" s="364" t="s">
        <v>251</v>
      </c>
      <c r="B373" s="364"/>
      <c r="C373" s="136">
        <v>373.12</v>
      </c>
      <c r="D373" s="163"/>
      <c r="E373" s="144"/>
      <c r="F373" s="144"/>
      <c r="G373" s="136">
        <f>SUM(G371)</f>
        <v>2826929.85</v>
      </c>
      <c r="H373" s="136">
        <f>SUM(H371:H372)</f>
        <v>3876607.01</v>
      </c>
      <c r="I373" s="136">
        <f t="shared" ref="I373:J373" si="74">SUM(I371:I372)</f>
        <v>5992126.8300000001</v>
      </c>
      <c r="J373" s="136">
        <f t="shared" si="74"/>
        <v>2115519.8199999998</v>
      </c>
      <c r="K373" s="249"/>
    </row>
    <row r="374" spans="1:11" s="39" customFormat="1" x14ac:dyDescent="0.2">
      <c r="A374" s="361" t="s">
        <v>254</v>
      </c>
      <c r="B374" s="362"/>
      <c r="C374" s="362"/>
      <c r="D374" s="362"/>
      <c r="E374" s="362"/>
      <c r="F374" s="362"/>
      <c r="G374" s="362"/>
      <c r="H374" s="362"/>
      <c r="I374" s="362"/>
      <c r="J374" s="362"/>
      <c r="K374" s="363"/>
    </row>
    <row r="375" spans="1:11" s="39" customFormat="1" x14ac:dyDescent="0.2">
      <c r="A375" s="137">
        <v>268</v>
      </c>
      <c r="B375" s="154" t="s">
        <v>129</v>
      </c>
      <c r="C375" s="136">
        <v>1205.5</v>
      </c>
      <c r="D375" s="145"/>
      <c r="E375" s="136"/>
      <c r="F375" s="136"/>
      <c r="G375" s="139">
        <v>1857696.75</v>
      </c>
      <c r="H375" s="192">
        <v>2547484.6</v>
      </c>
      <c r="I375" s="245">
        <v>2547484.6</v>
      </c>
      <c r="J375" s="245">
        <f t="shared" ref="J375:J388" si="75">I375-H375</f>
        <v>0</v>
      </c>
      <c r="K375" s="249"/>
    </row>
    <row r="376" spans="1:11" s="39" customFormat="1" x14ac:dyDescent="0.2">
      <c r="A376" s="137">
        <v>269</v>
      </c>
      <c r="B376" s="154" t="s">
        <v>131</v>
      </c>
      <c r="C376" s="136"/>
      <c r="D376" s="145"/>
      <c r="E376" s="136"/>
      <c r="F376" s="136"/>
      <c r="G376" s="139">
        <v>1579042.24</v>
      </c>
      <c r="H376" s="192">
        <v>2165361.91</v>
      </c>
      <c r="I376" s="245">
        <v>2165361.91</v>
      </c>
      <c r="J376" s="245">
        <f t="shared" si="75"/>
        <v>0</v>
      </c>
      <c r="K376" s="249"/>
    </row>
    <row r="377" spans="1:11" s="39" customFormat="1" x14ac:dyDescent="0.2">
      <c r="A377" s="137">
        <v>270</v>
      </c>
      <c r="B377" s="154" t="s">
        <v>132</v>
      </c>
      <c r="C377" s="136"/>
      <c r="D377" s="145"/>
      <c r="E377" s="136"/>
      <c r="F377" s="136"/>
      <c r="G377" s="139">
        <v>1506349.76</v>
      </c>
      <c r="H377" s="192">
        <v>2065677.73</v>
      </c>
      <c r="I377" s="245">
        <v>2065677.73</v>
      </c>
      <c r="J377" s="245">
        <f t="shared" si="75"/>
        <v>0</v>
      </c>
      <c r="K377" s="249"/>
    </row>
    <row r="378" spans="1:11" s="39" customFormat="1" x14ac:dyDescent="0.2">
      <c r="A378" s="137">
        <v>271</v>
      </c>
      <c r="B378" s="154" t="s">
        <v>133</v>
      </c>
      <c r="C378" s="136"/>
      <c r="D378" s="145"/>
      <c r="E378" s="136"/>
      <c r="F378" s="136"/>
      <c r="G378" s="139">
        <v>1421541.87</v>
      </c>
      <c r="H378" s="192">
        <v>1949379.52</v>
      </c>
      <c r="I378" s="245">
        <v>1949379.52</v>
      </c>
      <c r="J378" s="245">
        <f t="shared" si="75"/>
        <v>0</v>
      </c>
      <c r="K378" s="249"/>
    </row>
    <row r="379" spans="1:11" s="39" customFormat="1" x14ac:dyDescent="0.2">
      <c r="A379" s="137">
        <v>272</v>
      </c>
      <c r="B379" s="154" t="s">
        <v>134</v>
      </c>
      <c r="C379" s="136"/>
      <c r="D379" s="145"/>
      <c r="E379" s="136"/>
      <c r="F379" s="136"/>
      <c r="G379" s="139">
        <v>1789042.74</v>
      </c>
      <c r="H379" s="192">
        <v>2453338.4300000002</v>
      </c>
      <c r="I379" s="245">
        <v>2453338.4300000002</v>
      </c>
      <c r="J379" s="245">
        <f t="shared" si="75"/>
        <v>0</v>
      </c>
      <c r="K379" s="249"/>
    </row>
    <row r="380" spans="1:11" s="39" customFormat="1" x14ac:dyDescent="0.2">
      <c r="A380" s="137">
        <v>273</v>
      </c>
      <c r="B380" s="154" t="s">
        <v>136</v>
      </c>
      <c r="C380" s="136"/>
      <c r="D380" s="145"/>
      <c r="E380" s="136"/>
      <c r="F380" s="136"/>
      <c r="G380" s="139">
        <v>1635580.84</v>
      </c>
      <c r="H380" s="192">
        <v>2242894.0499999998</v>
      </c>
      <c r="I380" s="245">
        <v>2242894.0499999998</v>
      </c>
      <c r="J380" s="245">
        <f t="shared" si="75"/>
        <v>0</v>
      </c>
      <c r="K380" s="249"/>
    </row>
    <row r="381" spans="1:11" s="39" customFormat="1" x14ac:dyDescent="0.2">
      <c r="A381" s="137">
        <v>274</v>
      </c>
      <c r="B381" s="154" t="s">
        <v>139</v>
      </c>
      <c r="C381" s="136"/>
      <c r="D381" s="145"/>
      <c r="E381" s="136"/>
      <c r="F381" s="136"/>
      <c r="G381" s="139">
        <v>3432700.53</v>
      </c>
      <c r="H381" s="192">
        <v>4707308.51</v>
      </c>
      <c r="I381" s="245">
        <v>4707308.51</v>
      </c>
      <c r="J381" s="245">
        <f t="shared" si="75"/>
        <v>0</v>
      </c>
      <c r="K381" s="249"/>
    </row>
    <row r="382" spans="1:11" s="39" customFormat="1" x14ac:dyDescent="0.2">
      <c r="A382" s="137">
        <v>275</v>
      </c>
      <c r="B382" s="154" t="s">
        <v>439</v>
      </c>
      <c r="C382" s="136"/>
      <c r="D382" s="145"/>
      <c r="E382" s="136"/>
      <c r="F382" s="136"/>
      <c r="G382" s="139">
        <v>840002.01</v>
      </c>
      <c r="H382" s="192">
        <v>1151906.08</v>
      </c>
      <c r="I382" s="245">
        <v>1151906.08</v>
      </c>
      <c r="J382" s="245">
        <f t="shared" si="75"/>
        <v>0</v>
      </c>
      <c r="K382" s="249"/>
    </row>
    <row r="383" spans="1:11" s="39" customFormat="1" x14ac:dyDescent="0.2">
      <c r="A383" s="137">
        <v>276</v>
      </c>
      <c r="B383" s="154" t="s">
        <v>148</v>
      </c>
      <c r="C383" s="136"/>
      <c r="D383" s="145"/>
      <c r="E383" s="136"/>
      <c r="F383" s="136"/>
      <c r="G383" s="139">
        <v>840002.01</v>
      </c>
      <c r="H383" s="192">
        <v>1151906.08</v>
      </c>
      <c r="I383" s="245">
        <v>1151906.08</v>
      </c>
      <c r="J383" s="245">
        <f t="shared" si="75"/>
        <v>0</v>
      </c>
      <c r="K383" s="249"/>
    </row>
    <row r="384" spans="1:11" s="39" customFormat="1" x14ac:dyDescent="0.2">
      <c r="A384" s="137">
        <v>277</v>
      </c>
      <c r="B384" s="154" t="s">
        <v>149</v>
      </c>
      <c r="C384" s="136"/>
      <c r="D384" s="145"/>
      <c r="E384" s="136"/>
      <c r="F384" s="136"/>
      <c r="G384" s="139">
        <v>1809235.1</v>
      </c>
      <c r="H384" s="192">
        <v>2481028.48</v>
      </c>
      <c r="I384" s="245">
        <v>2481028.48</v>
      </c>
      <c r="J384" s="245">
        <f t="shared" si="75"/>
        <v>0</v>
      </c>
      <c r="K384" s="249"/>
    </row>
    <row r="385" spans="1:11" s="39" customFormat="1" x14ac:dyDescent="0.2">
      <c r="A385" s="137">
        <v>278</v>
      </c>
      <c r="B385" s="154" t="s">
        <v>151</v>
      </c>
      <c r="C385" s="136"/>
      <c r="D385" s="145"/>
      <c r="E385" s="136"/>
      <c r="F385" s="136"/>
      <c r="G385" s="139">
        <v>1785004.27</v>
      </c>
      <c r="H385" s="192">
        <v>2447800.42</v>
      </c>
      <c r="I385" s="245">
        <v>2447800.42</v>
      </c>
      <c r="J385" s="245">
        <f t="shared" si="75"/>
        <v>0</v>
      </c>
      <c r="K385" s="249"/>
    </row>
    <row r="386" spans="1:11" s="39" customFormat="1" x14ac:dyDescent="0.2">
      <c r="A386" s="137">
        <v>279</v>
      </c>
      <c r="B386" s="154" t="s">
        <v>152</v>
      </c>
      <c r="C386" s="136"/>
      <c r="D386" s="145"/>
      <c r="E386" s="136"/>
      <c r="F386" s="136"/>
      <c r="G386" s="139">
        <v>4674407.03</v>
      </c>
      <c r="H386" s="192">
        <v>6626086.9900000002</v>
      </c>
      <c r="I386" s="245">
        <v>6626086.9900000002</v>
      </c>
      <c r="J386" s="245">
        <f t="shared" si="75"/>
        <v>0</v>
      </c>
      <c r="K386" s="249"/>
    </row>
    <row r="387" spans="1:11" s="39" customFormat="1" x14ac:dyDescent="0.2">
      <c r="A387" s="137">
        <v>280</v>
      </c>
      <c r="B387" s="154" t="s">
        <v>1021</v>
      </c>
      <c r="C387" s="136"/>
      <c r="D387" s="145"/>
      <c r="E387" s="136"/>
      <c r="F387" s="136"/>
      <c r="G387" s="199">
        <v>5067163.04</v>
      </c>
      <c r="H387" s="192">
        <v>7182828.2999999998</v>
      </c>
      <c r="I387" s="245">
        <v>7182828.2999999998</v>
      </c>
      <c r="J387" s="245">
        <f t="shared" si="75"/>
        <v>0</v>
      </c>
      <c r="K387" s="249"/>
    </row>
    <row r="388" spans="1:11" s="39" customFormat="1" ht="25.5" x14ac:dyDescent="0.2">
      <c r="A388" s="137"/>
      <c r="B388" s="154" t="s">
        <v>141</v>
      </c>
      <c r="C388" s="261"/>
      <c r="D388" s="145"/>
      <c r="E388" s="261"/>
      <c r="F388" s="261"/>
      <c r="G388" s="268"/>
      <c r="H388" s="268">
        <v>0</v>
      </c>
      <c r="I388" s="268">
        <v>4569239.67</v>
      </c>
      <c r="J388" s="268">
        <f t="shared" si="75"/>
        <v>4569239.67</v>
      </c>
      <c r="K388" s="269" t="s">
        <v>1060</v>
      </c>
    </row>
    <row r="389" spans="1:11" s="39" customFormat="1" ht="39" customHeight="1" x14ac:dyDescent="0.2">
      <c r="A389" s="364" t="s">
        <v>253</v>
      </c>
      <c r="B389" s="364"/>
      <c r="C389" s="136">
        <v>1205.5</v>
      </c>
      <c r="D389" s="163"/>
      <c r="E389" s="144"/>
      <c r="F389" s="144"/>
      <c r="G389" s="136">
        <f>SUM(G375:G387)</f>
        <v>28237768.190000001</v>
      </c>
      <c r="H389" s="136">
        <f>SUM(H375:H388)</f>
        <v>39173001.099999994</v>
      </c>
      <c r="I389" s="261">
        <f t="shared" ref="I389:J389" si="76">SUM(I375:I388)</f>
        <v>43742240.769999996</v>
      </c>
      <c r="J389" s="261">
        <f t="shared" si="76"/>
        <v>4569239.67</v>
      </c>
      <c r="K389" s="249"/>
    </row>
    <row r="390" spans="1:11" x14ac:dyDescent="0.2">
      <c r="K390" s="1"/>
    </row>
    <row r="391" spans="1:11" x14ac:dyDescent="0.2">
      <c r="B391" s="41" t="s">
        <v>1032</v>
      </c>
      <c r="K391" s="1"/>
    </row>
    <row r="392" spans="1:11" x14ac:dyDescent="0.2">
      <c r="B392" s="41" t="s">
        <v>1033</v>
      </c>
      <c r="K392" s="1"/>
    </row>
    <row r="394" spans="1:11" x14ac:dyDescent="0.2">
      <c r="B394" s="154" t="s">
        <v>141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2022-04-18T11:59:21Z</cp:lastPrinted>
  <dcterms:created xsi:type="dcterms:W3CDTF">2014-06-23T04:55:08Z</dcterms:created>
  <dcterms:modified xsi:type="dcterms:W3CDTF">2022-05-16T14:33:38Z</dcterms:modified>
</cp:coreProperties>
</file>